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600" windowHeight="9480" tabRatio="666"/>
  </bookViews>
  <sheets>
    <sheet name="ورقة1" sheetId="1" r:id="rId1"/>
    <sheet name="ورقة1 (2)" sheetId="4" state="hidden" r:id="rId2"/>
    <sheet name="Sheet1" sheetId="5" r:id="rId3"/>
  </sheets>
  <definedNames>
    <definedName name="_xlnm._FilterDatabase" localSheetId="0" hidden="1">ورقة1!$A$1:$C$1561</definedName>
    <definedName name="_xlnm._FilterDatabase" localSheetId="1" hidden="1">'ورقة1 (2)'!$A$1:$C$1561</definedName>
    <definedName name="_xlnm.Print_Titles" localSheetId="0">ورقة1!$1:$1</definedName>
    <definedName name="_xlnm.Print_Titles" localSheetId="1">'ورقة1 (2)'!$1:$1</definedName>
  </definedNames>
  <calcPr calcId="145621"/>
</workbook>
</file>

<file path=xl/calcChain.xml><?xml version="1.0" encoding="utf-8"?>
<calcChain xmlns="http://schemas.openxmlformats.org/spreadsheetml/2006/main">
  <c r="F16" i="5" l="1" a="1"/>
  <c r="F16" i="5" s="1"/>
  <c r="G16" i="5" s="1"/>
  <c r="F17" i="5" a="1"/>
  <c r="F17" i="5" s="1"/>
  <c r="G17" i="5" s="1"/>
  <c r="F18" i="5" a="1"/>
  <c r="F18" i="5" s="1"/>
  <c r="G18" i="5" s="1"/>
  <c r="F19" i="5" a="1"/>
  <c r="F19" i="5" s="1"/>
  <c r="G19" i="5" s="1"/>
  <c r="F20" i="5" a="1"/>
  <c r="F20" i="5" s="1"/>
  <c r="G20" i="5" s="1"/>
  <c r="F21" i="5" a="1"/>
  <c r="F21" i="5" s="1"/>
  <c r="G21" i="5" s="1"/>
  <c r="F22" i="5" a="1"/>
  <c r="F22" i="5" s="1"/>
  <c r="G22" i="5" s="1"/>
  <c r="F23" i="5" a="1"/>
  <c r="F23" i="5" s="1"/>
  <c r="G23" i="5" s="1"/>
  <c r="F24" i="5" a="1"/>
  <c r="F24" i="5" s="1"/>
  <c r="G24" i="5" s="1"/>
  <c r="F25" i="5" a="1"/>
  <c r="F25" i="5" s="1"/>
  <c r="G25" i="5" s="1"/>
  <c r="F26" i="5" a="1"/>
  <c r="F26" i="5" s="1"/>
  <c r="G26" i="5" s="1"/>
  <c r="F27" i="5" a="1"/>
  <c r="F27" i="5" s="1"/>
  <c r="G27" i="5" s="1"/>
  <c r="F28" i="5" a="1"/>
  <c r="F28" i="5" s="1"/>
  <c r="G28" i="5" s="1"/>
  <c r="F29" i="5" a="1"/>
  <c r="F29" i="5" s="1"/>
  <c r="G29" i="5" s="1"/>
  <c r="F30" i="5" a="1"/>
  <c r="F30" i="5" s="1"/>
  <c r="G30" i="5" s="1"/>
  <c r="F31" i="5" a="1"/>
  <c r="F31" i="5" s="1"/>
  <c r="G31" i="5" s="1"/>
  <c r="F32" i="5" a="1"/>
  <c r="F32" i="5" s="1"/>
  <c r="G32" i="5" s="1"/>
  <c r="F33" i="5" a="1"/>
  <c r="F33" i="5" s="1"/>
  <c r="G33" i="5" s="1"/>
  <c r="F34" i="5" a="1"/>
  <c r="F34" i="5" s="1"/>
  <c r="G34" i="5" s="1"/>
  <c r="F35" i="5" a="1"/>
  <c r="F35" i="5" s="1"/>
  <c r="G35" i="5" s="1"/>
  <c r="F36" i="5" a="1"/>
  <c r="F36" i="5" s="1"/>
  <c r="G36" i="5" s="1"/>
  <c r="F37" i="5" a="1"/>
  <c r="F37" i="5" s="1"/>
  <c r="G37" i="5" s="1"/>
  <c r="F38" i="5" a="1"/>
  <c r="F38" i="5" s="1"/>
  <c r="G38" i="5" s="1"/>
  <c r="F39" i="5" a="1"/>
  <c r="F39" i="5" s="1"/>
  <c r="G39" i="5" s="1"/>
  <c r="F40" i="5" a="1"/>
  <c r="F40" i="5" s="1"/>
  <c r="G40" i="5" s="1"/>
  <c r="F41" i="5" a="1"/>
  <c r="F41" i="5" s="1"/>
  <c r="G41" i="5" s="1"/>
  <c r="F42" i="5" a="1"/>
  <c r="F42" i="5" s="1"/>
  <c r="G42" i="5" s="1"/>
  <c r="F43" i="5" a="1"/>
  <c r="F43" i="5" s="1"/>
  <c r="G43" i="5" s="1"/>
  <c r="F44" i="5" a="1"/>
  <c r="F44" i="5" s="1"/>
  <c r="G44" i="5" s="1"/>
  <c r="F45" i="5" a="1"/>
  <c r="F45" i="5" s="1"/>
  <c r="G45" i="5" s="1"/>
  <c r="F46" i="5" a="1"/>
  <c r="F46" i="5" s="1"/>
  <c r="G46" i="5" s="1"/>
  <c r="F47" i="5" a="1"/>
  <c r="F47" i="5" s="1"/>
  <c r="G47" i="5" s="1"/>
  <c r="F48" i="5" a="1"/>
  <c r="F48" i="5" s="1"/>
  <c r="G48" i="5" s="1"/>
  <c r="F49" i="5" a="1"/>
  <c r="F49" i="5" s="1"/>
  <c r="G49" i="5" s="1"/>
  <c r="F50" i="5" a="1"/>
  <c r="F50" i="5" s="1"/>
  <c r="G50" i="5" s="1"/>
  <c r="F51" i="5" a="1"/>
  <c r="F51" i="5" s="1"/>
  <c r="G51" i="5" s="1"/>
  <c r="F52" i="5" a="1"/>
  <c r="F52" i="5" s="1"/>
  <c r="G52" i="5" s="1"/>
  <c r="F53" i="5" a="1"/>
  <c r="F53" i="5" s="1"/>
  <c r="G53" i="5" s="1"/>
  <c r="F54" i="5" a="1"/>
  <c r="F54" i="5" s="1"/>
  <c r="G54" i="5" s="1"/>
  <c r="F55" i="5" a="1"/>
  <c r="F55" i="5" s="1"/>
  <c r="G55" i="5" s="1"/>
  <c r="F56" i="5" a="1"/>
  <c r="F56" i="5" s="1"/>
  <c r="G56" i="5" s="1"/>
  <c r="F57" i="5" a="1"/>
  <c r="F57" i="5" s="1"/>
  <c r="G57" i="5" s="1"/>
  <c r="F58" i="5" a="1"/>
  <c r="F58" i="5" s="1"/>
  <c r="G58" i="5" s="1"/>
  <c r="F59" i="5" a="1"/>
  <c r="F59" i="5" s="1"/>
  <c r="G59" i="5" s="1"/>
  <c r="F60" i="5" a="1"/>
  <c r="F60" i="5" s="1"/>
  <c r="G60" i="5" s="1"/>
  <c r="F61" i="5" a="1"/>
  <c r="F61" i="5" s="1"/>
  <c r="G61" i="5" s="1"/>
  <c r="F62" i="5" a="1"/>
  <c r="F62" i="5" s="1"/>
  <c r="G62" i="5" s="1"/>
  <c r="F63" i="5" a="1"/>
  <c r="F63" i="5" s="1"/>
  <c r="G63" i="5" s="1"/>
  <c r="F64" i="5" a="1"/>
  <c r="F64" i="5" s="1"/>
  <c r="G64" i="5" s="1"/>
  <c r="F65" i="5" a="1"/>
  <c r="F65" i="5" s="1"/>
  <c r="G65" i="5" s="1"/>
  <c r="F66" i="5" a="1"/>
  <c r="F66" i="5" s="1"/>
  <c r="G66" i="5" s="1"/>
  <c r="F67" i="5" a="1"/>
  <c r="F67" i="5" s="1"/>
  <c r="G67" i="5" s="1"/>
  <c r="F68" i="5" a="1"/>
  <c r="F68" i="5" s="1"/>
  <c r="G68" i="5" s="1"/>
  <c r="F69" i="5" a="1"/>
  <c r="F69" i="5" s="1"/>
  <c r="G69" i="5" s="1"/>
  <c r="F70" i="5" a="1"/>
  <c r="F70" i="5" s="1"/>
  <c r="G70" i="5" s="1"/>
  <c r="F71" i="5" a="1"/>
  <c r="F71" i="5" s="1"/>
  <c r="G71" i="5" s="1"/>
  <c r="F72" i="5" a="1"/>
  <c r="F72" i="5" s="1"/>
  <c r="G72" i="5" s="1"/>
  <c r="F73" i="5" a="1"/>
  <c r="F73" i="5" s="1"/>
  <c r="G73" i="5" s="1"/>
  <c r="F74" i="5" a="1"/>
  <c r="F74" i="5" s="1"/>
  <c r="G74" i="5" s="1"/>
  <c r="F75" i="5" a="1"/>
  <c r="F75" i="5" s="1"/>
  <c r="G75" i="5" s="1"/>
  <c r="F76" i="5" a="1"/>
  <c r="F76" i="5" s="1"/>
  <c r="G76" i="5" s="1"/>
  <c r="F77" i="5" a="1"/>
  <c r="F77" i="5" s="1"/>
  <c r="G77" i="5" s="1"/>
  <c r="F78" i="5" a="1"/>
  <c r="F78" i="5" s="1"/>
  <c r="G78" i="5" s="1"/>
  <c r="F79" i="5" a="1"/>
  <c r="F79" i="5" s="1"/>
  <c r="G79" i="5" s="1"/>
  <c r="F80" i="5" a="1"/>
  <c r="F80" i="5" s="1"/>
  <c r="G80" i="5" s="1"/>
  <c r="F81" i="5" a="1"/>
  <c r="F81" i="5" s="1"/>
  <c r="G81" i="5" s="1"/>
  <c r="F82" i="5" a="1"/>
  <c r="F82" i="5" s="1"/>
  <c r="G82" i="5" s="1"/>
  <c r="F83" i="5" a="1"/>
  <c r="F83" i="5" s="1"/>
  <c r="G83" i="5" s="1"/>
  <c r="F84" i="5" a="1"/>
  <c r="F84" i="5" s="1"/>
  <c r="G84" i="5" s="1"/>
  <c r="F85" i="5" a="1"/>
  <c r="F85" i="5" s="1"/>
  <c r="G85" i="5" s="1"/>
  <c r="F86" i="5" a="1"/>
  <c r="F86" i="5" s="1"/>
  <c r="G86" i="5" s="1"/>
  <c r="F87" i="5" a="1"/>
  <c r="F87" i="5" s="1"/>
  <c r="G87" i="5" s="1"/>
  <c r="F88" i="5" a="1"/>
  <c r="F88" i="5" s="1"/>
  <c r="G88" i="5" s="1"/>
  <c r="F89" i="5" a="1"/>
  <c r="F89" i="5" s="1"/>
  <c r="G89" i="5" s="1"/>
  <c r="F90" i="5" a="1"/>
  <c r="F90" i="5" s="1"/>
  <c r="G90" i="5" s="1"/>
  <c r="F91" i="5" a="1"/>
  <c r="F91" i="5" s="1"/>
  <c r="G91" i="5" s="1"/>
  <c r="F92" i="5" a="1"/>
  <c r="F92" i="5" s="1"/>
  <c r="G92" i="5" s="1"/>
  <c r="F93" i="5" a="1"/>
  <c r="F93" i="5" s="1"/>
  <c r="G93" i="5" s="1"/>
  <c r="F94" i="5" a="1"/>
  <c r="F94" i="5" s="1"/>
  <c r="G94" i="5" s="1"/>
  <c r="F95" i="5" a="1"/>
  <c r="F95" i="5" s="1"/>
  <c r="G95" i="5" s="1"/>
  <c r="F96" i="5" a="1"/>
  <c r="F96" i="5" s="1"/>
  <c r="G96" i="5" s="1"/>
  <c r="F97" i="5" a="1"/>
  <c r="F97" i="5" s="1"/>
  <c r="G97" i="5" s="1"/>
  <c r="F98" i="5" a="1"/>
  <c r="F98" i="5" s="1"/>
  <c r="G98" i="5" s="1"/>
  <c r="F99" i="5" a="1"/>
  <c r="F99" i="5" s="1"/>
  <c r="G99" i="5" s="1"/>
  <c r="F100" i="5" a="1"/>
  <c r="F100" i="5" s="1"/>
  <c r="G100" i="5" s="1"/>
  <c r="F101" i="5" a="1"/>
  <c r="F101" i="5" s="1"/>
  <c r="G101" i="5" s="1"/>
  <c r="F102" i="5" a="1"/>
  <c r="F102" i="5" s="1"/>
  <c r="G102" i="5" s="1"/>
  <c r="F103" i="5" a="1"/>
  <c r="F103" i="5" s="1"/>
  <c r="G103" i="5" s="1"/>
  <c r="F104" i="5" a="1"/>
  <c r="F104" i="5" s="1"/>
  <c r="G104" i="5" s="1"/>
  <c r="F105" i="5" a="1"/>
  <c r="F105" i="5" s="1"/>
  <c r="G105" i="5" s="1"/>
  <c r="F106" i="5" a="1"/>
  <c r="F106" i="5" s="1"/>
  <c r="G106" i="5" s="1"/>
  <c r="F107" i="5" a="1"/>
  <c r="F107" i="5" s="1"/>
  <c r="G107" i="5" s="1"/>
  <c r="F108" i="5" a="1"/>
  <c r="F108" i="5" s="1"/>
  <c r="G108" i="5" s="1"/>
  <c r="F109" i="5" a="1"/>
  <c r="F109" i="5" s="1"/>
  <c r="G109" i="5" s="1"/>
  <c r="F110" i="5" a="1"/>
  <c r="F110" i="5" s="1"/>
  <c r="G110" i="5" s="1"/>
  <c r="F111" i="5" a="1"/>
  <c r="F111" i="5" s="1"/>
  <c r="G111" i="5" s="1"/>
  <c r="F112" i="5" a="1"/>
  <c r="F112" i="5" s="1"/>
  <c r="G112" i="5" s="1"/>
  <c r="F113" i="5" a="1"/>
  <c r="F113" i="5" s="1"/>
  <c r="G113" i="5" s="1"/>
  <c r="F114" i="5" a="1"/>
  <c r="F114" i="5" s="1"/>
  <c r="G114" i="5" s="1"/>
  <c r="F115" i="5" a="1"/>
  <c r="F115" i="5" s="1"/>
  <c r="G115" i="5" s="1"/>
  <c r="F116" i="5" a="1"/>
  <c r="F116" i="5" s="1"/>
  <c r="G116" i="5" s="1"/>
  <c r="F117" i="5" a="1"/>
  <c r="F117" i="5" s="1"/>
  <c r="G117" i="5" s="1"/>
  <c r="F118" i="5" a="1"/>
  <c r="F118" i="5" s="1"/>
  <c r="G118" i="5" s="1"/>
  <c r="F119" i="5" a="1"/>
  <c r="F119" i="5" s="1"/>
  <c r="G119" i="5" s="1"/>
  <c r="F120" i="5" a="1"/>
  <c r="F120" i="5" s="1"/>
  <c r="G120" i="5" s="1"/>
  <c r="F121" i="5" a="1"/>
  <c r="F121" i="5" s="1"/>
  <c r="G121" i="5" s="1"/>
  <c r="F122" i="5" a="1"/>
  <c r="F122" i="5" s="1"/>
  <c r="G122" i="5" s="1"/>
  <c r="F123" i="5" a="1"/>
  <c r="F123" i="5" s="1"/>
  <c r="G123" i="5" s="1"/>
  <c r="F124" i="5" a="1"/>
  <c r="F124" i="5" s="1"/>
  <c r="G124" i="5" s="1"/>
  <c r="F125" i="5" a="1"/>
  <c r="F125" i="5" s="1"/>
  <c r="G125" i="5" s="1"/>
  <c r="F126" i="5" a="1"/>
  <c r="F126" i="5" s="1"/>
  <c r="G126" i="5" s="1"/>
  <c r="F127" i="5" a="1"/>
  <c r="F127" i="5" s="1"/>
  <c r="G127" i="5" s="1"/>
  <c r="F128" i="5" a="1"/>
  <c r="F128" i="5" s="1"/>
  <c r="G128" i="5" s="1"/>
  <c r="F129" i="5" a="1"/>
  <c r="F129" i="5" s="1"/>
  <c r="G129" i="5" s="1"/>
  <c r="F130" i="5" a="1"/>
  <c r="F130" i="5" s="1"/>
  <c r="G130" i="5" s="1"/>
  <c r="F131" i="5" a="1"/>
  <c r="F131" i="5" s="1"/>
  <c r="G131" i="5" s="1"/>
  <c r="F132" i="5" a="1"/>
  <c r="F132" i="5" s="1"/>
  <c r="G132" i="5" s="1"/>
  <c r="F133" i="5" a="1"/>
  <c r="F133" i="5" s="1"/>
  <c r="G133" i="5" s="1"/>
  <c r="F134" i="5" a="1"/>
  <c r="F134" i="5" s="1"/>
  <c r="G134" i="5" s="1"/>
  <c r="F135" i="5" a="1"/>
  <c r="F135" i="5" s="1"/>
  <c r="G135" i="5" s="1"/>
  <c r="F136" i="5" a="1"/>
  <c r="F136" i="5" s="1"/>
  <c r="G136" i="5" s="1"/>
  <c r="F137" i="5" a="1"/>
  <c r="F137" i="5" s="1"/>
  <c r="G137" i="5" s="1"/>
  <c r="F138" i="5" a="1"/>
  <c r="F138" i="5" s="1"/>
  <c r="G138" i="5" s="1"/>
  <c r="F139" i="5" a="1"/>
  <c r="F139" i="5" s="1"/>
  <c r="G139" i="5" s="1"/>
  <c r="F140" i="5" a="1"/>
  <c r="F140" i="5" s="1"/>
  <c r="G140" i="5" s="1"/>
  <c r="F141" i="5" a="1"/>
  <c r="F141" i="5" s="1"/>
  <c r="G141" i="5" s="1"/>
  <c r="F142" i="5" a="1"/>
  <c r="F142" i="5" s="1"/>
  <c r="G142" i="5" s="1"/>
  <c r="F143" i="5" a="1"/>
  <c r="F143" i="5" s="1"/>
  <c r="G143" i="5" s="1"/>
  <c r="F144" i="5" a="1"/>
  <c r="F144" i="5" s="1"/>
  <c r="G144" i="5" s="1"/>
  <c r="F145" i="5" a="1"/>
  <c r="F145" i="5" s="1"/>
  <c r="G145" i="5" s="1"/>
  <c r="F146" i="5" a="1"/>
  <c r="F146" i="5" s="1"/>
  <c r="G146" i="5" s="1"/>
  <c r="F147" i="5" a="1"/>
  <c r="F147" i="5" s="1"/>
  <c r="G147" i="5" s="1"/>
  <c r="F148" i="5" a="1"/>
  <c r="F148" i="5" s="1"/>
  <c r="G148" i="5" s="1"/>
  <c r="F149" i="5" a="1"/>
  <c r="F149" i="5" s="1"/>
  <c r="G149" i="5" s="1"/>
  <c r="F150" i="5" a="1"/>
  <c r="F150" i="5" s="1"/>
  <c r="G150" i="5" s="1"/>
  <c r="F151" i="5" a="1"/>
  <c r="F151" i="5" s="1"/>
  <c r="G151" i="5" s="1"/>
  <c r="F152" i="5" a="1"/>
  <c r="F152" i="5" s="1"/>
  <c r="G152" i="5" s="1"/>
  <c r="F153" i="5" a="1"/>
  <c r="F153" i="5" s="1"/>
  <c r="G153" i="5" s="1"/>
  <c r="F154" i="5" a="1"/>
  <c r="F154" i="5" s="1"/>
  <c r="G154" i="5" s="1"/>
  <c r="F155" i="5" a="1"/>
  <c r="F155" i="5" s="1"/>
  <c r="G155" i="5" s="1"/>
  <c r="F156" i="5" a="1"/>
  <c r="F156" i="5" s="1"/>
  <c r="G156" i="5" s="1"/>
  <c r="F157" i="5" a="1"/>
  <c r="F157" i="5" s="1"/>
  <c r="G157" i="5" s="1"/>
  <c r="F158" i="5" a="1"/>
  <c r="F158" i="5" s="1"/>
  <c r="G158" i="5" s="1"/>
  <c r="F159" i="5" a="1"/>
  <c r="F159" i="5" s="1"/>
  <c r="G159" i="5" s="1"/>
  <c r="F160" i="5" a="1"/>
  <c r="F160" i="5" s="1"/>
  <c r="G160" i="5" s="1"/>
  <c r="F161" i="5" a="1"/>
  <c r="F161" i="5" s="1"/>
  <c r="G161" i="5" s="1"/>
  <c r="F162" i="5" a="1"/>
  <c r="F162" i="5" s="1"/>
  <c r="G162" i="5" s="1"/>
  <c r="F163" i="5" a="1"/>
  <c r="F163" i="5" s="1"/>
  <c r="G163" i="5" s="1"/>
  <c r="F164" i="5" a="1"/>
  <c r="F164" i="5" s="1"/>
  <c r="G164" i="5" s="1"/>
  <c r="F165" i="5" a="1"/>
  <c r="F165" i="5" s="1"/>
  <c r="G165" i="5" s="1"/>
  <c r="F166" i="5" a="1"/>
  <c r="F166" i="5" s="1"/>
  <c r="G166" i="5" s="1"/>
  <c r="F167" i="5" a="1"/>
  <c r="F167" i="5" s="1"/>
  <c r="G167" i="5" s="1"/>
  <c r="F168" i="5" a="1"/>
  <c r="F168" i="5" s="1"/>
  <c r="G168" i="5" s="1"/>
  <c r="F169" i="5" a="1"/>
  <c r="F169" i="5" s="1"/>
  <c r="G169" i="5" s="1"/>
  <c r="F170" i="5" a="1"/>
  <c r="F170" i="5" s="1"/>
  <c r="G170" i="5" s="1"/>
  <c r="F171" i="5" a="1"/>
  <c r="F171" i="5" s="1"/>
  <c r="G171" i="5" s="1"/>
  <c r="F172" i="5" a="1"/>
  <c r="F172" i="5" s="1"/>
  <c r="G172" i="5" s="1"/>
  <c r="F173" i="5" a="1"/>
  <c r="F173" i="5" s="1"/>
  <c r="G173" i="5" s="1"/>
  <c r="F174" i="5" a="1"/>
  <c r="F174" i="5" s="1"/>
  <c r="G174" i="5" s="1"/>
  <c r="F175" i="5" a="1"/>
  <c r="F175" i="5" s="1"/>
  <c r="G175" i="5" s="1"/>
  <c r="F176" i="5" a="1"/>
  <c r="F176" i="5" s="1"/>
  <c r="G176" i="5" s="1"/>
  <c r="F177" i="5" a="1"/>
  <c r="F177" i="5" s="1"/>
  <c r="G177" i="5" s="1"/>
  <c r="F178" i="5" a="1"/>
  <c r="F178" i="5" s="1"/>
  <c r="G178" i="5" s="1"/>
  <c r="F179" i="5" a="1"/>
  <c r="F179" i="5"/>
  <c r="G179" i="5" s="1"/>
  <c r="F180" i="5" a="1"/>
  <c r="F180" i="5"/>
  <c r="G180" i="5" s="1"/>
  <c r="F181" i="5" a="1"/>
  <c r="F181" i="5"/>
  <c r="G181" i="5" s="1"/>
  <c r="F182" i="5" a="1"/>
  <c r="F182" i="5"/>
  <c r="G182" i="5" s="1"/>
  <c r="F183" i="5" a="1"/>
  <c r="F183" i="5"/>
  <c r="G183" i="5" s="1"/>
  <c r="F184" i="5" a="1"/>
  <c r="F184" i="5"/>
  <c r="G184" i="5" s="1"/>
  <c r="F185" i="5" a="1"/>
  <c r="F185" i="5"/>
  <c r="G185" i="5" s="1"/>
  <c r="F186" i="5" a="1"/>
  <c r="F186" i="5"/>
  <c r="G186" i="5" s="1"/>
  <c r="F187" i="5" a="1"/>
  <c r="F187" i="5"/>
  <c r="G187" i="5" s="1"/>
  <c r="F188" i="5" a="1"/>
  <c r="F188" i="5"/>
  <c r="G188" i="5" s="1"/>
  <c r="F189" i="5" a="1"/>
  <c r="F189" i="5" s="1"/>
  <c r="G189" i="5" s="1"/>
  <c r="F190" i="5" a="1"/>
  <c r="F190" i="5" s="1"/>
  <c r="G190" i="5" s="1"/>
  <c r="F191" i="5" a="1"/>
  <c r="F191" i="5" s="1"/>
  <c r="G191" i="5" s="1"/>
  <c r="F192" i="5" a="1"/>
  <c r="F192" i="5" s="1"/>
  <c r="G192" i="5" s="1"/>
  <c r="F193" i="5" a="1"/>
  <c r="F193" i="5" s="1"/>
  <c r="G193" i="5" s="1"/>
  <c r="F194" i="5" a="1"/>
  <c r="F194" i="5" s="1"/>
  <c r="G194" i="5" s="1"/>
  <c r="F195" i="5" a="1"/>
  <c r="F195" i="5" s="1"/>
  <c r="G195" i="5" s="1"/>
  <c r="F196" i="5" a="1"/>
  <c r="F196" i="5" s="1"/>
  <c r="G196" i="5" s="1"/>
  <c r="F197" i="5" a="1"/>
  <c r="F197" i="5" s="1"/>
  <c r="G197" i="5" s="1"/>
  <c r="F198" i="5" a="1"/>
  <c r="F198" i="5" s="1"/>
  <c r="G198" i="5" s="1"/>
  <c r="F199" i="5" a="1"/>
  <c r="F199" i="5" s="1"/>
  <c r="G199" i="5" s="1"/>
  <c r="F200" i="5" a="1"/>
  <c r="F200" i="5" s="1"/>
  <c r="G200" i="5" s="1"/>
  <c r="F201" i="5" a="1"/>
  <c r="F201" i="5" s="1"/>
  <c r="G201" i="5" s="1"/>
  <c r="F202" i="5" a="1"/>
  <c r="F202" i="5" s="1"/>
  <c r="G202" i="5" s="1"/>
  <c r="F203" i="5" a="1"/>
  <c r="F203" i="5" s="1"/>
  <c r="G203" i="5" s="1"/>
  <c r="F204" i="5" a="1"/>
  <c r="F204" i="5" s="1"/>
  <c r="G204" i="5" s="1"/>
  <c r="F205" i="5" a="1"/>
  <c r="F205" i="5" s="1"/>
  <c r="G205" i="5" s="1"/>
  <c r="F206" i="5" a="1"/>
  <c r="F206" i="5" s="1"/>
  <c r="G206" i="5" s="1"/>
  <c r="F207" i="5" a="1"/>
  <c r="F207" i="5" s="1"/>
  <c r="G207" i="5" s="1"/>
  <c r="F208" i="5" a="1"/>
  <c r="F208" i="5" s="1"/>
  <c r="G208" i="5" s="1"/>
  <c r="F209" i="5" a="1"/>
  <c r="F209" i="5" s="1"/>
  <c r="G209" i="5" s="1"/>
  <c r="F210" i="5" a="1"/>
  <c r="F210" i="5" s="1"/>
  <c r="G210" i="5" s="1"/>
  <c r="F211" i="5" a="1"/>
  <c r="F211" i="5" s="1"/>
  <c r="G211" i="5" s="1"/>
  <c r="F212" i="5" a="1"/>
  <c r="F212" i="5" s="1"/>
  <c r="G212" i="5" s="1"/>
  <c r="F213" i="5" a="1"/>
  <c r="F213" i="5" s="1"/>
  <c r="G213" i="5" s="1"/>
  <c r="F214" i="5" a="1"/>
  <c r="F214" i="5" s="1"/>
  <c r="G214" i="5" s="1"/>
  <c r="F215" i="5" a="1"/>
  <c r="F215" i="5"/>
  <c r="G215" i="5" s="1"/>
  <c r="F216" i="5" a="1"/>
  <c r="F216" i="5"/>
  <c r="G216" i="5" s="1"/>
  <c r="F217" i="5" a="1"/>
  <c r="F217" i="5"/>
  <c r="G217" i="5" s="1"/>
  <c r="F218" i="5" a="1"/>
  <c r="F218" i="5"/>
  <c r="G218" i="5" s="1"/>
  <c r="F219" i="5" a="1"/>
  <c r="F219" i="5"/>
  <c r="G219" i="5" s="1"/>
  <c r="F220" i="5" a="1"/>
  <c r="F220" i="5"/>
  <c r="G220" i="5" s="1"/>
  <c r="F221" i="5" a="1"/>
  <c r="F221" i="5"/>
  <c r="G221" i="5" s="1"/>
  <c r="F222" i="5" a="1"/>
  <c r="F222" i="5"/>
  <c r="G222" i="5" s="1"/>
  <c r="F223" i="5" a="1"/>
  <c r="F223" i="5"/>
  <c r="G223" i="5" s="1"/>
  <c r="F224" i="5" a="1"/>
  <c r="F224" i="5"/>
  <c r="G224" i="5" s="1"/>
  <c r="F225" i="5" a="1"/>
  <c r="F225" i="5"/>
  <c r="G225" i="5" s="1"/>
  <c r="F226" i="5" a="1"/>
  <c r="F226" i="5"/>
  <c r="G226" i="5" s="1"/>
  <c r="F227" i="5" a="1"/>
  <c r="F227" i="5"/>
  <c r="G227" i="5" s="1"/>
  <c r="F228" i="5" a="1"/>
  <c r="F228" i="5"/>
  <c r="G228" i="5" s="1"/>
  <c r="F229" i="5" a="1"/>
  <c r="F229" i="5"/>
  <c r="G229" i="5" s="1"/>
  <c r="F230" i="5" a="1"/>
  <c r="F230" i="5"/>
  <c r="G230" i="5" s="1"/>
  <c r="F231" i="5" a="1"/>
  <c r="F231" i="5"/>
  <c r="G231" i="5" s="1"/>
  <c r="F232" i="5" a="1"/>
  <c r="F232" i="5"/>
  <c r="G232" i="5" s="1"/>
  <c r="F233" i="5" a="1"/>
  <c r="F233" i="5"/>
  <c r="G233" i="5" s="1"/>
  <c r="F234" i="5" a="1"/>
  <c r="F234" i="5"/>
  <c r="G234" i="5" s="1"/>
  <c r="F235" i="5" a="1"/>
  <c r="F235" i="5"/>
  <c r="G235" i="5" s="1"/>
  <c r="F236" i="5" a="1"/>
  <c r="F236" i="5"/>
  <c r="G236" i="5" s="1"/>
  <c r="F237" i="5" a="1"/>
  <c r="F237" i="5"/>
  <c r="G237" i="5" s="1"/>
  <c r="F238" i="5" a="1"/>
  <c r="F238" i="5"/>
  <c r="G238" i="5" s="1"/>
  <c r="F239" i="5" a="1"/>
  <c r="F239" i="5"/>
  <c r="G239" i="5" s="1"/>
  <c r="F240" i="5" a="1"/>
  <c r="F240" i="5"/>
  <c r="G240" i="5" s="1"/>
  <c r="F241" i="5" a="1"/>
  <c r="F241" i="5"/>
  <c r="G241" i="5" s="1"/>
  <c r="F242" i="5" a="1"/>
  <c r="F242" i="5"/>
  <c r="G242" i="5" s="1"/>
  <c r="F243" i="5" a="1"/>
  <c r="F243" i="5"/>
  <c r="G243" i="5" s="1"/>
  <c r="F244" i="5" a="1"/>
  <c r="F244" i="5"/>
  <c r="G244" i="5" s="1"/>
  <c r="F245" i="5" a="1"/>
  <c r="F245" i="5"/>
  <c r="G245" i="5" s="1"/>
  <c r="F246" i="5" a="1"/>
  <c r="F246" i="5"/>
  <c r="G246" i="5" s="1"/>
  <c r="F247" i="5" a="1"/>
  <c r="F247" i="5"/>
  <c r="G247" i="5" s="1"/>
  <c r="F248" i="5" a="1"/>
  <c r="F248" i="5"/>
  <c r="G248" i="5" s="1"/>
  <c r="F249" i="5" a="1"/>
  <c r="F249" i="5"/>
  <c r="G249" i="5" s="1"/>
  <c r="F250" i="5" a="1"/>
  <c r="F250" i="5"/>
  <c r="G250" i="5" s="1"/>
  <c r="F251" i="5" a="1"/>
  <c r="F251" i="5"/>
  <c r="G251" i="5" s="1"/>
  <c r="F252" i="5" a="1"/>
  <c r="F252" i="5"/>
  <c r="G252" i="5" s="1"/>
  <c r="F253" i="5" a="1"/>
  <c r="F253" i="5"/>
  <c r="G253" i="5" s="1"/>
  <c r="F254" i="5" a="1"/>
  <c r="F254" i="5"/>
  <c r="G254" i="5" s="1"/>
  <c r="F255" i="5" a="1"/>
  <c r="F255" i="5"/>
  <c r="G255" i="5" s="1"/>
  <c r="F256" i="5" a="1"/>
  <c r="F256" i="5"/>
  <c r="G256" i="5" s="1"/>
  <c r="F257" i="5" a="1"/>
  <c r="F257" i="5"/>
  <c r="G257" i="5" s="1"/>
  <c r="F258" i="5" a="1"/>
  <c r="F258" i="5"/>
  <c r="G258" i="5" s="1"/>
  <c r="F259" i="5" a="1"/>
  <c r="F259" i="5"/>
  <c r="G259" i="5" s="1"/>
  <c r="F260" i="5" a="1"/>
  <c r="F260" i="5"/>
  <c r="G260" i="5" s="1"/>
  <c r="F261" i="5" a="1"/>
  <c r="F261" i="5"/>
  <c r="G261" i="5" s="1"/>
  <c r="F262" i="5" a="1"/>
  <c r="F262" i="5"/>
  <c r="G262" i="5" s="1"/>
  <c r="F263" i="5" a="1"/>
  <c r="F263" i="5"/>
  <c r="G263" i="5" s="1"/>
  <c r="F264" i="5" a="1"/>
  <c r="F264" i="5"/>
  <c r="G264" i="5" s="1"/>
  <c r="F265" i="5" a="1"/>
  <c r="F265" i="5"/>
  <c r="G265" i="5" s="1"/>
  <c r="F266" i="5" a="1"/>
  <c r="F266" i="5"/>
  <c r="G266" i="5" s="1"/>
  <c r="F267" i="5" a="1"/>
  <c r="F267" i="5"/>
  <c r="G267" i="5" s="1"/>
  <c r="F268" i="5" a="1"/>
  <c r="F268" i="5"/>
  <c r="G268" i="5" s="1"/>
  <c r="F269" i="5" a="1"/>
  <c r="F269" i="5"/>
  <c r="G269" i="5" s="1"/>
  <c r="F270" i="5" a="1"/>
  <c r="F270" i="5"/>
  <c r="G270" i="5" s="1"/>
  <c r="F271" i="5" a="1"/>
  <c r="F271" i="5"/>
  <c r="G271" i="5" s="1"/>
  <c r="F272" i="5" a="1"/>
  <c r="F272" i="5"/>
  <c r="G272" i="5" s="1"/>
  <c r="F273" i="5" a="1"/>
  <c r="F273" i="5"/>
  <c r="G273" i="5" s="1"/>
  <c r="F274" i="5" a="1"/>
  <c r="F274" i="5"/>
  <c r="G274" i="5" s="1"/>
  <c r="F275" i="5" a="1"/>
  <c r="F275" i="5"/>
  <c r="G275" i="5" s="1"/>
  <c r="F276" i="5" a="1"/>
  <c r="F276" i="5"/>
  <c r="G276" i="5" s="1"/>
  <c r="F277" i="5" a="1"/>
  <c r="F277" i="5"/>
  <c r="G277" i="5" s="1"/>
  <c r="F278" i="5" a="1"/>
  <c r="F278" i="5"/>
  <c r="G278" i="5" s="1"/>
  <c r="F279" i="5" a="1"/>
  <c r="F279" i="5"/>
  <c r="G279" i="5" s="1"/>
  <c r="F280" i="5" a="1"/>
  <c r="F280" i="5"/>
  <c r="G280" i="5" s="1"/>
  <c r="F281" i="5" a="1"/>
  <c r="F281" i="5"/>
  <c r="G281" i="5" s="1"/>
  <c r="F282" i="5" a="1"/>
  <c r="F282" i="5"/>
  <c r="G282" i="5" s="1"/>
  <c r="F283" i="5" a="1"/>
  <c r="F283" i="5"/>
  <c r="G283" i="5" s="1"/>
  <c r="F284" i="5" a="1"/>
  <c r="F284" i="5"/>
  <c r="G284" i="5" s="1"/>
  <c r="F285" i="5" a="1"/>
  <c r="F285" i="5"/>
  <c r="G285" i="5" s="1"/>
  <c r="F286" i="5" a="1"/>
  <c r="F286" i="5"/>
  <c r="G286" i="5" s="1"/>
  <c r="F287" i="5" a="1"/>
  <c r="F287" i="5"/>
  <c r="G287" i="5" s="1"/>
  <c r="F288" i="5" a="1"/>
  <c r="F288" i="5"/>
  <c r="G288" i="5" s="1"/>
  <c r="F289" i="5" a="1"/>
  <c r="F289" i="5"/>
  <c r="G289" i="5" s="1"/>
  <c r="F290" i="5" a="1"/>
  <c r="F290" i="5"/>
  <c r="G290" i="5" s="1"/>
  <c r="F291" i="5" a="1"/>
  <c r="F291" i="5"/>
  <c r="G291" i="5" s="1"/>
  <c r="F292" i="5" a="1"/>
  <c r="F292" i="5"/>
  <c r="G292" i="5" s="1"/>
  <c r="F293" i="5" a="1"/>
  <c r="F293" i="5"/>
  <c r="G293" i="5" s="1"/>
  <c r="F294" i="5" a="1"/>
  <c r="F294" i="5"/>
  <c r="G294" i="5" s="1"/>
  <c r="F295" i="5" a="1"/>
  <c r="F295" i="5"/>
  <c r="G295" i="5" s="1"/>
  <c r="F296" i="5" a="1"/>
  <c r="F296" i="5"/>
  <c r="G296" i="5" s="1"/>
  <c r="F297" i="5" a="1"/>
  <c r="F297" i="5"/>
  <c r="G297" i="5" s="1"/>
  <c r="F298" i="5" a="1"/>
  <c r="F298" i="5"/>
  <c r="G298" i="5" s="1"/>
  <c r="F299" i="5" a="1"/>
  <c r="F299" i="5"/>
  <c r="G299" i="5" s="1"/>
  <c r="F300" i="5" a="1"/>
  <c r="F300" i="5"/>
  <c r="G300" i="5" s="1"/>
  <c r="F301" i="5" a="1"/>
  <c r="F301" i="5"/>
  <c r="G301" i="5" s="1"/>
  <c r="F302" i="5" a="1"/>
  <c r="F302" i="5"/>
  <c r="G302" i="5" s="1"/>
  <c r="F303" i="5" a="1"/>
  <c r="F303" i="5"/>
  <c r="G303" i="5" s="1"/>
  <c r="F304" i="5" a="1"/>
  <c r="F304" i="5"/>
  <c r="G304" i="5" s="1"/>
  <c r="F305" i="5" a="1"/>
  <c r="F305" i="5"/>
  <c r="G305" i="5" s="1"/>
  <c r="F306" i="5" a="1"/>
  <c r="F306" i="5"/>
  <c r="G306" i="5" s="1"/>
  <c r="F307" i="5" a="1"/>
  <c r="F307" i="5"/>
  <c r="G307" i="5" s="1"/>
  <c r="F308" i="5" a="1"/>
  <c r="F308" i="5"/>
  <c r="G308" i="5" s="1"/>
  <c r="F309" i="5" a="1"/>
  <c r="F309" i="5"/>
  <c r="G309" i="5" s="1"/>
  <c r="F310" i="5" a="1"/>
  <c r="F310" i="5"/>
  <c r="G310" i="5" s="1"/>
  <c r="F311" i="5" a="1"/>
  <c r="F311" i="5"/>
  <c r="G311" i="5" s="1"/>
  <c r="F312" i="5" a="1"/>
  <c r="F312" i="5"/>
  <c r="G312" i="5" s="1"/>
  <c r="F313" i="5" a="1"/>
  <c r="F313" i="5"/>
  <c r="G313" i="5" s="1"/>
  <c r="F314" i="5" a="1"/>
  <c r="F314" i="5"/>
  <c r="G314" i="5" s="1"/>
  <c r="F315" i="5" a="1"/>
  <c r="F315" i="5"/>
  <c r="G315" i="5" s="1"/>
  <c r="F316" i="5" a="1"/>
  <c r="F316" i="5"/>
  <c r="G316" i="5" s="1"/>
  <c r="F317" i="5" a="1"/>
  <c r="F317" i="5"/>
  <c r="G317" i="5" s="1"/>
  <c r="F318" i="5" a="1"/>
  <c r="F318" i="5"/>
  <c r="G318" i="5" s="1"/>
  <c r="F319" i="5" a="1"/>
  <c r="F319" i="5"/>
  <c r="G319" i="5" s="1"/>
  <c r="F320" i="5" a="1"/>
  <c r="F320" i="5"/>
  <c r="G320" i="5" s="1"/>
  <c r="F321" i="5" a="1"/>
  <c r="F321" i="5"/>
  <c r="G321" i="5" s="1"/>
  <c r="F322" i="5" a="1"/>
  <c r="F322" i="5"/>
  <c r="G322" i="5" s="1"/>
  <c r="F323" i="5" a="1"/>
  <c r="F323" i="5"/>
  <c r="G323" i="5" s="1"/>
  <c r="F324" i="5" a="1"/>
  <c r="F324" i="5"/>
  <c r="G324" i="5" s="1"/>
  <c r="F325" i="5" a="1"/>
  <c r="F325" i="5"/>
  <c r="G325" i="5" s="1"/>
  <c r="F326" i="5" a="1"/>
  <c r="F326" i="5"/>
  <c r="G326" i="5" s="1"/>
  <c r="F327" i="5" a="1"/>
  <c r="F327" i="5"/>
  <c r="G327" i="5" s="1"/>
  <c r="F328" i="5" a="1"/>
  <c r="F328" i="5"/>
  <c r="G328" i="5" s="1"/>
  <c r="F329" i="5" a="1"/>
  <c r="F329" i="5"/>
  <c r="G329" i="5" s="1"/>
  <c r="F330" i="5" a="1"/>
  <c r="F330" i="5"/>
  <c r="G330" i="5" s="1"/>
  <c r="F331" i="5" a="1"/>
  <c r="F331" i="5"/>
  <c r="G331" i="5" s="1"/>
  <c r="F332" i="5" a="1"/>
  <c r="F332" i="5"/>
  <c r="G332" i="5" s="1"/>
  <c r="F333" i="5" a="1"/>
  <c r="F333" i="5"/>
  <c r="G333" i="5" s="1"/>
  <c r="F334" i="5" a="1"/>
  <c r="F334" i="5"/>
  <c r="G334" i="5" s="1"/>
  <c r="F335" i="5" a="1"/>
  <c r="F335" i="5"/>
  <c r="G335" i="5" s="1"/>
  <c r="F336" i="5" a="1"/>
  <c r="F336" i="5"/>
  <c r="G336" i="5" s="1"/>
  <c r="F337" i="5" a="1"/>
  <c r="F337" i="5"/>
  <c r="G337" i="5" s="1"/>
  <c r="F338" i="5" a="1"/>
  <c r="F338" i="5"/>
  <c r="G338" i="5" s="1"/>
  <c r="F339" i="5" a="1"/>
  <c r="F339" i="5"/>
  <c r="G339" i="5" s="1"/>
  <c r="F340" i="5" a="1"/>
  <c r="F340" i="5"/>
  <c r="G340" i="5" s="1"/>
  <c r="F341" i="5" a="1"/>
  <c r="F341" i="5"/>
  <c r="G341" i="5" s="1"/>
  <c r="F342" i="5" a="1"/>
  <c r="F342" i="5"/>
  <c r="G342" i="5" s="1"/>
  <c r="F343" i="5" a="1"/>
  <c r="F343" i="5"/>
  <c r="G343" i="5" s="1"/>
  <c r="F344" i="5" a="1"/>
  <c r="F344" i="5"/>
  <c r="G344" i="5" s="1"/>
  <c r="F345" i="5" a="1"/>
  <c r="F345" i="5"/>
  <c r="G345" i="5" s="1"/>
  <c r="F346" i="5" a="1"/>
  <c r="F346" i="5"/>
  <c r="G346" i="5" s="1"/>
  <c r="F347" i="5" a="1"/>
  <c r="F347" i="5"/>
  <c r="G347" i="5" s="1"/>
  <c r="F348" i="5" a="1"/>
  <c r="F348" i="5"/>
  <c r="G348" i="5" s="1"/>
  <c r="F349" i="5" a="1"/>
  <c r="F349" i="5"/>
  <c r="G349" i="5" s="1"/>
  <c r="F350" i="5" a="1"/>
  <c r="F350" i="5"/>
  <c r="G350" i="5" s="1"/>
  <c r="F351" i="5" a="1"/>
  <c r="F351" i="5"/>
  <c r="G351" i="5" s="1"/>
  <c r="F352" i="5" a="1"/>
  <c r="F352" i="5"/>
  <c r="G352" i="5" s="1"/>
  <c r="F353" i="5" a="1"/>
  <c r="F353" i="5"/>
  <c r="G353" i="5" s="1"/>
  <c r="F354" i="5" a="1"/>
  <c r="F354" i="5"/>
  <c r="G354" i="5" s="1"/>
  <c r="F355" i="5" a="1"/>
  <c r="F355" i="5"/>
  <c r="G355" i="5" s="1"/>
  <c r="F356" i="5" a="1"/>
  <c r="F356" i="5"/>
  <c r="G356" i="5" s="1"/>
  <c r="F357" i="5" a="1"/>
  <c r="F357" i="5"/>
  <c r="G357" i="5" s="1"/>
  <c r="F358" i="5" a="1"/>
  <c r="F358" i="5"/>
  <c r="G358" i="5" s="1"/>
  <c r="F359" i="5" a="1"/>
  <c r="F359" i="5" s="1"/>
  <c r="G359" i="5" s="1"/>
  <c r="F360" i="5" a="1"/>
  <c r="F360" i="5"/>
  <c r="G360" i="5" s="1"/>
  <c r="F361" i="5" a="1"/>
  <c r="F361" i="5"/>
  <c r="G361" i="5" s="1"/>
  <c r="F362" i="5" a="1"/>
  <c r="F362" i="5" s="1"/>
  <c r="G362" i="5" s="1"/>
  <c r="F363" i="5" a="1"/>
  <c r="F363" i="5" s="1"/>
  <c r="G363" i="5" s="1"/>
  <c r="F364" i="5" a="1"/>
  <c r="F364" i="5" s="1"/>
  <c r="G364" i="5" s="1"/>
  <c r="F365" i="5" a="1"/>
  <c r="F365" i="5" s="1"/>
  <c r="G365" i="5" s="1"/>
  <c r="F366" i="5" a="1"/>
  <c r="F366" i="5" s="1"/>
  <c r="G366" i="5" s="1"/>
  <c r="F367" i="5" a="1"/>
  <c r="F367" i="5" s="1"/>
  <c r="G367" i="5" s="1"/>
  <c r="F368" i="5" a="1"/>
  <c r="F368" i="5" s="1"/>
  <c r="G368" i="5" s="1"/>
  <c r="F369" i="5" a="1"/>
  <c r="F369" i="5" s="1"/>
  <c r="G369" i="5" s="1"/>
  <c r="F370" i="5" a="1"/>
  <c r="F370" i="5" s="1"/>
  <c r="G370" i="5" s="1"/>
  <c r="F371" i="5" a="1"/>
  <c r="F371" i="5" s="1"/>
  <c r="G371" i="5" s="1"/>
  <c r="F372" i="5" a="1"/>
  <c r="F372" i="5" s="1"/>
  <c r="G372" i="5" s="1"/>
  <c r="F373" i="5" a="1"/>
  <c r="F373" i="5" s="1"/>
  <c r="G373" i="5" s="1"/>
  <c r="F374" i="5" a="1"/>
  <c r="F374" i="5" s="1"/>
  <c r="G374" i="5" s="1"/>
  <c r="F375" i="5" a="1"/>
  <c r="F375" i="5" s="1"/>
  <c r="G375" i="5" s="1"/>
  <c r="F376" i="5" a="1"/>
  <c r="F376" i="5" s="1"/>
  <c r="G376" i="5" s="1"/>
  <c r="F377" i="5" a="1"/>
  <c r="F377" i="5" s="1"/>
  <c r="G377" i="5" s="1"/>
  <c r="F378" i="5" a="1"/>
  <c r="F378" i="5" s="1"/>
  <c r="G378" i="5" s="1"/>
  <c r="F379" i="5" a="1"/>
  <c r="F379" i="5" s="1"/>
  <c r="G379" i="5" s="1"/>
  <c r="F380" i="5" a="1"/>
  <c r="F380" i="5" s="1"/>
  <c r="G380" i="5" s="1"/>
  <c r="F381" i="5" a="1"/>
  <c r="F381" i="5" s="1"/>
  <c r="G381" i="5" s="1"/>
  <c r="F382" i="5" a="1"/>
  <c r="F382" i="5" s="1"/>
  <c r="G382" i="5" s="1"/>
  <c r="F383" i="5" a="1"/>
  <c r="F383" i="5" s="1"/>
  <c r="G383" i="5" s="1"/>
  <c r="F384" i="5" a="1"/>
  <c r="F384" i="5" s="1"/>
  <c r="G384" i="5" s="1"/>
  <c r="F385" i="5" a="1"/>
  <c r="F385" i="5" s="1"/>
  <c r="G385" i="5" s="1"/>
  <c r="F386" i="5" a="1"/>
  <c r="F386" i="5" s="1"/>
  <c r="G386" i="5" s="1"/>
  <c r="F387" i="5" a="1"/>
  <c r="F387" i="5" s="1"/>
  <c r="G387" i="5" s="1"/>
  <c r="F388" i="5" a="1"/>
  <c r="F388" i="5" s="1"/>
  <c r="G388" i="5" s="1"/>
  <c r="F389" i="5" a="1"/>
  <c r="F389" i="5" s="1"/>
  <c r="G389" i="5" s="1"/>
  <c r="F390" i="5" a="1"/>
  <c r="F390" i="5" s="1"/>
  <c r="G390" i="5" s="1"/>
  <c r="F391" i="5" a="1"/>
  <c r="F391" i="5" s="1"/>
  <c r="G391" i="5" s="1"/>
  <c r="F392" i="5" a="1"/>
  <c r="F392" i="5" s="1"/>
  <c r="G392" i="5" s="1"/>
  <c r="F393" i="5" a="1"/>
  <c r="F393" i="5" s="1"/>
  <c r="G393" i="5" s="1"/>
  <c r="F394" i="5" a="1"/>
  <c r="F394" i="5" s="1"/>
  <c r="G394" i="5" s="1"/>
  <c r="F395" i="5" a="1"/>
  <c r="F395" i="5" s="1"/>
  <c r="G395" i="5" s="1"/>
  <c r="F396" i="5" a="1"/>
  <c r="F396" i="5" s="1"/>
  <c r="G396" i="5" s="1"/>
  <c r="F397" i="5" a="1"/>
  <c r="F397" i="5" s="1"/>
  <c r="G397" i="5" s="1"/>
  <c r="F398" i="5" a="1"/>
  <c r="F398" i="5" s="1"/>
  <c r="G398" i="5" s="1"/>
  <c r="F399" i="5" a="1"/>
  <c r="F399" i="5" s="1"/>
  <c r="G399" i="5" s="1"/>
  <c r="F400" i="5" a="1"/>
  <c r="F400" i="5" s="1"/>
  <c r="G400" i="5" s="1"/>
  <c r="F401" i="5" a="1"/>
  <c r="F401" i="5" s="1"/>
  <c r="G401" i="5" s="1"/>
  <c r="F402" i="5" a="1"/>
  <c r="F402" i="5" s="1"/>
  <c r="G402" i="5" s="1"/>
  <c r="F403" i="5" a="1"/>
  <c r="F403" i="5" s="1"/>
  <c r="G403" i="5" s="1"/>
  <c r="F404" i="5" a="1"/>
  <c r="F404" i="5" s="1"/>
  <c r="G404" i="5" s="1"/>
  <c r="F405" i="5" a="1"/>
  <c r="F405" i="5" s="1"/>
  <c r="G405" i="5" s="1"/>
  <c r="F406" i="5" a="1"/>
  <c r="F406" i="5" s="1"/>
  <c r="G406" i="5" s="1"/>
  <c r="F407" i="5" a="1"/>
  <c r="F407" i="5" s="1"/>
  <c r="G407" i="5" s="1"/>
  <c r="F408" i="5" a="1"/>
  <c r="F408" i="5" s="1"/>
  <c r="G408" i="5" s="1"/>
  <c r="F409" i="5" a="1"/>
  <c r="F409" i="5" s="1"/>
  <c r="G409" i="5" s="1"/>
  <c r="F410" i="5" a="1"/>
  <c r="F410" i="5" s="1"/>
  <c r="G410" i="5" s="1"/>
  <c r="F411" i="5" a="1"/>
  <c r="F411" i="5" s="1"/>
  <c r="G411" i="5" s="1"/>
  <c r="F412" i="5" a="1"/>
  <c r="F412" i="5" s="1"/>
  <c r="G412" i="5" s="1"/>
  <c r="F413" i="5" a="1"/>
  <c r="F413" i="5" s="1"/>
  <c r="G413" i="5" s="1"/>
  <c r="F414" i="5" a="1"/>
  <c r="F414" i="5" s="1"/>
  <c r="G414" i="5" s="1"/>
  <c r="F415" i="5" a="1"/>
  <c r="F415" i="5" s="1"/>
  <c r="G415" i="5" s="1"/>
  <c r="F416" i="5" a="1"/>
  <c r="F416" i="5" s="1"/>
  <c r="G416" i="5" s="1"/>
  <c r="F417" i="5" a="1"/>
  <c r="F417" i="5" s="1"/>
  <c r="G417" i="5" s="1"/>
  <c r="F418" i="5" a="1"/>
  <c r="F418" i="5" s="1"/>
  <c r="G418" i="5" s="1"/>
  <c r="F419" i="5" a="1"/>
  <c r="F419" i="5" s="1"/>
  <c r="G419" i="5" s="1"/>
  <c r="F420" i="5" a="1"/>
  <c r="F420" i="5" s="1"/>
  <c r="G420" i="5" s="1"/>
  <c r="F421" i="5" a="1"/>
  <c r="F421" i="5" s="1"/>
  <c r="G421" i="5" s="1"/>
  <c r="F422" i="5" a="1"/>
  <c r="F422" i="5" s="1"/>
  <c r="G422" i="5" s="1"/>
  <c r="F423" i="5" a="1"/>
  <c r="F423" i="5" s="1"/>
  <c r="G423" i="5" s="1"/>
  <c r="F424" i="5" a="1"/>
  <c r="F424" i="5" s="1"/>
  <c r="G424" i="5" s="1"/>
  <c r="F425" i="5" a="1"/>
  <c r="F425" i="5" s="1"/>
  <c r="G425" i="5" s="1"/>
  <c r="F426" i="5" a="1"/>
  <c r="F426" i="5" s="1"/>
  <c r="G426" i="5" s="1"/>
  <c r="F427" i="5" a="1"/>
  <c r="F427" i="5" s="1"/>
  <c r="G427" i="5" s="1"/>
  <c r="F428" i="5" a="1"/>
  <c r="F428" i="5" s="1"/>
  <c r="G428" i="5" s="1"/>
  <c r="F429" i="5" a="1"/>
  <c r="F429" i="5" s="1"/>
  <c r="G429" i="5" s="1"/>
  <c r="F430" i="5" a="1"/>
  <c r="F430" i="5" s="1"/>
  <c r="G430" i="5" s="1"/>
  <c r="F431" i="5" a="1"/>
  <c r="F431" i="5" s="1"/>
  <c r="G431" i="5" s="1"/>
  <c r="F432" i="5" a="1"/>
  <c r="F432" i="5" s="1"/>
  <c r="G432" i="5" s="1"/>
  <c r="F433" i="5" a="1"/>
  <c r="F433" i="5" s="1"/>
  <c r="G433" i="5" s="1"/>
  <c r="F434" i="5" a="1"/>
  <c r="F434" i="5" s="1"/>
  <c r="G434" i="5" s="1"/>
  <c r="F435" i="5" a="1"/>
  <c r="F435" i="5" s="1"/>
  <c r="G435" i="5" s="1"/>
  <c r="F436" i="5" a="1"/>
  <c r="F436" i="5" s="1"/>
  <c r="G436" i="5" s="1"/>
  <c r="F437" i="5" a="1"/>
  <c r="F437" i="5" s="1"/>
  <c r="G437" i="5" s="1"/>
  <c r="F438" i="5" a="1"/>
  <c r="F438" i="5" s="1"/>
  <c r="G438" i="5" s="1"/>
  <c r="F439" i="5" a="1"/>
  <c r="F439" i="5" s="1"/>
  <c r="G439" i="5" s="1"/>
  <c r="F440" i="5" a="1"/>
  <c r="F440" i="5" s="1"/>
  <c r="G440" i="5" s="1"/>
  <c r="F441" i="5" a="1"/>
  <c r="F441" i="5" s="1"/>
  <c r="G441" i="5" s="1"/>
  <c r="F442" i="5" a="1"/>
  <c r="F442" i="5" s="1"/>
  <c r="G442" i="5" s="1"/>
  <c r="F443" i="5" a="1"/>
  <c r="F443" i="5" s="1"/>
  <c r="G443" i="5" s="1"/>
  <c r="F444" i="5" a="1"/>
  <c r="F444" i="5" s="1"/>
  <c r="G444" i="5" s="1"/>
  <c r="F445" i="5" a="1"/>
  <c r="F445" i="5" s="1"/>
  <c r="G445" i="5" s="1"/>
  <c r="F446" i="5" a="1"/>
  <c r="F446" i="5" s="1"/>
  <c r="G446" i="5" s="1"/>
  <c r="F447" i="5" a="1"/>
  <c r="F447" i="5" s="1"/>
  <c r="G447" i="5" s="1"/>
  <c r="F448" i="5" a="1"/>
  <c r="F448" i="5" s="1"/>
  <c r="G448" i="5" s="1"/>
  <c r="F449" i="5" a="1"/>
  <c r="F449" i="5" s="1"/>
  <c r="G449" i="5" s="1"/>
  <c r="F450" i="5" a="1"/>
  <c r="F450" i="5" s="1"/>
  <c r="G450" i="5" s="1"/>
  <c r="F451" i="5" a="1"/>
  <c r="F451" i="5" s="1"/>
  <c r="G451" i="5" s="1"/>
  <c r="F452" i="5" a="1"/>
  <c r="F452" i="5" s="1"/>
  <c r="G452" i="5" s="1"/>
  <c r="F453" i="5" a="1"/>
  <c r="F453" i="5" s="1"/>
  <c r="G453" i="5" s="1"/>
  <c r="F454" i="5" a="1"/>
  <c r="F454" i="5" s="1"/>
  <c r="G454" i="5" s="1"/>
  <c r="F455" i="5" a="1"/>
  <c r="F455" i="5" s="1"/>
  <c r="G455" i="5" s="1"/>
  <c r="F456" i="5" a="1"/>
  <c r="F456" i="5" s="1"/>
  <c r="G456" i="5" s="1"/>
  <c r="F457" i="5" a="1"/>
  <c r="F457" i="5" s="1"/>
  <c r="G457" i="5" s="1"/>
  <c r="F458" i="5" a="1"/>
  <c r="F458" i="5" s="1"/>
  <c r="G458" i="5" s="1"/>
  <c r="F459" i="5" a="1"/>
  <c r="F459" i="5" s="1"/>
  <c r="G459" i="5" s="1"/>
  <c r="F460" i="5" a="1"/>
  <c r="F460" i="5" s="1"/>
  <c r="G460" i="5" s="1"/>
  <c r="F461" i="5" a="1"/>
  <c r="F461" i="5" s="1"/>
  <c r="G461" i="5" s="1"/>
  <c r="F462" i="5" a="1"/>
  <c r="F462" i="5" s="1"/>
  <c r="G462" i="5" s="1"/>
  <c r="F463" i="5" a="1"/>
  <c r="F463" i="5" s="1"/>
  <c r="G463" i="5" s="1"/>
  <c r="F464" i="5" a="1"/>
  <c r="F464" i="5" s="1"/>
  <c r="G464" i="5" s="1"/>
  <c r="F465" i="5" a="1"/>
  <c r="F465" i="5" s="1"/>
  <c r="G465" i="5" s="1"/>
  <c r="F466" i="5" a="1"/>
  <c r="F466" i="5" s="1"/>
  <c r="G466" i="5" s="1"/>
  <c r="F467" i="5" a="1"/>
  <c r="F467" i="5" s="1"/>
  <c r="G467" i="5" s="1"/>
  <c r="F468" i="5" a="1"/>
  <c r="F468" i="5" s="1"/>
  <c r="G468" i="5" s="1"/>
  <c r="F469" i="5" a="1"/>
  <c r="F469" i="5" s="1"/>
  <c r="G469" i="5" s="1"/>
  <c r="F470" i="5" a="1"/>
  <c r="F470" i="5" s="1"/>
  <c r="G470" i="5" s="1"/>
  <c r="F471" i="5" a="1"/>
  <c r="F471" i="5" s="1"/>
  <c r="G471" i="5" s="1"/>
  <c r="F472" i="5" a="1"/>
  <c r="F472" i="5" s="1"/>
  <c r="G472" i="5" s="1"/>
  <c r="F473" i="5" a="1"/>
  <c r="F473" i="5" s="1"/>
  <c r="G473" i="5" s="1"/>
  <c r="F474" i="5" a="1"/>
  <c r="F474" i="5" s="1"/>
  <c r="G474" i="5" s="1"/>
  <c r="F475" i="5" a="1"/>
  <c r="F475" i="5" s="1"/>
  <c r="G475" i="5" s="1"/>
  <c r="F476" i="5" a="1"/>
  <c r="F476" i="5" s="1"/>
  <c r="G476" i="5" s="1"/>
  <c r="F477" i="5" a="1"/>
  <c r="F477" i="5" s="1"/>
  <c r="G477" i="5" s="1"/>
  <c r="F478" i="5" a="1"/>
  <c r="F478" i="5" s="1"/>
  <c r="G478" i="5" s="1"/>
  <c r="F479" i="5" a="1"/>
  <c r="F479" i="5" s="1"/>
  <c r="G479" i="5" s="1"/>
  <c r="F480" i="5" a="1"/>
  <c r="F480" i="5" s="1"/>
  <c r="G480" i="5" s="1"/>
  <c r="F481" i="5" a="1"/>
  <c r="F481" i="5" s="1"/>
  <c r="G481" i="5" s="1"/>
  <c r="F482" i="5" a="1"/>
  <c r="F482" i="5" s="1"/>
  <c r="G482" i="5" s="1"/>
  <c r="F483" i="5" a="1"/>
  <c r="F483" i="5" s="1"/>
  <c r="G483" i="5" s="1"/>
  <c r="F484" i="5" a="1"/>
  <c r="F484" i="5" s="1"/>
  <c r="G484" i="5" s="1"/>
  <c r="F485" i="5" a="1"/>
  <c r="F485" i="5" s="1"/>
  <c r="G485" i="5" s="1"/>
  <c r="F486" i="5" a="1"/>
  <c r="F486" i="5" s="1"/>
  <c r="G486" i="5" s="1"/>
  <c r="F487" i="5" a="1"/>
  <c r="F487" i="5" s="1"/>
  <c r="G487" i="5" s="1"/>
  <c r="F488" i="5" a="1"/>
  <c r="F488" i="5" s="1"/>
  <c r="G488" i="5" s="1"/>
  <c r="F489" i="5" a="1"/>
  <c r="F489" i="5" s="1"/>
  <c r="G489" i="5" s="1"/>
  <c r="F490" i="5" a="1"/>
  <c r="F490" i="5" s="1"/>
  <c r="G490" i="5" s="1"/>
  <c r="F491" i="5" a="1"/>
  <c r="F491" i="5" s="1"/>
  <c r="G491" i="5" s="1"/>
  <c r="F492" i="5" a="1"/>
  <c r="F492" i="5" s="1"/>
  <c r="G492" i="5" s="1"/>
  <c r="F493" i="5" a="1"/>
  <c r="F493" i="5" s="1"/>
  <c r="G493" i="5" s="1"/>
  <c r="F494" i="5" a="1"/>
  <c r="F494" i="5" s="1"/>
  <c r="G494" i="5" s="1"/>
  <c r="F495" i="5" a="1"/>
  <c r="F495" i="5" s="1"/>
  <c r="G495" i="5" s="1"/>
  <c r="F496" i="5" a="1"/>
  <c r="F496" i="5" s="1"/>
  <c r="G496" i="5" s="1"/>
  <c r="F497" i="5" a="1"/>
  <c r="F497" i="5" s="1"/>
  <c r="G497" i="5" s="1"/>
  <c r="F498" i="5" a="1"/>
  <c r="F498" i="5" s="1"/>
  <c r="G498" i="5" s="1"/>
  <c r="F499" i="5" a="1"/>
  <c r="F499" i="5" s="1"/>
  <c r="G499" i="5" s="1"/>
  <c r="F500" i="5" a="1"/>
  <c r="F500" i="5" s="1"/>
  <c r="G500" i="5" s="1"/>
  <c r="F501" i="5" a="1"/>
  <c r="F501" i="5" s="1"/>
  <c r="G501" i="5" s="1"/>
  <c r="F502" i="5" a="1"/>
  <c r="F502" i="5" s="1"/>
  <c r="G502" i="5" s="1"/>
  <c r="F503" i="5" a="1"/>
  <c r="F503" i="5" s="1"/>
  <c r="G503" i="5" s="1"/>
  <c r="F504" i="5" a="1"/>
  <c r="F504" i="5" s="1"/>
  <c r="G504" i="5" s="1"/>
  <c r="F505" i="5" a="1"/>
  <c r="F505" i="5" s="1"/>
  <c r="G505" i="5" s="1"/>
  <c r="F506" i="5" a="1"/>
  <c r="F506" i="5" s="1"/>
  <c r="G506" i="5" s="1"/>
  <c r="F507" i="5" a="1"/>
  <c r="F507" i="5" s="1"/>
  <c r="G507" i="5" s="1"/>
  <c r="F508" i="5" a="1"/>
  <c r="F508" i="5" s="1"/>
  <c r="G508" i="5" s="1"/>
  <c r="F509" i="5" a="1"/>
  <c r="F509" i="5" s="1"/>
  <c r="G509" i="5" s="1"/>
  <c r="F510" i="5" a="1"/>
  <c r="F510" i="5" s="1"/>
  <c r="G510" i="5" s="1"/>
  <c r="F511" i="5" a="1"/>
  <c r="F511" i="5" s="1"/>
  <c r="G511" i="5" s="1"/>
  <c r="F512" i="5" a="1"/>
  <c r="F512" i="5" s="1"/>
  <c r="G512" i="5" s="1"/>
  <c r="F513" i="5" a="1"/>
  <c r="F513" i="5" s="1"/>
  <c r="G513" i="5" s="1"/>
  <c r="F514" i="5" a="1"/>
  <c r="F514" i="5" s="1"/>
  <c r="G514" i="5" s="1"/>
  <c r="F515" i="5" a="1"/>
  <c r="F515" i="5" s="1"/>
  <c r="G515" i="5" s="1"/>
  <c r="F516" i="5" a="1"/>
  <c r="F516" i="5" s="1"/>
  <c r="G516" i="5" s="1"/>
  <c r="F517" i="5" a="1"/>
  <c r="F517" i="5" s="1"/>
  <c r="G517" i="5" s="1"/>
  <c r="F518" i="5" a="1"/>
  <c r="F518" i="5" s="1"/>
  <c r="G518" i="5" s="1"/>
  <c r="F519" i="5" a="1"/>
  <c r="F519" i="5" s="1"/>
  <c r="G519" i="5" s="1"/>
  <c r="F520" i="5" a="1"/>
  <c r="F520" i="5" s="1"/>
  <c r="G520" i="5" s="1"/>
  <c r="F521" i="5" a="1"/>
  <c r="F521" i="5" s="1"/>
  <c r="G521" i="5" s="1"/>
  <c r="F522" i="5" a="1"/>
  <c r="F522" i="5" s="1"/>
  <c r="G522" i="5" s="1"/>
  <c r="F523" i="5" a="1"/>
  <c r="F523" i="5" s="1"/>
  <c r="G523" i="5" s="1"/>
  <c r="F524" i="5" a="1"/>
  <c r="F524" i="5" s="1"/>
  <c r="G524" i="5" s="1"/>
  <c r="F525" i="5" a="1"/>
  <c r="F525" i="5" s="1"/>
  <c r="G525" i="5" s="1"/>
  <c r="F526" i="5" a="1"/>
  <c r="F526" i="5" s="1"/>
  <c r="G526" i="5" s="1"/>
  <c r="F527" i="5" a="1"/>
  <c r="F527" i="5" s="1"/>
  <c r="G527" i="5" s="1"/>
  <c r="F528" i="5" a="1"/>
  <c r="F528" i="5" s="1"/>
  <c r="G528" i="5" s="1"/>
  <c r="F529" i="5" a="1"/>
  <c r="F529" i="5" s="1"/>
  <c r="G529" i="5" s="1"/>
  <c r="F530" i="5" a="1"/>
  <c r="F530" i="5" s="1"/>
  <c r="G530" i="5" s="1"/>
  <c r="F531" i="5" a="1"/>
  <c r="F531" i="5" s="1"/>
  <c r="G531" i="5" s="1"/>
  <c r="F532" i="5" a="1"/>
  <c r="F532" i="5" s="1"/>
  <c r="G532" i="5" s="1"/>
  <c r="F533" i="5" a="1"/>
  <c r="F533" i="5" s="1"/>
  <c r="G533" i="5" s="1"/>
  <c r="F534" i="5" a="1"/>
  <c r="F534" i="5" s="1"/>
  <c r="G534" i="5" s="1"/>
  <c r="F535" i="5" a="1"/>
  <c r="F535" i="5" s="1"/>
  <c r="G535" i="5" s="1"/>
  <c r="F536" i="5" a="1"/>
  <c r="F536" i="5" s="1"/>
  <c r="G536" i="5" s="1"/>
  <c r="F537" i="5" a="1"/>
  <c r="F537" i="5" s="1"/>
  <c r="G537" i="5" s="1"/>
  <c r="F538" i="5" a="1"/>
  <c r="F538" i="5" s="1"/>
  <c r="G538" i="5" s="1"/>
  <c r="F539" i="5" a="1"/>
  <c r="F539" i="5" s="1"/>
  <c r="G539" i="5" s="1"/>
  <c r="F540" i="5" a="1"/>
  <c r="F540" i="5" s="1"/>
  <c r="G540" i="5" s="1"/>
  <c r="F541" i="5" a="1"/>
  <c r="F541" i="5" s="1"/>
  <c r="G541" i="5" s="1"/>
  <c r="F542" i="5" a="1"/>
  <c r="F542" i="5" s="1"/>
  <c r="G542" i="5" s="1"/>
  <c r="F543" i="5" a="1"/>
  <c r="F543" i="5" s="1"/>
  <c r="G543" i="5" s="1"/>
  <c r="F544" i="5" a="1"/>
  <c r="F544" i="5" s="1"/>
  <c r="G544" i="5" s="1"/>
  <c r="F545" i="5" a="1"/>
  <c r="F545" i="5" s="1"/>
  <c r="G545" i="5" s="1"/>
  <c r="F546" i="5" a="1"/>
  <c r="F546" i="5" s="1"/>
  <c r="G546" i="5" s="1"/>
  <c r="F547" i="5" a="1"/>
  <c r="F547" i="5" s="1"/>
  <c r="G547" i="5" s="1"/>
  <c r="F548" i="5" a="1"/>
  <c r="F548" i="5" s="1"/>
  <c r="G548" i="5" s="1"/>
  <c r="F549" i="5" a="1"/>
  <c r="F549" i="5" s="1"/>
  <c r="G549" i="5" s="1"/>
  <c r="F550" i="5" a="1"/>
  <c r="F550" i="5" s="1"/>
  <c r="G550" i="5" s="1"/>
  <c r="F551" i="5" a="1"/>
  <c r="F551" i="5" s="1"/>
  <c r="G551" i="5" s="1"/>
  <c r="F552" i="5" a="1"/>
  <c r="F552" i="5" s="1"/>
  <c r="G552" i="5" s="1"/>
  <c r="F553" i="5" a="1"/>
  <c r="F553" i="5" s="1"/>
  <c r="G553" i="5" s="1"/>
  <c r="F554" i="5" a="1"/>
  <c r="F554" i="5" s="1"/>
  <c r="G554" i="5" s="1"/>
  <c r="F555" i="5" a="1"/>
  <c r="F555" i="5" s="1"/>
  <c r="G555" i="5" s="1"/>
  <c r="F556" i="5" a="1"/>
  <c r="F556" i="5" s="1"/>
  <c r="G556" i="5" s="1"/>
  <c r="F557" i="5" a="1"/>
  <c r="F557" i="5" s="1"/>
  <c r="G557" i="5" s="1"/>
  <c r="F558" i="5" a="1"/>
  <c r="F558" i="5" s="1"/>
  <c r="G558" i="5" s="1"/>
  <c r="F559" i="5" a="1"/>
  <c r="F559" i="5" s="1"/>
  <c r="G559" i="5" s="1"/>
  <c r="F560" i="5" a="1"/>
  <c r="F560" i="5" s="1"/>
  <c r="G560" i="5" s="1"/>
  <c r="F561" i="5" a="1"/>
  <c r="F561" i="5" s="1"/>
  <c r="G561" i="5" s="1"/>
  <c r="F562" i="5" a="1"/>
  <c r="F562" i="5" s="1"/>
  <c r="G562" i="5" s="1"/>
  <c r="F563" i="5" a="1"/>
  <c r="F563" i="5" s="1"/>
  <c r="G563" i="5" s="1"/>
  <c r="F564" i="5" a="1"/>
  <c r="F564" i="5" s="1"/>
  <c r="G564" i="5" s="1"/>
  <c r="F565" i="5" a="1"/>
  <c r="F565" i="5" s="1"/>
  <c r="G565" i="5" s="1"/>
  <c r="F566" i="5" a="1"/>
  <c r="F566" i="5" s="1"/>
  <c r="G566" i="5" s="1"/>
  <c r="F567" i="5" a="1"/>
  <c r="F567" i="5" s="1"/>
  <c r="G567" i="5" s="1"/>
  <c r="F568" i="5" a="1"/>
  <c r="F568" i="5" s="1"/>
  <c r="G568" i="5" s="1"/>
  <c r="F569" i="5" a="1"/>
  <c r="F569" i="5" s="1"/>
  <c r="G569" i="5" s="1"/>
  <c r="F570" i="5" a="1"/>
  <c r="F570" i="5" s="1"/>
  <c r="G570" i="5" s="1"/>
  <c r="F571" i="5" a="1"/>
  <c r="F571" i="5" s="1"/>
  <c r="G571" i="5" s="1"/>
  <c r="F572" i="5" a="1"/>
  <c r="F572" i="5" s="1"/>
  <c r="G572" i="5" s="1"/>
  <c r="F573" i="5" a="1"/>
  <c r="F573" i="5" s="1"/>
  <c r="G573" i="5" s="1"/>
  <c r="F574" i="5" a="1"/>
  <c r="F574" i="5" s="1"/>
  <c r="G574" i="5" s="1"/>
  <c r="F575" i="5" a="1"/>
  <c r="F575" i="5" s="1"/>
  <c r="G575" i="5" s="1"/>
  <c r="F576" i="5" a="1"/>
  <c r="F576" i="5" s="1"/>
  <c r="G576" i="5" s="1"/>
  <c r="F577" i="5" a="1"/>
  <c r="F577" i="5" s="1"/>
  <c r="G577" i="5" s="1"/>
  <c r="F578" i="5" a="1"/>
  <c r="F578" i="5" s="1"/>
  <c r="G578" i="5" s="1"/>
  <c r="F579" i="5" a="1"/>
  <c r="F579" i="5" s="1"/>
  <c r="G579" i="5" s="1"/>
  <c r="F580" i="5" a="1"/>
  <c r="F580" i="5" s="1"/>
  <c r="G580" i="5" s="1"/>
  <c r="F581" i="5" a="1"/>
  <c r="F581" i="5" s="1"/>
  <c r="G581" i="5" s="1"/>
  <c r="F582" i="5" a="1"/>
  <c r="F582" i="5" s="1"/>
  <c r="G582" i="5" s="1"/>
  <c r="F583" i="5" a="1"/>
  <c r="F583" i="5" s="1"/>
  <c r="G583" i="5" s="1"/>
  <c r="F584" i="5" a="1"/>
  <c r="F584" i="5" s="1"/>
  <c r="G584" i="5" s="1"/>
  <c r="F585" i="5" a="1"/>
  <c r="F585" i="5" s="1"/>
  <c r="G585" i="5" s="1"/>
  <c r="F586" i="5" a="1"/>
  <c r="F586" i="5" s="1"/>
  <c r="G586" i="5" s="1"/>
  <c r="F587" i="5" a="1"/>
  <c r="F587" i="5" s="1"/>
  <c r="G587" i="5" s="1"/>
  <c r="F588" i="5" a="1"/>
  <c r="F588" i="5" s="1"/>
  <c r="G588" i="5" s="1"/>
  <c r="F589" i="5" a="1"/>
  <c r="F589" i="5" s="1"/>
  <c r="G589" i="5" s="1"/>
  <c r="F590" i="5" a="1"/>
  <c r="F590" i="5" s="1"/>
  <c r="G590" i="5" s="1"/>
  <c r="F591" i="5" a="1"/>
  <c r="F591" i="5" s="1"/>
  <c r="G591" i="5" s="1"/>
  <c r="F592" i="5" a="1"/>
  <c r="F592" i="5" s="1"/>
  <c r="G592" i="5" s="1"/>
  <c r="F593" i="5" a="1"/>
  <c r="F593" i="5" s="1"/>
  <c r="G593" i="5" s="1"/>
  <c r="F594" i="5" a="1"/>
  <c r="F594" i="5" s="1"/>
  <c r="G594" i="5" s="1"/>
  <c r="F595" i="5" a="1"/>
  <c r="F595" i="5" s="1"/>
  <c r="G595" i="5" s="1"/>
  <c r="F596" i="5" a="1"/>
  <c r="F596" i="5" s="1"/>
  <c r="G596" i="5" s="1"/>
  <c r="F597" i="5" a="1"/>
  <c r="F597" i="5" s="1"/>
  <c r="G597" i="5" s="1"/>
  <c r="F598" i="5" a="1"/>
  <c r="F598" i="5" s="1"/>
  <c r="G598" i="5" s="1"/>
  <c r="F599" i="5" a="1"/>
  <c r="F599" i="5" s="1"/>
  <c r="G599" i="5" s="1"/>
  <c r="F600" i="5" a="1"/>
  <c r="F600" i="5" s="1"/>
  <c r="G600" i="5" s="1"/>
  <c r="F601" i="5" a="1"/>
  <c r="F601" i="5" s="1"/>
  <c r="G601" i="5" s="1"/>
  <c r="F602" i="5" a="1"/>
  <c r="F602" i="5" s="1"/>
  <c r="G602" i="5" s="1"/>
  <c r="F603" i="5" a="1"/>
  <c r="F603" i="5" s="1"/>
  <c r="G603" i="5" s="1"/>
  <c r="F604" i="5" a="1"/>
  <c r="F604" i="5" s="1"/>
  <c r="G604" i="5" s="1"/>
  <c r="F605" i="5" a="1"/>
  <c r="F605" i="5" s="1"/>
  <c r="G605" i="5" s="1"/>
  <c r="F606" i="5" a="1"/>
  <c r="F606" i="5" s="1"/>
  <c r="G606" i="5" s="1"/>
  <c r="F607" i="5" a="1"/>
  <c r="F607" i="5" s="1"/>
  <c r="G607" i="5" s="1"/>
  <c r="F608" i="5" a="1"/>
  <c r="F608" i="5" s="1"/>
  <c r="G608" i="5" s="1"/>
  <c r="F609" i="5" a="1"/>
  <c r="F609" i="5" s="1"/>
  <c r="G609" i="5" s="1"/>
  <c r="F610" i="5" a="1"/>
  <c r="F610" i="5" s="1"/>
  <c r="G610" i="5" s="1"/>
  <c r="F611" i="5" a="1"/>
  <c r="F611" i="5" s="1"/>
  <c r="G611" i="5" s="1"/>
  <c r="F612" i="5" a="1"/>
  <c r="F612" i="5" s="1"/>
  <c r="G612" i="5" s="1"/>
  <c r="F613" i="5" a="1"/>
  <c r="F613" i="5" s="1"/>
  <c r="G613" i="5" s="1"/>
  <c r="F614" i="5" a="1"/>
  <c r="F614" i="5" s="1"/>
  <c r="G614" i="5" s="1"/>
  <c r="F615" i="5" a="1"/>
  <c r="F615" i="5" s="1"/>
  <c r="G615" i="5" s="1"/>
  <c r="F616" i="5" a="1"/>
  <c r="F616" i="5" s="1"/>
  <c r="G616" i="5" s="1"/>
  <c r="F617" i="5" a="1"/>
  <c r="F617" i="5" s="1"/>
  <c r="G617" i="5" s="1"/>
  <c r="F618" i="5" a="1"/>
  <c r="F618" i="5" s="1"/>
  <c r="G618" i="5" s="1"/>
  <c r="F619" i="5" a="1"/>
  <c r="F619" i="5" s="1"/>
  <c r="G619" i="5" s="1"/>
  <c r="F620" i="5" a="1"/>
  <c r="F620" i="5" s="1"/>
  <c r="G620" i="5" s="1"/>
  <c r="F621" i="5" a="1"/>
  <c r="F621" i="5" s="1"/>
  <c r="G621" i="5" s="1"/>
  <c r="F622" i="5" a="1"/>
  <c r="F622" i="5" s="1"/>
  <c r="G622" i="5" s="1"/>
  <c r="F623" i="5" a="1"/>
  <c r="F623" i="5" s="1"/>
  <c r="G623" i="5" s="1"/>
  <c r="F624" i="5" a="1"/>
  <c r="F624" i="5" s="1"/>
  <c r="G624" i="5" s="1"/>
  <c r="F625" i="5" a="1"/>
  <c r="F625" i="5" s="1"/>
  <c r="G625" i="5" s="1"/>
  <c r="F626" i="5" a="1"/>
  <c r="F626" i="5" s="1"/>
  <c r="G626" i="5" s="1"/>
  <c r="F627" i="5" a="1"/>
  <c r="F627" i="5" s="1"/>
  <c r="G627" i="5" s="1"/>
  <c r="F628" i="5" a="1"/>
  <c r="F628" i="5" s="1"/>
  <c r="G628" i="5" s="1"/>
  <c r="F629" i="5" a="1"/>
  <c r="F629" i="5" s="1"/>
  <c r="G629" i="5" s="1"/>
  <c r="F630" i="5" a="1"/>
  <c r="F630" i="5" s="1"/>
  <c r="G630" i="5" s="1"/>
  <c r="F631" i="5" a="1"/>
  <c r="F631" i="5" s="1"/>
  <c r="G631" i="5" s="1"/>
  <c r="F632" i="5" a="1"/>
  <c r="F632" i="5" s="1"/>
  <c r="G632" i="5" s="1"/>
  <c r="F633" i="5" a="1"/>
  <c r="F633" i="5" s="1"/>
  <c r="G633" i="5" s="1"/>
  <c r="F634" i="5" a="1"/>
  <c r="F634" i="5" s="1"/>
  <c r="G634" i="5" s="1"/>
  <c r="F635" i="5" a="1"/>
  <c r="F635" i="5" s="1"/>
  <c r="G635" i="5" s="1"/>
  <c r="F636" i="5" a="1"/>
  <c r="F636" i="5" s="1"/>
  <c r="G636" i="5" s="1"/>
  <c r="F637" i="5" a="1"/>
  <c r="F637" i="5" s="1"/>
  <c r="G637" i="5" s="1"/>
  <c r="F638" i="5" a="1"/>
  <c r="F638" i="5" s="1"/>
  <c r="G638" i="5" s="1"/>
  <c r="F639" i="5" a="1"/>
  <c r="F639" i="5" s="1"/>
  <c r="G639" i="5" s="1"/>
  <c r="F640" i="5" a="1"/>
  <c r="F640" i="5" s="1"/>
  <c r="G640" i="5" s="1"/>
  <c r="F641" i="5" a="1"/>
  <c r="F641" i="5" s="1"/>
  <c r="G641" i="5" s="1"/>
  <c r="F642" i="5" a="1"/>
  <c r="F642" i="5" s="1"/>
  <c r="G642" i="5" s="1"/>
  <c r="F643" i="5" a="1"/>
  <c r="F643" i="5" s="1"/>
  <c r="G643" i="5" s="1"/>
  <c r="F644" i="5" a="1"/>
  <c r="F644" i="5" s="1"/>
  <c r="G644" i="5" s="1"/>
  <c r="F645" i="5" a="1"/>
  <c r="F645" i="5" s="1"/>
  <c r="G645" i="5" s="1"/>
  <c r="F646" i="5" a="1"/>
  <c r="F646" i="5" s="1"/>
  <c r="G646" i="5" s="1"/>
  <c r="F647" i="5" a="1"/>
  <c r="F647" i="5" s="1"/>
  <c r="G647" i="5" s="1"/>
  <c r="F648" i="5" a="1"/>
  <c r="F648" i="5" s="1"/>
  <c r="G648" i="5" s="1"/>
  <c r="F649" i="5" a="1"/>
  <c r="F649" i="5" s="1"/>
  <c r="G649" i="5" s="1"/>
  <c r="F650" i="5" a="1"/>
  <c r="F650" i="5" s="1"/>
  <c r="G650" i="5" s="1"/>
  <c r="F651" i="5" a="1"/>
  <c r="F651" i="5" s="1"/>
  <c r="G651" i="5" s="1"/>
  <c r="F652" i="5" a="1"/>
  <c r="F652" i="5" s="1"/>
  <c r="G652" i="5" s="1"/>
  <c r="F653" i="5" a="1"/>
  <c r="F653" i="5" s="1"/>
  <c r="G653" i="5" s="1"/>
  <c r="F654" i="5" a="1"/>
  <c r="F654" i="5" s="1"/>
  <c r="G654" i="5" s="1"/>
  <c r="F655" i="5" a="1"/>
  <c r="F655" i="5" s="1"/>
  <c r="G655" i="5" s="1"/>
  <c r="F656" i="5" a="1"/>
  <c r="F656" i="5" s="1"/>
  <c r="G656" i="5" s="1"/>
  <c r="F657" i="5" a="1"/>
  <c r="F657" i="5" s="1"/>
  <c r="G657" i="5" s="1"/>
  <c r="F658" i="5" a="1"/>
  <c r="F658" i="5" s="1"/>
  <c r="G658" i="5" s="1"/>
  <c r="F659" i="5" a="1"/>
  <c r="F659" i="5" s="1"/>
  <c r="G659" i="5" s="1"/>
  <c r="F660" i="5" a="1"/>
  <c r="F660" i="5" s="1"/>
  <c r="G660" i="5" s="1"/>
  <c r="F661" i="5" a="1"/>
  <c r="F661" i="5" s="1"/>
  <c r="G661" i="5" s="1"/>
  <c r="F662" i="5" a="1"/>
  <c r="F662" i="5" s="1"/>
  <c r="G662" i="5" s="1"/>
  <c r="F663" i="5" a="1"/>
  <c r="F663" i="5" s="1"/>
  <c r="G663" i="5" s="1"/>
  <c r="F664" i="5" a="1"/>
  <c r="F664" i="5" s="1"/>
  <c r="G664" i="5" s="1"/>
  <c r="F665" i="5" a="1"/>
  <c r="F665" i="5" s="1"/>
  <c r="G665" i="5" s="1"/>
  <c r="F666" i="5" a="1"/>
  <c r="F666" i="5" s="1"/>
  <c r="G666" i="5" s="1"/>
  <c r="F667" i="5" a="1"/>
  <c r="F667" i="5" s="1"/>
  <c r="G667" i="5" s="1"/>
  <c r="F668" i="5" a="1"/>
  <c r="F668" i="5" s="1"/>
  <c r="G668" i="5" s="1"/>
  <c r="F669" i="5" a="1"/>
  <c r="F669" i="5" s="1"/>
  <c r="G669" i="5" s="1"/>
  <c r="F670" i="5" a="1"/>
  <c r="F670" i="5" s="1"/>
  <c r="G670" i="5" s="1"/>
  <c r="F671" i="5" a="1"/>
  <c r="F671" i="5" s="1"/>
  <c r="G671" i="5" s="1"/>
  <c r="F672" i="5" a="1"/>
  <c r="F672" i="5" s="1"/>
  <c r="G672" i="5" s="1"/>
  <c r="F673" i="5" a="1"/>
  <c r="F673" i="5" s="1"/>
  <c r="G673" i="5" s="1"/>
  <c r="F674" i="5" a="1"/>
  <c r="F674" i="5" s="1"/>
  <c r="G674" i="5" s="1"/>
  <c r="F675" i="5" a="1"/>
  <c r="F675" i="5" s="1"/>
  <c r="G675" i="5" s="1"/>
  <c r="F676" i="5" a="1"/>
  <c r="F676" i="5" s="1"/>
  <c r="G676" i="5" s="1"/>
  <c r="F677" i="5" a="1"/>
  <c r="F677" i="5" s="1"/>
  <c r="G677" i="5" s="1"/>
  <c r="F678" i="5" a="1"/>
  <c r="F678" i="5" s="1"/>
  <c r="G678" i="5" s="1"/>
  <c r="F679" i="5" a="1"/>
  <c r="F679" i="5" s="1"/>
  <c r="G679" i="5" s="1"/>
  <c r="F680" i="5" a="1"/>
  <c r="F680" i="5" s="1"/>
  <c r="G680" i="5" s="1"/>
  <c r="F681" i="5" a="1"/>
  <c r="F681" i="5" s="1"/>
  <c r="G681" i="5" s="1"/>
  <c r="F682" i="5" a="1"/>
  <c r="F682" i="5" s="1"/>
  <c r="G682" i="5" s="1"/>
  <c r="F683" i="5" a="1"/>
  <c r="F683" i="5" s="1"/>
  <c r="G683" i="5" s="1"/>
  <c r="F684" i="5" a="1"/>
  <c r="F684" i="5" s="1"/>
  <c r="G684" i="5" s="1"/>
  <c r="F685" i="5" a="1"/>
  <c r="F685" i="5" s="1"/>
  <c r="G685" i="5" s="1"/>
  <c r="F686" i="5" a="1"/>
  <c r="F686" i="5" s="1"/>
  <c r="G686" i="5" s="1"/>
  <c r="F687" i="5" a="1"/>
  <c r="F687" i="5" s="1"/>
  <c r="G687" i="5" s="1"/>
  <c r="F688" i="5" a="1"/>
  <c r="F688" i="5" s="1"/>
  <c r="G688" i="5" s="1"/>
  <c r="F689" i="5" a="1"/>
  <c r="F689" i="5" s="1"/>
  <c r="G689" i="5" s="1"/>
  <c r="F690" i="5" a="1"/>
  <c r="F690" i="5" s="1"/>
  <c r="G690" i="5" s="1"/>
  <c r="F691" i="5" a="1"/>
  <c r="F691" i="5" s="1"/>
  <c r="G691" i="5" s="1"/>
  <c r="F692" i="5" a="1"/>
  <c r="F692" i="5" s="1"/>
  <c r="G692" i="5" s="1"/>
  <c r="F693" i="5" a="1"/>
  <c r="F693" i="5" s="1"/>
  <c r="G693" i="5" s="1"/>
  <c r="F694" i="5" a="1"/>
  <c r="F694" i="5" s="1"/>
  <c r="G694" i="5" s="1"/>
  <c r="F695" i="5" a="1"/>
  <c r="F695" i="5" s="1"/>
  <c r="G695" i="5" s="1"/>
  <c r="F696" i="5" a="1"/>
  <c r="F696" i="5" s="1"/>
  <c r="G696" i="5" s="1"/>
  <c r="F697" i="5" a="1"/>
  <c r="F697" i="5" s="1"/>
  <c r="G697" i="5" s="1"/>
  <c r="F698" i="5" a="1"/>
  <c r="F698" i="5" s="1"/>
  <c r="G698" i="5" s="1"/>
  <c r="F699" i="5" a="1"/>
  <c r="F699" i="5" s="1"/>
  <c r="G699" i="5" s="1"/>
  <c r="F700" i="5" a="1"/>
  <c r="F700" i="5" s="1"/>
  <c r="G700" i="5" s="1"/>
  <c r="F701" i="5" a="1"/>
  <c r="F701" i="5" s="1"/>
  <c r="G701" i="5" s="1"/>
  <c r="F702" i="5" a="1"/>
  <c r="F702" i="5" s="1"/>
  <c r="G702" i="5" s="1"/>
  <c r="F703" i="5" a="1"/>
  <c r="F703" i="5" s="1"/>
  <c r="G703" i="5" s="1"/>
  <c r="F704" i="5" a="1"/>
  <c r="F704" i="5" s="1"/>
  <c r="G704" i="5" s="1"/>
  <c r="F705" i="5" a="1"/>
  <c r="F705" i="5" s="1"/>
  <c r="G705" i="5" s="1"/>
  <c r="F706" i="5" a="1"/>
  <c r="F706" i="5" s="1"/>
  <c r="G706" i="5" s="1"/>
  <c r="F707" i="5" a="1"/>
  <c r="F707" i="5" s="1"/>
  <c r="G707" i="5" s="1"/>
  <c r="F708" i="5" a="1"/>
  <c r="F708" i="5" s="1"/>
  <c r="G708" i="5" s="1"/>
  <c r="F709" i="5" a="1"/>
  <c r="F709" i="5" s="1"/>
  <c r="G709" i="5" s="1"/>
  <c r="F710" i="5" a="1"/>
  <c r="F710" i="5" s="1"/>
  <c r="G710" i="5" s="1"/>
  <c r="F711" i="5" a="1"/>
  <c r="F711" i="5" s="1"/>
  <c r="G711" i="5" s="1"/>
  <c r="F712" i="5" a="1"/>
  <c r="F712" i="5" s="1"/>
  <c r="G712" i="5" s="1"/>
  <c r="F713" i="5" a="1"/>
  <c r="F713" i="5" s="1"/>
  <c r="G713" i="5" s="1"/>
  <c r="F714" i="5" a="1"/>
  <c r="F714" i="5" s="1"/>
  <c r="G714" i="5" s="1"/>
  <c r="F715" i="5" a="1"/>
  <c r="F715" i="5" s="1"/>
  <c r="G715" i="5" s="1"/>
  <c r="F716" i="5" a="1"/>
  <c r="F716" i="5" s="1"/>
  <c r="G716" i="5" s="1"/>
  <c r="F717" i="5" a="1"/>
  <c r="F717" i="5" s="1"/>
  <c r="G717" i="5" s="1"/>
  <c r="F718" i="5" a="1"/>
  <c r="F718" i="5" s="1"/>
  <c r="G718" i="5" s="1"/>
  <c r="F719" i="5" a="1"/>
  <c r="F719" i="5" s="1"/>
  <c r="G719" i="5" s="1"/>
  <c r="F720" i="5" a="1"/>
  <c r="F720" i="5" s="1"/>
  <c r="G720" i="5" s="1"/>
  <c r="F721" i="5" a="1"/>
  <c r="F721" i="5" s="1"/>
  <c r="G721" i="5" s="1"/>
  <c r="F722" i="5" a="1"/>
  <c r="F722" i="5" s="1"/>
  <c r="G722" i="5" s="1"/>
  <c r="F723" i="5" a="1"/>
  <c r="F723" i="5" s="1"/>
  <c r="G723" i="5" s="1"/>
  <c r="F724" i="5" a="1"/>
  <c r="F724" i="5" s="1"/>
  <c r="G724" i="5" s="1"/>
  <c r="F725" i="5" a="1"/>
  <c r="F725" i="5" s="1"/>
  <c r="G725" i="5" s="1"/>
  <c r="F726" i="5" a="1"/>
  <c r="F726" i="5" s="1"/>
  <c r="G726" i="5" s="1"/>
  <c r="F727" i="5" a="1"/>
  <c r="F727" i="5" s="1"/>
  <c r="G727" i="5" s="1"/>
  <c r="F728" i="5" a="1"/>
  <c r="F728" i="5" s="1"/>
  <c r="G728" i="5" s="1"/>
  <c r="F729" i="5" a="1"/>
  <c r="F729" i="5" s="1"/>
  <c r="G729" i="5" s="1"/>
  <c r="F730" i="5" a="1"/>
  <c r="F730" i="5" s="1"/>
  <c r="G730" i="5" s="1"/>
  <c r="F731" i="5" a="1"/>
  <c r="F731" i="5" s="1"/>
  <c r="G731" i="5" s="1"/>
  <c r="F732" i="5" a="1"/>
  <c r="F732" i="5" s="1"/>
  <c r="G732" i="5" s="1"/>
  <c r="F733" i="5" a="1"/>
  <c r="F733" i="5" s="1"/>
  <c r="G733" i="5" s="1"/>
  <c r="F734" i="5" a="1"/>
  <c r="F734" i="5" s="1"/>
  <c r="G734" i="5" s="1"/>
  <c r="F735" i="5" a="1"/>
  <c r="F735" i="5" s="1"/>
  <c r="G735" i="5" s="1"/>
  <c r="F736" i="5" a="1"/>
  <c r="F736" i="5" s="1"/>
  <c r="G736" i="5" s="1"/>
  <c r="F737" i="5" a="1"/>
  <c r="F737" i="5" s="1"/>
  <c r="G737" i="5" s="1"/>
  <c r="F738" i="5" a="1"/>
  <c r="F738" i="5" s="1"/>
  <c r="G738" i="5" s="1"/>
  <c r="F739" i="5" a="1"/>
  <c r="F739" i="5" s="1"/>
  <c r="G739" i="5" s="1"/>
  <c r="F740" i="5" a="1"/>
  <c r="F740" i="5" s="1"/>
  <c r="G740" i="5" s="1"/>
  <c r="F741" i="5" a="1"/>
  <c r="F741" i="5" s="1"/>
  <c r="G741" i="5" s="1"/>
  <c r="F742" i="5" a="1"/>
  <c r="F742" i="5" s="1"/>
  <c r="G742" i="5" s="1"/>
  <c r="F743" i="5" a="1"/>
  <c r="F743" i="5" s="1"/>
  <c r="G743" i="5" s="1"/>
  <c r="F744" i="5" a="1"/>
  <c r="F744" i="5" s="1"/>
  <c r="G744" i="5" s="1"/>
  <c r="F745" i="5" a="1"/>
  <c r="F745" i="5" s="1"/>
  <c r="G745" i="5" s="1"/>
  <c r="F746" i="5" a="1"/>
  <c r="F746" i="5" s="1"/>
  <c r="G746" i="5" s="1"/>
  <c r="F747" i="5" a="1"/>
  <c r="F747" i="5" s="1"/>
  <c r="G747" i="5" s="1"/>
  <c r="F748" i="5" a="1"/>
  <c r="F748" i="5" s="1"/>
  <c r="G748" i="5" s="1"/>
  <c r="F749" i="5" a="1"/>
  <c r="F749" i="5" s="1"/>
  <c r="G749" i="5" s="1"/>
  <c r="F750" i="5" a="1"/>
  <c r="F750" i="5" s="1"/>
  <c r="G750" i="5" s="1"/>
  <c r="F751" i="5" a="1"/>
  <c r="F751" i="5" s="1"/>
  <c r="G751" i="5" s="1"/>
  <c r="F752" i="5" a="1"/>
  <c r="F752" i="5" s="1"/>
  <c r="G752" i="5" s="1"/>
  <c r="F753" i="5" a="1"/>
  <c r="F753" i="5" s="1"/>
  <c r="G753" i="5" s="1"/>
  <c r="F754" i="5" a="1"/>
  <c r="F754" i="5" s="1"/>
  <c r="G754" i="5" s="1"/>
  <c r="F755" i="5" a="1"/>
  <c r="F755" i="5" s="1"/>
  <c r="G755" i="5" s="1"/>
  <c r="F756" i="5" a="1"/>
  <c r="F756" i="5" s="1"/>
  <c r="G756" i="5" s="1"/>
  <c r="F757" i="5" a="1"/>
  <c r="F757" i="5" s="1"/>
  <c r="G757" i="5" s="1"/>
  <c r="F758" i="5" a="1"/>
  <c r="F758" i="5" s="1"/>
  <c r="G758" i="5" s="1"/>
  <c r="F759" i="5" a="1"/>
  <c r="F759" i="5" s="1"/>
  <c r="G759" i="5" s="1"/>
  <c r="F760" i="5" a="1"/>
  <c r="F760" i="5" s="1"/>
  <c r="G760" i="5" s="1"/>
  <c r="F761" i="5" a="1"/>
  <c r="F761" i="5" s="1"/>
  <c r="G761" i="5" s="1"/>
  <c r="F762" i="5" a="1"/>
  <c r="F762" i="5" s="1"/>
  <c r="G762" i="5" s="1"/>
  <c r="F763" i="5" a="1"/>
  <c r="F763" i="5" s="1"/>
  <c r="G763" i="5" s="1"/>
  <c r="F764" i="5" a="1"/>
  <c r="F764" i="5" s="1"/>
  <c r="G764" i="5" s="1"/>
  <c r="F765" i="5" a="1"/>
  <c r="F765" i="5" s="1"/>
  <c r="G765" i="5" s="1"/>
  <c r="F766" i="5" a="1"/>
  <c r="F766" i="5" s="1"/>
  <c r="G766" i="5" s="1"/>
  <c r="F767" i="5" a="1"/>
  <c r="F767" i="5" s="1"/>
  <c r="G767" i="5" s="1"/>
  <c r="F768" i="5" a="1"/>
  <c r="F768" i="5" s="1"/>
  <c r="G768" i="5" s="1"/>
  <c r="F769" i="5" a="1"/>
  <c r="F769" i="5" s="1"/>
  <c r="G769" i="5" s="1"/>
  <c r="F770" i="5" a="1"/>
  <c r="F770" i="5" s="1"/>
  <c r="G770" i="5" s="1"/>
  <c r="F771" i="5" a="1"/>
  <c r="F771" i="5" s="1"/>
  <c r="G771" i="5" s="1"/>
  <c r="F772" i="5" a="1"/>
  <c r="F772" i="5" s="1"/>
  <c r="G772" i="5" s="1"/>
  <c r="F773" i="5" a="1"/>
  <c r="F773" i="5" s="1"/>
  <c r="G773" i="5" s="1"/>
  <c r="F774" i="5" a="1"/>
  <c r="F774" i="5" s="1"/>
  <c r="G774" i="5" s="1"/>
  <c r="F775" i="5" a="1"/>
  <c r="F775" i="5" s="1"/>
  <c r="G775" i="5" s="1"/>
  <c r="F776" i="5" a="1"/>
  <c r="F776" i="5" s="1"/>
  <c r="G776" i="5" s="1"/>
  <c r="F777" i="5" a="1"/>
  <c r="F777" i="5" s="1"/>
  <c r="G777" i="5" s="1"/>
  <c r="F778" i="5" a="1"/>
  <c r="F778" i="5" s="1"/>
  <c r="G778" i="5" s="1"/>
  <c r="F779" i="5" a="1"/>
  <c r="F779" i="5" s="1"/>
  <c r="G779" i="5" s="1"/>
  <c r="F780" i="5" a="1"/>
  <c r="F780" i="5" s="1"/>
  <c r="G780" i="5" s="1"/>
  <c r="F781" i="5" a="1"/>
  <c r="F781" i="5" s="1"/>
  <c r="G781" i="5" s="1"/>
  <c r="F782" i="5" a="1"/>
  <c r="F782" i="5" s="1"/>
  <c r="G782" i="5" s="1"/>
  <c r="F783" i="5" a="1"/>
  <c r="F783" i="5" s="1"/>
  <c r="G783" i="5" s="1"/>
  <c r="F784" i="5" a="1"/>
  <c r="F784" i="5" s="1"/>
  <c r="G784" i="5" s="1"/>
  <c r="F785" i="5" a="1"/>
  <c r="F785" i="5" s="1"/>
  <c r="G785" i="5" s="1"/>
  <c r="F786" i="5" a="1"/>
  <c r="F786" i="5" s="1"/>
  <c r="G786" i="5" s="1"/>
  <c r="F787" i="5" a="1"/>
  <c r="F787" i="5" s="1"/>
  <c r="G787" i="5" s="1"/>
  <c r="F788" i="5" a="1"/>
  <c r="F788" i="5" s="1"/>
  <c r="G788" i="5" s="1"/>
  <c r="F789" i="5" a="1"/>
  <c r="F789" i="5" s="1"/>
  <c r="G789" i="5" s="1"/>
  <c r="F790" i="5" a="1"/>
  <c r="F790" i="5" s="1"/>
  <c r="G790" i="5" s="1"/>
  <c r="F791" i="5" a="1"/>
  <c r="F791" i="5" s="1"/>
  <c r="G791" i="5" s="1"/>
  <c r="F792" i="5" a="1"/>
  <c r="F792" i="5" s="1"/>
  <c r="G792" i="5" s="1"/>
  <c r="F793" i="5" a="1"/>
  <c r="F793" i="5" s="1"/>
  <c r="G793" i="5" s="1"/>
  <c r="F794" i="5" a="1"/>
  <c r="F794" i="5" s="1"/>
  <c r="G794" i="5" s="1"/>
  <c r="F795" i="5" a="1"/>
  <c r="F795" i="5" s="1"/>
  <c r="G795" i="5" s="1"/>
  <c r="F796" i="5" a="1"/>
  <c r="F796" i="5" s="1"/>
  <c r="G796" i="5" s="1"/>
  <c r="F797" i="5" a="1"/>
  <c r="F797" i="5" s="1"/>
  <c r="G797" i="5" s="1"/>
  <c r="F798" i="5" a="1"/>
  <c r="F798" i="5" s="1"/>
  <c r="G798" i="5" s="1"/>
  <c r="F799" i="5" a="1"/>
  <c r="F799" i="5" s="1"/>
  <c r="G799" i="5" s="1"/>
  <c r="F800" i="5" a="1"/>
  <c r="F800" i="5" s="1"/>
  <c r="G800" i="5" s="1"/>
  <c r="F801" i="5" a="1"/>
  <c r="F801" i="5" s="1"/>
  <c r="G801" i="5" s="1"/>
  <c r="F802" i="5" a="1"/>
  <c r="F802" i="5" s="1"/>
  <c r="G802" i="5" s="1"/>
  <c r="F803" i="5" a="1"/>
  <c r="F803" i="5" s="1"/>
  <c r="G803" i="5" s="1"/>
  <c r="F804" i="5" a="1"/>
  <c r="F804" i="5" s="1"/>
  <c r="G804" i="5" s="1"/>
  <c r="F805" i="5" a="1"/>
  <c r="F805" i="5" s="1"/>
  <c r="G805" i="5" s="1"/>
  <c r="F806" i="5" a="1"/>
  <c r="F806" i="5" s="1"/>
  <c r="G806" i="5" s="1"/>
  <c r="F807" i="5" a="1"/>
  <c r="F807" i="5" s="1"/>
  <c r="G807" i="5" s="1"/>
  <c r="F808" i="5" a="1"/>
  <c r="F808" i="5" s="1"/>
  <c r="G808" i="5" s="1"/>
  <c r="F809" i="5" a="1"/>
  <c r="F809" i="5" s="1"/>
  <c r="G809" i="5" s="1"/>
  <c r="F810" i="5" a="1"/>
  <c r="F810" i="5" s="1"/>
  <c r="G810" i="5" s="1"/>
  <c r="F811" i="5" a="1"/>
  <c r="F811" i="5" s="1"/>
  <c r="G811" i="5" s="1"/>
  <c r="F812" i="5" a="1"/>
  <c r="F812" i="5" s="1"/>
  <c r="G812" i="5" s="1"/>
  <c r="F813" i="5" a="1"/>
  <c r="F813" i="5" s="1"/>
  <c r="G813" i="5" s="1"/>
  <c r="F814" i="5" a="1"/>
  <c r="F814" i="5" s="1"/>
  <c r="G814" i="5" s="1"/>
  <c r="F815" i="5" a="1"/>
  <c r="F815" i="5" s="1"/>
  <c r="G815" i="5" s="1"/>
  <c r="F816" i="5" a="1"/>
  <c r="F816" i="5" s="1"/>
  <c r="G816" i="5" s="1"/>
  <c r="F817" i="5" a="1"/>
  <c r="F817" i="5" s="1"/>
  <c r="G817" i="5" s="1"/>
  <c r="F818" i="5" a="1"/>
  <c r="F818" i="5" s="1"/>
  <c r="G818" i="5" s="1"/>
  <c r="F819" i="5" a="1"/>
  <c r="F819" i="5" s="1"/>
  <c r="G819" i="5" s="1"/>
  <c r="F820" i="5" a="1"/>
  <c r="F820" i="5" s="1"/>
  <c r="G820" i="5" s="1"/>
  <c r="F821" i="5" a="1"/>
  <c r="F821" i="5" s="1"/>
  <c r="G821" i="5" s="1"/>
  <c r="F822" i="5" a="1"/>
  <c r="F822" i="5" s="1"/>
  <c r="G822" i="5" s="1"/>
  <c r="F823" i="5" a="1"/>
  <c r="F823" i="5" s="1"/>
  <c r="G823" i="5" s="1"/>
  <c r="F824" i="5" a="1"/>
  <c r="F824" i="5" s="1"/>
  <c r="G824" i="5" s="1"/>
  <c r="F825" i="5" a="1"/>
  <c r="F825" i="5" s="1"/>
  <c r="G825" i="5" s="1"/>
  <c r="F826" i="5" a="1"/>
  <c r="F826" i="5" s="1"/>
  <c r="G826" i="5" s="1"/>
  <c r="F827" i="5" a="1"/>
  <c r="F827" i="5" s="1"/>
  <c r="G827" i="5" s="1"/>
  <c r="F828" i="5" a="1"/>
  <c r="F828" i="5" s="1"/>
  <c r="G828" i="5" s="1"/>
  <c r="F829" i="5" a="1"/>
  <c r="F829" i="5" s="1"/>
  <c r="G829" i="5" s="1"/>
  <c r="F830" i="5" a="1"/>
  <c r="F830" i="5" s="1"/>
  <c r="G830" i="5" s="1"/>
  <c r="F831" i="5" a="1"/>
  <c r="F831" i="5" s="1"/>
  <c r="G831" i="5" s="1"/>
  <c r="F832" i="5" a="1"/>
  <c r="F832" i="5" s="1"/>
  <c r="G832" i="5" s="1"/>
  <c r="F833" i="5" a="1"/>
  <c r="F833" i="5" s="1"/>
  <c r="G833" i="5" s="1"/>
  <c r="F834" i="5" a="1"/>
  <c r="F834" i="5" s="1"/>
  <c r="G834" i="5" s="1"/>
  <c r="F835" i="5" a="1"/>
  <c r="F835" i="5" s="1"/>
  <c r="G835" i="5" s="1"/>
  <c r="F836" i="5" a="1"/>
  <c r="F836" i="5" s="1"/>
  <c r="G836" i="5" s="1"/>
  <c r="F837" i="5" a="1"/>
  <c r="F837" i="5" s="1"/>
  <c r="G837" i="5" s="1"/>
  <c r="F838" i="5" a="1"/>
  <c r="F838" i="5" s="1"/>
  <c r="G838" i="5" s="1"/>
  <c r="F839" i="5" a="1"/>
  <c r="F839" i="5" s="1"/>
  <c r="G839" i="5" s="1"/>
  <c r="F840" i="5" a="1"/>
  <c r="F840" i="5" s="1"/>
  <c r="G840" i="5" s="1"/>
  <c r="F841" i="5" a="1"/>
  <c r="F841" i="5" s="1"/>
  <c r="G841" i="5" s="1"/>
  <c r="F842" i="5" a="1"/>
  <c r="F842" i="5" s="1"/>
  <c r="G842" i="5" s="1"/>
  <c r="F843" i="5" a="1"/>
  <c r="F843" i="5" s="1"/>
  <c r="G843" i="5" s="1"/>
  <c r="F844" i="5" a="1"/>
  <c r="F844" i="5" s="1"/>
  <c r="G844" i="5" s="1"/>
  <c r="F845" i="5" a="1"/>
  <c r="F845" i="5" s="1"/>
  <c r="G845" i="5" s="1"/>
  <c r="F846" i="5" a="1"/>
  <c r="F846" i="5" s="1"/>
  <c r="G846" i="5" s="1"/>
  <c r="F847" i="5" a="1"/>
  <c r="F847" i="5" s="1"/>
  <c r="G847" i="5" s="1"/>
  <c r="F848" i="5" a="1"/>
  <c r="F848" i="5" s="1"/>
  <c r="G848" i="5" s="1"/>
  <c r="F849" i="5" a="1"/>
  <c r="F849" i="5" s="1"/>
  <c r="G849" i="5" s="1"/>
  <c r="F850" i="5" a="1"/>
  <c r="F850" i="5" s="1"/>
  <c r="G850" i="5" s="1"/>
  <c r="F851" i="5" a="1"/>
  <c r="F851" i="5" s="1"/>
  <c r="G851" i="5" s="1"/>
  <c r="F852" i="5" a="1"/>
  <c r="F852" i="5" s="1"/>
  <c r="G852" i="5" s="1"/>
  <c r="F853" i="5" a="1"/>
  <c r="F853" i="5" s="1"/>
  <c r="G853" i="5" s="1"/>
  <c r="F854" i="5" a="1"/>
  <c r="F854" i="5" s="1"/>
  <c r="G854" i="5" s="1"/>
  <c r="F855" i="5" a="1"/>
  <c r="F855" i="5" s="1"/>
  <c r="G855" i="5" s="1"/>
  <c r="F856" i="5" a="1"/>
  <c r="F856" i="5" s="1"/>
  <c r="G856" i="5" s="1"/>
  <c r="F857" i="5" a="1"/>
  <c r="F857" i="5" s="1"/>
  <c r="G857" i="5" s="1"/>
  <c r="F858" i="5" a="1"/>
  <c r="F858" i="5" s="1"/>
  <c r="G858" i="5" s="1"/>
  <c r="F859" i="5" a="1"/>
  <c r="F859" i="5" s="1"/>
  <c r="G859" i="5" s="1"/>
  <c r="F860" i="5" a="1"/>
  <c r="F860" i="5" s="1"/>
  <c r="G860" i="5" s="1"/>
  <c r="F861" i="5" a="1"/>
  <c r="F861" i="5" s="1"/>
  <c r="G861" i="5" s="1"/>
  <c r="F862" i="5" a="1"/>
  <c r="F862" i="5" s="1"/>
  <c r="G862" i="5" s="1"/>
  <c r="F863" i="5" a="1"/>
  <c r="F863" i="5" s="1"/>
  <c r="G863" i="5" s="1"/>
  <c r="F864" i="5" a="1"/>
  <c r="F864" i="5" s="1"/>
  <c r="G864" i="5" s="1"/>
  <c r="F865" i="5" a="1"/>
  <c r="F865" i="5" s="1"/>
  <c r="G865" i="5" s="1"/>
  <c r="F866" i="5" a="1"/>
  <c r="F866" i="5" s="1"/>
  <c r="G866" i="5" s="1"/>
  <c r="F867" i="5" a="1"/>
  <c r="F867" i="5" s="1"/>
  <c r="G867" i="5" s="1"/>
  <c r="F868" i="5" a="1"/>
  <c r="F868" i="5" s="1"/>
  <c r="G868" i="5" s="1"/>
  <c r="F869" i="5" a="1"/>
  <c r="F869" i="5" s="1"/>
  <c r="G869" i="5" s="1"/>
  <c r="F870" i="5" a="1"/>
  <c r="F870" i="5" s="1"/>
  <c r="G870" i="5" s="1"/>
  <c r="F871" i="5" a="1"/>
  <c r="F871" i="5" s="1"/>
  <c r="G871" i="5" s="1"/>
  <c r="F872" i="5" a="1"/>
  <c r="F872" i="5" s="1"/>
  <c r="G872" i="5" s="1"/>
  <c r="F873" i="5" a="1"/>
  <c r="F873" i="5" s="1"/>
  <c r="G873" i="5" s="1"/>
  <c r="F874" i="5" a="1"/>
  <c r="F874" i="5" s="1"/>
  <c r="G874" i="5" s="1"/>
  <c r="F875" i="5" a="1"/>
  <c r="F875" i="5" s="1"/>
  <c r="G875" i="5" s="1"/>
  <c r="F876" i="5" a="1"/>
  <c r="F876" i="5" s="1"/>
  <c r="G876" i="5" s="1"/>
  <c r="F877" i="5" a="1"/>
  <c r="F877" i="5" s="1"/>
  <c r="G877" i="5" s="1"/>
  <c r="F878" i="5" a="1"/>
  <c r="F878" i="5" s="1"/>
  <c r="G878" i="5" s="1"/>
  <c r="F879" i="5" a="1"/>
  <c r="F879" i="5" s="1"/>
  <c r="G879" i="5" s="1"/>
  <c r="F880" i="5" a="1"/>
  <c r="F880" i="5" s="1"/>
  <c r="G880" i="5" s="1"/>
  <c r="F881" i="5" a="1"/>
  <c r="F881" i="5" s="1"/>
  <c r="G881" i="5" s="1"/>
  <c r="F882" i="5" a="1"/>
  <c r="F882" i="5" s="1"/>
  <c r="G882" i="5" s="1"/>
  <c r="F883" i="5" a="1"/>
  <c r="F883" i="5" s="1"/>
  <c r="G883" i="5" s="1"/>
  <c r="F884" i="5" a="1"/>
  <c r="F884" i="5" s="1"/>
  <c r="G884" i="5" s="1"/>
  <c r="F885" i="5" a="1"/>
  <c r="F885" i="5" s="1"/>
  <c r="G885" i="5" s="1"/>
  <c r="F886" i="5" a="1"/>
  <c r="F886" i="5" s="1"/>
  <c r="G886" i="5" s="1"/>
  <c r="F887" i="5" a="1"/>
  <c r="F887" i="5" s="1"/>
  <c r="G887" i="5" s="1"/>
  <c r="F888" i="5" a="1"/>
  <c r="F888" i="5" s="1"/>
  <c r="G888" i="5" s="1"/>
  <c r="F889" i="5" a="1"/>
  <c r="F889" i="5" s="1"/>
  <c r="G889" i="5" s="1"/>
  <c r="F890" i="5" a="1"/>
  <c r="F890" i="5" s="1"/>
  <c r="G890" i="5" s="1"/>
  <c r="F891" i="5" a="1"/>
  <c r="F891" i="5" s="1"/>
  <c r="G891" i="5" s="1"/>
  <c r="F892" i="5" a="1"/>
  <c r="F892" i="5" s="1"/>
  <c r="G892" i="5" s="1"/>
  <c r="F893" i="5" a="1"/>
  <c r="F893" i="5" s="1"/>
  <c r="G893" i="5" s="1"/>
  <c r="F894" i="5" a="1"/>
  <c r="F894" i="5" s="1"/>
  <c r="G894" i="5" s="1"/>
  <c r="F895" i="5" a="1"/>
  <c r="F895" i="5" s="1"/>
  <c r="G895" i="5" s="1"/>
  <c r="F896" i="5" a="1"/>
  <c r="F896" i="5" s="1"/>
  <c r="G896" i="5" s="1"/>
  <c r="F897" i="5" a="1"/>
  <c r="F897" i="5" s="1"/>
  <c r="G897" i="5" s="1"/>
  <c r="F898" i="5" a="1"/>
  <c r="F898" i="5" s="1"/>
  <c r="G898" i="5" s="1"/>
  <c r="F899" i="5" a="1"/>
  <c r="F899" i="5" s="1"/>
  <c r="G899" i="5" s="1"/>
  <c r="F900" i="5" a="1"/>
  <c r="F900" i="5" s="1"/>
  <c r="G900" i="5" s="1"/>
  <c r="F901" i="5" a="1"/>
  <c r="F901" i="5" s="1"/>
  <c r="G901" i="5" s="1"/>
  <c r="F902" i="5" a="1"/>
  <c r="F902" i="5" s="1"/>
  <c r="G902" i="5" s="1"/>
  <c r="F903" i="5" a="1"/>
  <c r="F903" i="5" s="1"/>
  <c r="G903" i="5" s="1"/>
  <c r="F904" i="5" a="1"/>
  <c r="F904" i="5" s="1"/>
  <c r="G904" i="5" s="1"/>
  <c r="F905" i="5" a="1"/>
  <c r="F905" i="5" s="1"/>
  <c r="G905" i="5" s="1"/>
  <c r="F906" i="5" a="1"/>
  <c r="F906" i="5" s="1"/>
  <c r="G906" i="5" s="1"/>
  <c r="F907" i="5" a="1"/>
  <c r="F907" i="5" s="1"/>
  <c r="G907" i="5" s="1"/>
  <c r="F908" i="5" a="1"/>
  <c r="F908" i="5" s="1"/>
  <c r="G908" i="5" s="1"/>
  <c r="F909" i="5" a="1"/>
  <c r="F909" i="5" s="1"/>
  <c r="G909" i="5" s="1"/>
  <c r="F910" i="5" a="1"/>
  <c r="F910" i="5" s="1"/>
  <c r="G910" i="5" s="1"/>
  <c r="F911" i="5" a="1"/>
  <c r="F911" i="5" s="1"/>
  <c r="G911" i="5" s="1"/>
  <c r="F912" i="5" a="1"/>
  <c r="F912" i="5" s="1"/>
  <c r="G912" i="5" s="1"/>
  <c r="F913" i="5" a="1"/>
  <c r="F913" i="5" s="1"/>
  <c r="G913" i="5" s="1"/>
  <c r="F914" i="5" a="1"/>
  <c r="F914" i="5" s="1"/>
  <c r="G914" i="5" s="1"/>
  <c r="F915" i="5" a="1"/>
  <c r="F915" i="5" s="1"/>
  <c r="G915" i="5" s="1"/>
  <c r="F916" i="5" a="1"/>
  <c r="F916" i="5" s="1"/>
  <c r="G916" i="5" s="1"/>
  <c r="F917" i="5" a="1"/>
  <c r="F917" i="5" s="1"/>
  <c r="G917" i="5" s="1"/>
  <c r="F918" i="5" a="1"/>
  <c r="F918" i="5" s="1"/>
  <c r="G918" i="5" s="1"/>
  <c r="F919" i="5" a="1"/>
  <c r="F919" i="5" s="1"/>
  <c r="G919" i="5" s="1"/>
  <c r="F920" i="5" a="1"/>
  <c r="F920" i="5" s="1"/>
  <c r="G920" i="5" s="1"/>
  <c r="F921" i="5" a="1"/>
  <c r="F921" i="5" s="1"/>
  <c r="G921" i="5" s="1"/>
  <c r="F922" i="5" a="1"/>
  <c r="F922" i="5" s="1"/>
  <c r="G922" i="5" s="1"/>
  <c r="F923" i="5" a="1"/>
  <c r="F923" i="5" s="1"/>
  <c r="G923" i="5" s="1"/>
  <c r="F924" i="5" a="1"/>
  <c r="F924" i="5" s="1"/>
  <c r="G924" i="5" s="1"/>
  <c r="F925" i="5" a="1"/>
  <c r="F925" i="5" s="1"/>
  <c r="G925" i="5" s="1"/>
  <c r="F926" i="5" a="1"/>
  <c r="F926" i="5" s="1"/>
  <c r="G926" i="5" s="1"/>
  <c r="F927" i="5" a="1"/>
  <c r="F927" i="5" s="1"/>
  <c r="G927" i="5" s="1"/>
  <c r="F928" i="5" a="1"/>
  <c r="F928" i="5" s="1"/>
  <c r="G928" i="5" s="1"/>
  <c r="F929" i="5" a="1"/>
  <c r="F929" i="5" s="1"/>
  <c r="G929" i="5" s="1"/>
  <c r="F930" i="5" a="1"/>
  <c r="F930" i="5" s="1"/>
  <c r="G930" i="5" s="1"/>
  <c r="F931" i="5" a="1"/>
  <c r="F931" i="5" s="1"/>
  <c r="G931" i="5" s="1"/>
  <c r="F932" i="5" a="1"/>
  <c r="F932" i="5" s="1"/>
  <c r="G932" i="5" s="1"/>
  <c r="F933" i="5" a="1"/>
  <c r="F933" i="5" s="1"/>
  <c r="G933" i="5" s="1"/>
  <c r="F934" i="5" a="1"/>
  <c r="F934" i="5" s="1"/>
  <c r="G934" i="5" s="1"/>
  <c r="F935" i="5" a="1"/>
  <c r="F935" i="5" s="1"/>
  <c r="G935" i="5" s="1"/>
  <c r="F936" i="5" a="1"/>
  <c r="F936" i="5" s="1"/>
  <c r="G936" i="5" s="1"/>
  <c r="F937" i="5" a="1"/>
  <c r="F937" i="5" s="1"/>
  <c r="G937" i="5" s="1"/>
  <c r="F938" i="5" a="1"/>
  <c r="F938" i="5" s="1"/>
  <c r="G938" i="5" s="1"/>
  <c r="F939" i="5" a="1"/>
  <c r="F939" i="5" s="1"/>
  <c r="G939" i="5" s="1"/>
  <c r="F940" i="5" a="1"/>
  <c r="F940" i="5" s="1"/>
  <c r="G940" i="5" s="1"/>
  <c r="F941" i="5" a="1"/>
  <c r="F941" i="5" s="1"/>
  <c r="G941" i="5" s="1"/>
  <c r="F942" i="5" a="1"/>
  <c r="F942" i="5" s="1"/>
  <c r="G942" i="5" s="1"/>
  <c r="F943" i="5" a="1"/>
  <c r="F943" i="5" s="1"/>
  <c r="G943" i="5" s="1"/>
  <c r="F944" i="5" a="1"/>
  <c r="F944" i="5" s="1"/>
  <c r="G944" i="5" s="1"/>
  <c r="F945" i="5" a="1"/>
  <c r="F945" i="5" s="1"/>
  <c r="G945" i="5" s="1"/>
  <c r="F946" i="5" a="1"/>
  <c r="F946" i="5" s="1"/>
  <c r="G946" i="5" s="1"/>
  <c r="F947" i="5" a="1"/>
  <c r="F947" i="5" s="1"/>
  <c r="G947" i="5" s="1"/>
  <c r="F948" i="5" a="1"/>
  <c r="F948" i="5" s="1"/>
  <c r="G948" i="5" s="1"/>
  <c r="F949" i="5" a="1"/>
  <c r="F949" i="5" s="1"/>
  <c r="G949" i="5" s="1"/>
  <c r="F950" i="5" a="1"/>
  <c r="F950" i="5" s="1"/>
  <c r="G950" i="5" s="1"/>
  <c r="F951" i="5" a="1"/>
  <c r="F951" i="5" s="1"/>
  <c r="G951" i="5" s="1"/>
  <c r="F952" i="5" a="1"/>
  <c r="F952" i="5" s="1"/>
  <c r="G952" i="5" s="1"/>
  <c r="F953" i="5" a="1"/>
  <c r="F953" i="5" s="1"/>
  <c r="G953" i="5" s="1"/>
  <c r="F954" i="5" a="1"/>
  <c r="F954" i="5" s="1"/>
  <c r="G954" i="5" s="1"/>
  <c r="F955" i="5" a="1"/>
  <c r="F955" i="5" s="1"/>
  <c r="G955" i="5" s="1"/>
  <c r="F956" i="5" a="1"/>
  <c r="F956" i="5" s="1"/>
  <c r="G956" i="5" s="1"/>
  <c r="F957" i="5" a="1"/>
  <c r="F957" i="5" s="1"/>
  <c r="G957" i="5" s="1"/>
  <c r="F958" i="5" a="1"/>
  <c r="F958" i="5" s="1"/>
  <c r="G958" i="5" s="1"/>
  <c r="F959" i="5" a="1"/>
  <c r="F959" i="5" s="1"/>
  <c r="G959" i="5" s="1"/>
  <c r="F960" i="5" a="1"/>
  <c r="F960" i="5" s="1"/>
  <c r="G960" i="5" s="1"/>
  <c r="F961" i="5" a="1"/>
  <c r="F961" i="5" s="1"/>
  <c r="G961" i="5" s="1"/>
  <c r="F962" i="5" a="1"/>
  <c r="F962" i="5" s="1"/>
  <c r="G962" i="5" s="1"/>
  <c r="F963" i="5" a="1"/>
  <c r="F963" i="5" s="1"/>
  <c r="G963" i="5" s="1"/>
  <c r="F964" i="5" a="1"/>
  <c r="F964" i="5" s="1"/>
  <c r="G964" i="5" s="1"/>
  <c r="F965" i="5" a="1"/>
  <c r="F965" i="5" s="1"/>
  <c r="G965" i="5" s="1"/>
  <c r="F966" i="5" a="1"/>
  <c r="F966" i="5" s="1"/>
  <c r="G966" i="5" s="1"/>
  <c r="F967" i="5" a="1"/>
  <c r="F967" i="5" s="1"/>
  <c r="G967" i="5" s="1"/>
  <c r="F968" i="5" a="1"/>
  <c r="F968" i="5" s="1"/>
  <c r="G968" i="5" s="1"/>
  <c r="F969" i="5" a="1"/>
  <c r="F969" i="5" s="1"/>
  <c r="G969" i="5" s="1"/>
  <c r="F970" i="5" a="1"/>
  <c r="F970" i="5" s="1"/>
  <c r="G970" i="5" s="1"/>
  <c r="F971" i="5" a="1"/>
  <c r="F971" i="5" s="1"/>
  <c r="G971" i="5" s="1"/>
  <c r="F972" i="5" a="1"/>
  <c r="F972" i="5" s="1"/>
  <c r="G972" i="5" s="1"/>
  <c r="F973" i="5" a="1"/>
  <c r="F973" i="5" s="1"/>
  <c r="G973" i="5" s="1"/>
  <c r="F974" i="5" a="1"/>
  <c r="F974" i="5" s="1"/>
  <c r="G974" i="5" s="1"/>
  <c r="F975" i="5" a="1"/>
  <c r="F975" i="5" s="1"/>
  <c r="G975" i="5" s="1"/>
  <c r="F976" i="5" a="1"/>
  <c r="F976" i="5" s="1"/>
  <c r="G976" i="5" s="1"/>
  <c r="F977" i="5" a="1"/>
  <c r="F977" i="5" s="1"/>
  <c r="G977" i="5" s="1"/>
  <c r="F978" i="5" a="1"/>
  <c r="F978" i="5" s="1"/>
  <c r="G978" i="5" s="1"/>
  <c r="F979" i="5" a="1"/>
  <c r="F979" i="5" s="1"/>
  <c r="G979" i="5" s="1"/>
  <c r="F980" i="5" a="1"/>
  <c r="F980" i="5" s="1"/>
  <c r="G980" i="5" s="1"/>
  <c r="F981" i="5" a="1"/>
  <c r="F981" i="5" s="1"/>
  <c r="G981" i="5" s="1"/>
  <c r="F982" i="5" a="1"/>
  <c r="F982" i="5" s="1"/>
  <c r="G982" i="5" s="1"/>
  <c r="F983" i="5" a="1"/>
  <c r="F983" i="5" s="1"/>
  <c r="G983" i="5" s="1"/>
  <c r="F984" i="5" a="1"/>
  <c r="F984" i="5" s="1"/>
  <c r="G984" i="5" s="1"/>
  <c r="F985" i="5" a="1"/>
  <c r="F985" i="5" s="1"/>
  <c r="G985" i="5" s="1"/>
  <c r="F986" i="5" a="1"/>
  <c r="F986" i="5" s="1"/>
  <c r="G986" i="5" s="1"/>
  <c r="F987" i="5" a="1"/>
  <c r="F987" i="5" s="1"/>
  <c r="G987" i="5" s="1"/>
  <c r="F988" i="5" a="1"/>
  <c r="F988" i="5" s="1"/>
  <c r="G988" i="5" s="1"/>
  <c r="F989" i="5" a="1"/>
  <c r="F989" i="5" s="1"/>
  <c r="G989" i="5" s="1"/>
  <c r="F990" i="5" a="1"/>
  <c r="F990" i="5" s="1"/>
  <c r="G990" i="5" s="1"/>
  <c r="F991" i="5" a="1"/>
  <c r="F991" i="5" s="1"/>
  <c r="G991" i="5" s="1"/>
  <c r="F992" i="5" a="1"/>
  <c r="F992" i="5" s="1"/>
  <c r="G992" i="5" s="1"/>
  <c r="F993" i="5" a="1"/>
  <c r="F993" i="5" s="1"/>
  <c r="G993" i="5" s="1"/>
  <c r="F994" i="5" a="1"/>
  <c r="F994" i="5" s="1"/>
  <c r="G994" i="5" s="1"/>
  <c r="F995" i="5" a="1"/>
  <c r="F995" i="5" s="1"/>
  <c r="G995" i="5" s="1"/>
  <c r="F996" i="5" a="1"/>
  <c r="F996" i="5" s="1"/>
  <c r="G996" i="5" s="1"/>
  <c r="F997" i="5" a="1"/>
  <c r="F997" i="5" s="1"/>
  <c r="G997" i="5" s="1"/>
  <c r="F998" i="5" a="1"/>
  <c r="F998" i="5" s="1"/>
  <c r="G998" i="5" s="1"/>
  <c r="F999" i="5" a="1"/>
  <c r="F999" i="5" s="1"/>
  <c r="G999" i="5" s="1"/>
  <c r="F1000" i="5" a="1"/>
  <c r="F1000" i="5" s="1"/>
  <c r="G1000" i="5" s="1"/>
  <c r="F1001" i="5" a="1"/>
  <c r="F1001" i="5" s="1"/>
  <c r="G1001" i="5" s="1"/>
  <c r="F1002" i="5" a="1"/>
  <c r="F1002" i="5" s="1"/>
  <c r="G1002" i="5" s="1"/>
  <c r="F1003" i="5" a="1"/>
  <c r="F1003" i="5" s="1"/>
  <c r="G1003" i="5" s="1"/>
  <c r="F1004" i="5" a="1"/>
  <c r="F1004" i="5" s="1"/>
  <c r="G1004" i="5" s="1"/>
  <c r="F1005" i="5" a="1"/>
  <c r="F1005" i="5" s="1"/>
  <c r="G1005" i="5" s="1"/>
  <c r="F1006" i="5" a="1"/>
  <c r="F1006" i="5" s="1"/>
  <c r="G1006" i="5" s="1"/>
  <c r="F1007" i="5" a="1"/>
  <c r="F1007" i="5" s="1"/>
  <c r="G1007" i="5" s="1"/>
  <c r="F1008" i="5" a="1"/>
  <c r="F1008" i="5" s="1"/>
  <c r="G1008" i="5" s="1"/>
  <c r="F1009" i="5" a="1"/>
  <c r="F1009" i="5" s="1"/>
  <c r="G1009" i="5" s="1"/>
  <c r="F1010" i="5" a="1"/>
  <c r="F1010" i="5" s="1"/>
  <c r="G1010" i="5" s="1"/>
  <c r="F1011" i="5" a="1"/>
  <c r="F1011" i="5" s="1"/>
  <c r="G1011" i="5" s="1"/>
  <c r="F1012" i="5" a="1"/>
  <c r="F1012" i="5" s="1"/>
  <c r="G1012" i="5" s="1"/>
  <c r="F1013" i="5" a="1"/>
  <c r="F1013" i="5" s="1"/>
  <c r="G1013" i="5" s="1"/>
  <c r="F1014" i="5" a="1"/>
  <c r="F1014" i="5" s="1"/>
  <c r="G1014" i="5" s="1"/>
  <c r="F1015" i="5" a="1"/>
  <c r="F1015" i="5" s="1"/>
  <c r="G1015" i="5" s="1"/>
  <c r="F1016" i="5" a="1"/>
  <c r="F1016" i="5" s="1"/>
  <c r="G1016" i="5" s="1"/>
  <c r="F1017" i="5" a="1"/>
  <c r="F1017" i="5" s="1"/>
  <c r="G1017" i="5" s="1"/>
  <c r="F1018" i="5" a="1"/>
  <c r="F1018" i="5" s="1"/>
  <c r="G1018" i="5" s="1"/>
  <c r="F1019" i="5" a="1"/>
  <c r="F1019" i="5" s="1"/>
  <c r="G1019" i="5" s="1"/>
  <c r="F1020" i="5" a="1"/>
  <c r="F1020" i="5" s="1"/>
  <c r="G1020" i="5" s="1"/>
  <c r="F1021" i="5" a="1"/>
  <c r="F1021" i="5" s="1"/>
  <c r="G1021" i="5" s="1"/>
  <c r="F1022" i="5" a="1"/>
  <c r="F1022" i="5" s="1"/>
  <c r="G1022" i="5" s="1"/>
  <c r="F1023" i="5" a="1"/>
  <c r="F1023" i="5" s="1"/>
  <c r="G1023" i="5" s="1"/>
  <c r="F1024" i="5" a="1"/>
  <c r="F1024" i="5" s="1"/>
  <c r="G1024" i="5" s="1"/>
  <c r="F1025" i="5" a="1"/>
  <c r="F1025" i="5" s="1"/>
  <c r="G1025" i="5" s="1"/>
  <c r="F1026" i="5" a="1"/>
  <c r="F1026" i="5" s="1"/>
  <c r="G1026" i="5" s="1"/>
  <c r="F1027" i="5" a="1"/>
  <c r="F1027" i="5" s="1"/>
  <c r="G1027" i="5" s="1"/>
  <c r="F1028" i="5" a="1"/>
  <c r="F1028" i="5" s="1"/>
  <c r="G1028" i="5" s="1"/>
  <c r="F1029" i="5" a="1"/>
  <c r="F1029" i="5" s="1"/>
  <c r="G1029" i="5" s="1"/>
  <c r="F1030" i="5" a="1"/>
  <c r="F1030" i="5" s="1"/>
  <c r="G1030" i="5" s="1"/>
  <c r="F1031" i="5" a="1"/>
  <c r="F1031" i="5" s="1"/>
  <c r="G1031" i="5" s="1"/>
  <c r="F1032" i="5" a="1"/>
  <c r="F1032" i="5" s="1"/>
  <c r="G1032" i="5" s="1"/>
  <c r="F1033" i="5" a="1"/>
  <c r="F1033" i="5" s="1"/>
  <c r="G1033" i="5" s="1"/>
  <c r="F1034" i="5" a="1"/>
  <c r="F1034" i="5" s="1"/>
  <c r="G1034" i="5" s="1"/>
  <c r="F1035" i="5" a="1"/>
  <c r="F1035" i="5" s="1"/>
  <c r="G1035" i="5" s="1"/>
  <c r="F1036" i="5" a="1"/>
  <c r="F1036" i="5" s="1"/>
  <c r="G1036" i="5" s="1"/>
  <c r="F1037" i="5" a="1"/>
  <c r="F1037" i="5" s="1"/>
  <c r="G1037" i="5" s="1"/>
  <c r="F1038" i="5" a="1"/>
  <c r="F1038" i="5" s="1"/>
  <c r="G1038" i="5" s="1"/>
  <c r="F1039" i="5" a="1"/>
  <c r="F1039" i="5" s="1"/>
  <c r="G1039" i="5" s="1"/>
  <c r="F1040" i="5" a="1"/>
  <c r="F1040" i="5" s="1"/>
  <c r="G1040" i="5" s="1"/>
  <c r="F1041" i="5" a="1"/>
  <c r="F1041" i="5" s="1"/>
  <c r="G1041" i="5" s="1"/>
  <c r="F1042" i="5" a="1"/>
  <c r="F1042" i="5" s="1"/>
  <c r="G1042" i="5" s="1"/>
  <c r="F1043" i="5" a="1"/>
  <c r="F1043" i="5" s="1"/>
  <c r="G1043" i="5" s="1"/>
  <c r="F1044" i="5" a="1"/>
  <c r="F1044" i="5" s="1"/>
  <c r="G1044" i="5" s="1"/>
  <c r="F1045" i="5" a="1"/>
  <c r="F1045" i="5" s="1"/>
  <c r="G1045" i="5" s="1"/>
  <c r="F1046" i="5" a="1"/>
  <c r="F1046" i="5" s="1"/>
  <c r="G1046" i="5" s="1"/>
  <c r="F1047" i="5" a="1"/>
  <c r="F1047" i="5" s="1"/>
  <c r="G1047" i="5" s="1"/>
  <c r="F1048" i="5" a="1"/>
  <c r="F1048" i="5" s="1"/>
  <c r="G1048" i="5" s="1"/>
  <c r="F1049" i="5" a="1"/>
  <c r="F1049" i="5" s="1"/>
  <c r="G1049" i="5" s="1"/>
  <c r="F1050" i="5" a="1"/>
  <c r="F1050" i="5" s="1"/>
  <c r="G1050" i="5" s="1"/>
  <c r="F1051" i="5" a="1"/>
  <c r="F1051" i="5" s="1"/>
  <c r="G1051" i="5" s="1"/>
  <c r="F1052" i="5" a="1"/>
  <c r="F1052" i="5" s="1"/>
  <c r="G1052" i="5" s="1"/>
  <c r="F1053" i="5" a="1"/>
  <c r="F1053" i="5" s="1"/>
  <c r="G1053" i="5" s="1"/>
  <c r="F1054" i="5" a="1"/>
  <c r="F1054" i="5" s="1"/>
  <c r="G1054" i="5" s="1"/>
  <c r="F1055" i="5" a="1"/>
  <c r="F1055" i="5" s="1"/>
  <c r="G1055" i="5" s="1"/>
  <c r="F1056" i="5" a="1"/>
  <c r="F1056" i="5" s="1"/>
  <c r="G1056" i="5" s="1"/>
  <c r="F1057" i="5" a="1"/>
  <c r="F1057" i="5" s="1"/>
  <c r="G1057" i="5" s="1"/>
  <c r="F1058" i="5" a="1"/>
  <c r="F1058" i="5" s="1"/>
  <c r="G1058" i="5" s="1"/>
  <c r="F1059" i="5" a="1"/>
  <c r="F1059" i="5" s="1"/>
  <c r="G1059" i="5" s="1"/>
  <c r="F1060" i="5" a="1"/>
  <c r="F1060" i="5" s="1"/>
  <c r="G1060" i="5" s="1"/>
  <c r="F1061" i="5" a="1"/>
  <c r="F1061" i="5" s="1"/>
  <c r="G1061" i="5" s="1"/>
  <c r="F1062" i="5" a="1"/>
  <c r="F1062" i="5" s="1"/>
  <c r="G1062" i="5" s="1"/>
  <c r="F1063" i="5" a="1"/>
  <c r="F1063" i="5" s="1"/>
  <c r="G1063" i="5" s="1"/>
  <c r="F1064" i="5" a="1"/>
  <c r="F1064" i="5" s="1"/>
  <c r="G1064" i="5" s="1"/>
  <c r="F1065" i="5" a="1"/>
  <c r="F1065" i="5" s="1"/>
  <c r="G1065" i="5" s="1"/>
  <c r="F1066" i="5" a="1"/>
  <c r="F1066" i="5" s="1"/>
  <c r="G1066" i="5" s="1"/>
  <c r="F1067" i="5" a="1"/>
  <c r="F1067" i="5" s="1"/>
  <c r="G1067" i="5" s="1"/>
  <c r="F1068" i="5" a="1"/>
  <c r="F1068" i="5" s="1"/>
  <c r="G1068" i="5" s="1"/>
  <c r="F1069" i="5" a="1"/>
  <c r="F1069" i="5" s="1"/>
  <c r="G1069" i="5" s="1"/>
  <c r="F1070" i="5" a="1"/>
  <c r="F1070" i="5" s="1"/>
  <c r="G1070" i="5" s="1"/>
  <c r="F1071" i="5" a="1"/>
  <c r="F1071" i="5" s="1"/>
  <c r="G1071" i="5" s="1"/>
  <c r="F1072" i="5" a="1"/>
  <c r="F1072" i="5" s="1"/>
  <c r="G1072" i="5" s="1"/>
  <c r="F1073" i="5" a="1"/>
  <c r="F1073" i="5" s="1"/>
  <c r="G1073" i="5" s="1"/>
  <c r="F1074" i="5" a="1"/>
  <c r="F1074" i="5" s="1"/>
  <c r="G1074" i="5" s="1"/>
  <c r="F1075" i="5" a="1"/>
  <c r="F1075" i="5" s="1"/>
  <c r="G1075" i="5" s="1"/>
  <c r="F1076" i="5" a="1"/>
  <c r="F1076" i="5" s="1"/>
  <c r="G1076" i="5" s="1"/>
  <c r="F1077" i="5" a="1"/>
  <c r="F1077" i="5" s="1"/>
  <c r="G1077" i="5" s="1"/>
  <c r="F1078" i="5" a="1"/>
  <c r="F1078" i="5" s="1"/>
  <c r="G1078" i="5" s="1"/>
  <c r="F1079" i="5" a="1"/>
  <c r="F1079" i="5" s="1"/>
  <c r="G1079" i="5" s="1"/>
  <c r="F1080" i="5" a="1"/>
  <c r="F1080" i="5" s="1"/>
  <c r="G1080" i="5" s="1"/>
  <c r="F1081" i="5" a="1"/>
  <c r="F1081" i="5" s="1"/>
  <c r="G1081" i="5" s="1"/>
  <c r="F1082" i="5" a="1"/>
  <c r="F1082" i="5" s="1"/>
  <c r="G1082" i="5" s="1"/>
  <c r="F1083" i="5" a="1"/>
  <c r="F1083" i="5" s="1"/>
  <c r="G1083" i="5" s="1"/>
  <c r="F1084" i="5" a="1"/>
  <c r="F1084" i="5" s="1"/>
  <c r="G1084" i="5" s="1"/>
  <c r="F1085" i="5" a="1"/>
  <c r="F1085" i="5" s="1"/>
  <c r="G1085" i="5" s="1"/>
  <c r="F1086" i="5" a="1"/>
  <c r="F1086" i="5" s="1"/>
  <c r="G1086" i="5" s="1"/>
  <c r="F1087" i="5" a="1"/>
  <c r="F1087" i="5" s="1"/>
  <c r="G1087" i="5" s="1"/>
  <c r="F1088" i="5" a="1"/>
  <c r="F1088" i="5" s="1"/>
  <c r="G1088" i="5" s="1"/>
  <c r="F1089" i="5" a="1"/>
  <c r="F1089" i="5" s="1"/>
  <c r="G1089" i="5" s="1"/>
  <c r="F1090" i="5" a="1"/>
  <c r="F1090" i="5" s="1"/>
  <c r="G1090" i="5" s="1"/>
  <c r="F1091" i="5" a="1"/>
  <c r="F1091" i="5" s="1"/>
  <c r="G1091" i="5" s="1"/>
  <c r="F1092" i="5" a="1"/>
  <c r="F1092" i="5" s="1"/>
  <c r="G1092" i="5" s="1"/>
  <c r="F1093" i="5" a="1"/>
  <c r="F1093" i="5" s="1"/>
  <c r="G1093" i="5" s="1"/>
  <c r="F1094" i="5" a="1"/>
  <c r="F1094" i="5" s="1"/>
  <c r="G1094" i="5" s="1"/>
  <c r="F1095" i="5" a="1"/>
  <c r="F1095" i="5" s="1"/>
  <c r="G1095" i="5" s="1"/>
  <c r="F1096" i="5" a="1"/>
  <c r="F1096" i="5" s="1"/>
  <c r="G1096" i="5" s="1"/>
  <c r="F1097" i="5" a="1"/>
  <c r="F1097" i="5" s="1"/>
  <c r="G1097" i="5" s="1"/>
  <c r="F1098" i="5" a="1"/>
  <c r="F1098" i="5" s="1"/>
  <c r="G1098" i="5" s="1"/>
  <c r="F1099" i="5" a="1"/>
  <c r="F1099" i="5" s="1"/>
  <c r="G1099" i="5" s="1"/>
  <c r="F1100" i="5" a="1"/>
  <c r="F1100" i="5" s="1"/>
  <c r="G1100" i="5" s="1"/>
  <c r="F1101" i="5" a="1"/>
  <c r="F1101" i="5" s="1"/>
  <c r="G1101" i="5" s="1"/>
  <c r="F1102" i="5" a="1"/>
  <c r="F1102" i="5" s="1"/>
  <c r="G1102" i="5" s="1"/>
  <c r="F1103" i="5" a="1"/>
  <c r="F1103" i="5" s="1"/>
  <c r="G1103" i="5" s="1"/>
  <c r="F1104" i="5" a="1"/>
  <c r="F1104" i="5" s="1"/>
  <c r="G1104" i="5" s="1"/>
  <c r="F1105" i="5" a="1"/>
  <c r="F1105" i="5" s="1"/>
  <c r="G1105" i="5" s="1"/>
  <c r="F1106" i="5" a="1"/>
  <c r="F1106" i="5" s="1"/>
  <c r="G1106" i="5" s="1"/>
  <c r="F1107" i="5" a="1"/>
  <c r="F1107" i="5" s="1"/>
  <c r="G1107" i="5" s="1"/>
  <c r="F1108" i="5" a="1"/>
  <c r="F1108" i="5" s="1"/>
  <c r="G1108" i="5" s="1"/>
  <c r="F1109" i="5" a="1"/>
  <c r="F1109" i="5" s="1"/>
  <c r="G1109" i="5" s="1"/>
  <c r="F1110" i="5" a="1"/>
  <c r="F1110" i="5" s="1"/>
  <c r="G1110" i="5" s="1"/>
  <c r="F1111" i="5" a="1"/>
  <c r="F1111" i="5" s="1"/>
  <c r="G1111" i="5" s="1"/>
  <c r="F1112" i="5" a="1"/>
  <c r="F1112" i="5" s="1"/>
  <c r="G1112" i="5" s="1"/>
  <c r="F1113" i="5" a="1"/>
  <c r="F1113" i="5" s="1"/>
  <c r="G1113" i="5" s="1"/>
  <c r="F1114" i="5" a="1"/>
  <c r="F1114" i="5" s="1"/>
  <c r="G1114" i="5" s="1"/>
  <c r="F1115" i="5" a="1"/>
  <c r="F1115" i="5" s="1"/>
  <c r="G1115" i="5" s="1"/>
  <c r="F1116" i="5" a="1"/>
  <c r="F1116" i="5" s="1"/>
  <c r="G1116" i="5" s="1"/>
  <c r="F1117" i="5" a="1"/>
  <c r="F1117" i="5" s="1"/>
  <c r="G1117" i="5" s="1"/>
  <c r="F1118" i="5" a="1"/>
  <c r="F1118" i="5" s="1"/>
  <c r="G1118" i="5" s="1"/>
  <c r="F1119" i="5" a="1"/>
  <c r="F1119" i="5" s="1"/>
  <c r="G1119" i="5" s="1"/>
  <c r="F1120" i="5" a="1"/>
  <c r="F1120" i="5" s="1"/>
  <c r="G1120" i="5" s="1"/>
  <c r="F1121" i="5" a="1"/>
  <c r="F1121" i="5" s="1"/>
  <c r="G1121" i="5" s="1"/>
  <c r="F1122" i="5" a="1"/>
  <c r="F1122" i="5" s="1"/>
  <c r="G1122" i="5" s="1"/>
  <c r="F1123" i="5" a="1"/>
  <c r="F1123" i="5" s="1"/>
  <c r="G1123" i="5" s="1"/>
  <c r="F1124" i="5" a="1"/>
  <c r="F1124" i="5" s="1"/>
  <c r="G1124" i="5" s="1"/>
  <c r="F1125" i="5" a="1"/>
  <c r="F1125" i="5" s="1"/>
  <c r="G1125" i="5" s="1"/>
  <c r="F1126" i="5" a="1"/>
  <c r="F1126" i="5" s="1"/>
  <c r="G1126" i="5" s="1"/>
  <c r="F1127" i="5" a="1"/>
  <c r="F1127" i="5" s="1"/>
  <c r="G1127" i="5" s="1"/>
  <c r="F1128" i="5" a="1"/>
  <c r="F1128" i="5" s="1"/>
  <c r="G1128" i="5" s="1"/>
  <c r="F1129" i="5" a="1"/>
  <c r="F1129" i="5" s="1"/>
  <c r="G1129" i="5" s="1"/>
  <c r="F1130" i="5" a="1"/>
  <c r="F1130" i="5" s="1"/>
  <c r="G1130" i="5" s="1"/>
  <c r="F1131" i="5" a="1"/>
  <c r="F1131" i="5" s="1"/>
  <c r="G1131" i="5" s="1"/>
  <c r="F1132" i="5" a="1"/>
  <c r="F1132" i="5" s="1"/>
  <c r="G1132" i="5" s="1"/>
  <c r="F1133" i="5" a="1"/>
  <c r="F1133" i="5" s="1"/>
  <c r="G1133" i="5" s="1"/>
  <c r="F1134" i="5" a="1"/>
  <c r="F1134" i="5" s="1"/>
  <c r="G1134" i="5" s="1"/>
  <c r="F1135" i="5" a="1"/>
  <c r="F1135" i="5" s="1"/>
  <c r="G1135" i="5" s="1"/>
  <c r="F1136" i="5" a="1"/>
  <c r="F1136" i="5" s="1"/>
  <c r="G1136" i="5" s="1"/>
  <c r="F1137" i="5" a="1"/>
  <c r="F1137" i="5" s="1"/>
  <c r="G1137" i="5" s="1"/>
  <c r="F1138" i="5" a="1"/>
  <c r="F1138" i="5" s="1"/>
  <c r="G1138" i="5" s="1"/>
  <c r="F1139" i="5" a="1"/>
  <c r="F1139" i="5" s="1"/>
  <c r="G1139" i="5" s="1"/>
  <c r="F1140" i="5" a="1"/>
  <c r="F1140" i="5" s="1"/>
  <c r="G1140" i="5" s="1"/>
  <c r="F1141" i="5" a="1"/>
  <c r="F1141" i="5" s="1"/>
  <c r="G1141" i="5" s="1"/>
  <c r="F1142" i="5" a="1"/>
  <c r="F1142" i="5" s="1"/>
  <c r="G1142" i="5" s="1"/>
  <c r="F1143" i="5" a="1"/>
  <c r="F1143" i="5" s="1"/>
  <c r="G1143" i="5" s="1"/>
  <c r="F1144" i="5" a="1"/>
  <c r="F1144" i="5" s="1"/>
  <c r="G1144" i="5" s="1"/>
  <c r="F1145" i="5" a="1"/>
  <c r="F1145" i="5" s="1"/>
  <c r="G1145" i="5" s="1"/>
  <c r="F1146" i="5" a="1"/>
  <c r="F1146" i="5" s="1"/>
  <c r="G1146" i="5" s="1"/>
  <c r="F1147" i="5" a="1"/>
  <c r="F1147" i="5" s="1"/>
  <c r="G1147" i="5" s="1"/>
  <c r="F1148" i="5" a="1"/>
  <c r="F1148" i="5" s="1"/>
  <c r="G1148" i="5" s="1"/>
  <c r="F1149" i="5" a="1"/>
  <c r="F1149" i="5" s="1"/>
  <c r="G1149" i="5" s="1"/>
  <c r="F1150" i="5" a="1"/>
  <c r="F1150" i="5" s="1"/>
  <c r="G1150" i="5" s="1"/>
  <c r="F1151" i="5" a="1"/>
  <c r="F1151" i="5" s="1"/>
  <c r="G1151" i="5" s="1"/>
  <c r="F1152" i="5" a="1"/>
  <c r="F1152" i="5" s="1"/>
  <c r="G1152" i="5" s="1"/>
  <c r="F1153" i="5" a="1"/>
  <c r="F1153" i="5" s="1"/>
  <c r="G1153" i="5" s="1"/>
  <c r="F1154" i="5" a="1"/>
  <c r="F1154" i="5" s="1"/>
  <c r="G1154" i="5" s="1"/>
  <c r="F1155" i="5" a="1"/>
  <c r="F1155" i="5" s="1"/>
  <c r="G1155" i="5" s="1"/>
  <c r="F1156" i="5" a="1"/>
  <c r="F1156" i="5" s="1"/>
  <c r="G1156" i="5" s="1"/>
  <c r="F1157" i="5" a="1"/>
  <c r="F1157" i="5" s="1"/>
  <c r="G1157" i="5" s="1"/>
  <c r="F1158" i="5" a="1"/>
  <c r="F1158" i="5" s="1"/>
  <c r="G1158" i="5" s="1"/>
  <c r="F1159" i="5" a="1"/>
  <c r="F1159" i="5" s="1"/>
  <c r="G1159" i="5" s="1"/>
  <c r="F1160" i="5" a="1"/>
  <c r="F1160" i="5" s="1"/>
  <c r="G1160" i="5" s="1"/>
  <c r="F1161" i="5" a="1"/>
  <c r="F1161" i="5" s="1"/>
  <c r="G1161" i="5" s="1"/>
  <c r="F1162" i="5" a="1"/>
  <c r="F1162" i="5" s="1"/>
  <c r="G1162" i="5" s="1"/>
  <c r="F1163" i="5" a="1"/>
  <c r="F1163" i="5" s="1"/>
  <c r="G1163" i="5" s="1"/>
  <c r="F1164" i="5" a="1"/>
  <c r="F1164" i="5" s="1"/>
  <c r="G1164" i="5" s="1"/>
  <c r="F1165" i="5" a="1"/>
  <c r="F1165" i="5" s="1"/>
  <c r="G1165" i="5" s="1"/>
  <c r="F1166" i="5" a="1"/>
  <c r="F1166" i="5" s="1"/>
  <c r="G1166" i="5" s="1"/>
  <c r="F1167" i="5" a="1"/>
  <c r="F1167" i="5" s="1"/>
  <c r="G1167" i="5" s="1"/>
  <c r="F1168" i="5" a="1"/>
  <c r="F1168" i="5" s="1"/>
  <c r="G1168" i="5" s="1"/>
  <c r="F1169" i="5" a="1"/>
  <c r="F1169" i="5" s="1"/>
  <c r="G1169" i="5" s="1"/>
  <c r="F1170" i="5" a="1"/>
  <c r="F1170" i="5" s="1"/>
  <c r="G1170" i="5" s="1"/>
  <c r="F1171" i="5" a="1"/>
  <c r="F1171" i="5" s="1"/>
  <c r="G1171" i="5" s="1"/>
  <c r="F1172" i="5" a="1"/>
  <c r="F1172" i="5" s="1"/>
  <c r="G1172" i="5" s="1"/>
  <c r="F1173" i="5" a="1"/>
  <c r="F1173" i="5" s="1"/>
  <c r="G1173" i="5" s="1"/>
  <c r="F1174" i="5" a="1"/>
  <c r="F1174" i="5" s="1"/>
  <c r="G1174" i="5" s="1"/>
  <c r="F1175" i="5" a="1"/>
  <c r="F1175" i="5" s="1"/>
  <c r="G1175" i="5" s="1"/>
  <c r="F1176" i="5" a="1"/>
  <c r="F1176" i="5" s="1"/>
  <c r="G1176" i="5" s="1"/>
  <c r="F1177" i="5" a="1"/>
  <c r="F1177" i="5" s="1"/>
  <c r="G1177" i="5" s="1"/>
  <c r="F1178" i="5" a="1"/>
  <c r="F1178" i="5" s="1"/>
  <c r="G1178" i="5" s="1"/>
  <c r="F1179" i="5" a="1"/>
  <c r="F1179" i="5" s="1"/>
  <c r="G1179" i="5" s="1"/>
  <c r="F1180" i="5" a="1"/>
  <c r="F1180" i="5" s="1"/>
  <c r="G1180" i="5" s="1"/>
  <c r="F1181" i="5" a="1"/>
  <c r="F1181" i="5" s="1"/>
  <c r="G1181" i="5" s="1"/>
  <c r="F1182" i="5" a="1"/>
  <c r="F1182" i="5" s="1"/>
  <c r="G1182" i="5" s="1"/>
  <c r="F1183" i="5" a="1"/>
  <c r="F1183" i="5" s="1"/>
  <c r="G1183" i="5" s="1"/>
  <c r="F1184" i="5" a="1"/>
  <c r="F1184" i="5" s="1"/>
  <c r="G1184" i="5" s="1"/>
  <c r="F1185" i="5" a="1"/>
  <c r="F1185" i="5" s="1"/>
  <c r="G1185" i="5" s="1"/>
  <c r="F1186" i="5" a="1"/>
  <c r="F1186" i="5" s="1"/>
  <c r="G1186" i="5" s="1"/>
  <c r="F1187" i="5" a="1"/>
  <c r="F1187" i="5" s="1"/>
  <c r="G1187" i="5" s="1"/>
  <c r="F1188" i="5" a="1"/>
  <c r="F1188" i="5" s="1"/>
  <c r="G1188" i="5" s="1"/>
  <c r="F1189" i="5" a="1"/>
  <c r="F1189" i="5" s="1"/>
  <c r="G1189" i="5" s="1"/>
  <c r="F1190" i="5" a="1"/>
  <c r="F1190" i="5" s="1"/>
  <c r="G1190" i="5" s="1"/>
  <c r="F1191" i="5" a="1"/>
  <c r="F1191" i="5" s="1"/>
  <c r="G1191" i="5" s="1"/>
  <c r="F1192" i="5" a="1"/>
  <c r="F1192" i="5" s="1"/>
  <c r="G1192" i="5" s="1"/>
  <c r="F1193" i="5" a="1"/>
  <c r="F1193" i="5" s="1"/>
  <c r="G1193" i="5" s="1"/>
  <c r="F1194" i="5" a="1"/>
  <c r="F1194" i="5" s="1"/>
  <c r="G1194" i="5" s="1"/>
  <c r="F1195" i="5" a="1"/>
  <c r="F1195" i="5" s="1"/>
  <c r="G1195" i="5" s="1"/>
  <c r="F1196" i="5" a="1"/>
  <c r="F1196" i="5" s="1"/>
  <c r="G1196" i="5" s="1"/>
  <c r="F1197" i="5" a="1"/>
  <c r="F1197" i="5" s="1"/>
  <c r="G1197" i="5" s="1"/>
  <c r="F1198" i="5" a="1"/>
  <c r="F1198" i="5" s="1"/>
  <c r="G1198" i="5" s="1"/>
  <c r="F1199" i="5" a="1"/>
  <c r="F1199" i="5" s="1"/>
  <c r="G1199" i="5" s="1"/>
  <c r="F1200" i="5" a="1"/>
  <c r="F1200" i="5" s="1"/>
  <c r="G1200" i="5" s="1"/>
  <c r="F1201" i="5" a="1"/>
  <c r="F1201" i="5" s="1"/>
  <c r="G1201" i="5" s="1"/>
  <c r="F1202" i="5" a="1"/>
  <c r="F1202" i="5" s="1"/>
  <c r="G1202" i="5" s="1"/>
  <c r="F1203" i="5" a="1"/>
  <c r="F1203" i="5" s="1"/>
  <c r="G1203" i="5" s="1"/>
  <c r="F1204" i="5" a="1"/>
  <c r="F1204" i="5" s="1"/>
  <c r="G1204" i="5" s="1"/>
  <c r="F1205" i="5" a="1"/>
  <c r="F1205" i="5" s="1"/>
  <c r="G1205" i="5" s="1"/>
  <c r="F1206" i="5" a="1"/>
  <c r="F1206" i="5" s="1"/>
  <c r="G1206" i="5" s="1"/>
  <c r="F1207" i="5" a="1"/>
  <c r="F1207" i="5" s="1"/>
  <c r="G1207" i="5" s="1"/>
  <c r="F1208" i="5" a="1"/>
  <c r="F1208" i="5" s="1"/>
  <c r="G1208" i="5" s="1"/>
  <c r="F1209" i="5" a="1"/>
  <c r="F1209" i="5" s="1"/>
  <c r="G1209" i="5" s="1"/>
  <c r="F1210" i="5" a="1"/>
  <c r="F1210" i="5" s="1"/>
  <c r="G1210" i="5" s="1"/>
  <c r="F1211" i="5" a="1"/>
  <c r="F1211" i="5" s="1"/>
  <c r="G1211" i="5" s="1"/>
  <c r="F1212" i="5" a="1"/>
  <c r="F1212" i="5" s="1"/>
  <c r="G1212" i="5" s="1"/>
  <c r="F1213" i="5" a="1"/>
  <c r="F1213" i="5" s="1"/>
  <c r="G1213" i="5" s="1"/>
  <c r="F1214" i="5" a="1"/>
  <c r="F1214" i="5" s="1"/>
  <c r="G1214" i="5" s="1"/>
  <c r="F1215" i="5" a="1"/>
  <c r="F1215" i="5" s="1"/>
  <c r="G1215" i="5" s="1"/>
  <c r="F1216" i="5" a="1"/>
  <c r="F1216" i="5" s="1"/>
  <c r="G1216" i="5" s="1"/>
  <c r="F1217" i="5" a="1"/>
  <c r="F1217" i="5" s="1"/>
  <c r="G1217" i="5" s="1"/>
  <c r="F1218" i="5" a="1"/>
  <c r="F1218" i="5" s="1"/>
  <c r="G1218" i="5" s="1"/>
  <c r="F1219" i="5" a="1"/>
  <c r="F1219" i="5" s="1"/>
  <c r="G1219" i="5" s="1"/>
  <c r="F1220" i="5" a="1"/>
  <c r="F1220" i="5" s="1"/>
  <c r="G1220" i="5" s="1"/>
  <c r="F1221" i="5" a="1"/>
  <c r="F1221" i="5" s="1"/>
  <c r="G1221" i="5" s="1"/>
  <c r="F1222" i="5" a="1"/>
  <c r="F1222" i="5" s="1"/>
  <c r="G1222" i="5" s="1"/>
  <c r="F1223" i="5" a="1"/>
  <c r="F1223" i="5" s="1"/>
  <c r="G1223" i="5" s="1"/>
  <c r="F1224" i="5" a="1"/>
  <c r="F1224" i="5" s="1"/>
  <c r="G1224" i="5" s="1"/>
  <c r="F1225" i="5" a="1"/>
  <c r="F1225" i="5" s="1"/>
  <c r="G1225" i="5" s="1"/>
  <c r="F1226" i="5" a="1"/>
  <c r="F1226" i="5" s="1"/>
  <c r="G1226" i="5" s="1"/>
  <c r="F1227" i="5" a="1"/>
  <c r="F1227" i="5" s="1"/>
  <c r="G1227" i="5" s="1"/>
  <c r="F1228" i="5" a="1"/>
  <c r="F1228" i="5" s="1"/>
  <c r="G1228" i="5" s="1"/>
  <c r="F1229" i="5" a="1"/>
  <c r="F1229" i="5" s="1"/>
  <c r="G1229" i="5" s="1"/>
  <c r="F1230" i="5" a="1"/>
  <c r="F1230" i="5" s="1"/>
  <c r="G1230" i="5" s="1"/>
  <c r="F1231" i="5" a="1"/>
  <c r="F1231" i="5" s="1"/>
  <c r="G1231" i="5" s="1"/>
  <c r="F1232" i="5" a="1"/>
  <c r="F1232" i="5" s="1"/>
  <c r="G1232" i="5" s="1"/>
  <c r="F1233" i="5" a="1"/>
  <c r="F1233" i="5" s="1"/>
  <c r="G1233" i="5" s="1"/>
  <c r="F1234" i="5" a="1"/>
  <c r="F1234" i="5" s="1"/>
  <c r="G1234" i="5" s="1"/>
  <c r="F1235" i="5" a="1"/>
  <c r="F1235" i="5" s="1"/>
  <c r="G1235" i="5" s="1"/>
  <c r="F1236" i="5" a="1"/>
  <c r="F1236" i="5" s="1"/>
  <c r="G1236" i="5" s="1"/>
  <c r="F1237" i="5" a="1"/>
  <c r="F1237" i="5" s="1"/>
  <c r="G1237" i="5" s="1"/>
  <c r="F1238" i="5" a="1"/>
  <c r="F1238" i="5" s="1"/>
  <c r="G1238" i="5" s="1"/>
  <c r="F1239" i="5" a="1"/>
  <c r="F1239" i="5" s="1"/>
  <c r="G1239" i="5" s="1"/>
  <c r="F1240" i="5" a="1"/>
  <c r="F1240" i="5" s="1"/>
  <c r="G1240" i="5" s="1"/>
  <c r="F1241" i="5" a="1"/>
  <c r="F1241" i="5" s="1"/>
  <c r="G1241" i="5" s="1"/>
  <c r="F1242" i="5" a="1"/>
  <c r="F1242" i="5" s="1"/>
  <c r="G1242" i="5" s="1"/>
  <c r="F1243" i="5" a="1"/>
  <c r="F1243" i="5" s="1"/>
  <c r="G1243" i="5" s="1"/>
  <c r="F1244" i="5" a="1"/>
  <c r="F1244" i="5" s="1"/>
  <c r="G1244" i="5" s="1"/>
  <c r="F1245" i="5" a="1"/>
  <c r="F1245" i="5" s="1"/>
  <c r="G1245" i="5" s="1"/>
  <c r="F1246" i="5" a="1"/>
  <c r="F1246" i="5" s="1"/>
  <c r="G1246" i="5" s="1"/>
  <c r="F1247" i="5" a="1"/>
  <c r="F1247" i="5" s="1"/>
  <c r="G1247" i="5" s="1"/>
  <c r="F1248" i="5" a="1"/>
  <c r="F1248" i="5" s="1"/>
  <c r="G1248" i="5" s="1"/>
  <c r="F1249" i="5" a="1"/>
  <c r="F1249" i="5" s="1"/>
  <c r="G1249" i="5" s="1"/>
  <c r="F1250" i="5" a="1"/>
  <c r="F1250" i="5" s="1"/>
  <c r="G1250" i="5" s="1"/>
  <c r="F1251" i="5" a="1"/>
  <c r="F1251" i="5" s="1"/>
  <c r="G1251" i="5" s="1"/>
  <c r="F1252" i="5" a="1"/>
  <c r="F1252" i="5" s="1"/>
  <c r="G1252" i="5" s="1"/>
  <c r="F1253" i="5" a="1"/>
  <c r="F1253" i="5" s="1"/>
  <c r="G1253" i="5" s="1"/>
  <c r="F1254" i="5" a="1"/>
  <c r="F1254" i="5" s="1"/>
  <c r="G1254" i="5" s="1"/>
  <c r="F1255" i="5" a="1"/>
  <c r="F1255" i="5" s="1"/>
  <c r="G1255" i="5" s="1"/>
  <c r="F1256" i="5" a="1"/>
  <c r="F1256" i="5"/>
  <c r="G1256" i="5" s="1"/>
  <c r="F1257" i="5" a="1"/>
  <c r="F1257" i="5"/>
  <c r="G1257" i="5" s="1"/>
  <c r="F1258" i="5" a="1"/>
  <c r="F1258" i="5"/>
  <c r="G1258" i="5" s="1"/>
  <c r="F1259" i="5" a="1"/>
  <c r="F1259" i="5"/>
  <c r="G1259" i="5" s="1"/>
  <c r="F1260" i="5" a="1"/>
  <c r="F1260" i="5"/>
  <c r="G1260" i="5" s="1"/>
  <c r="F1261" i="5" a="1"/>
  <c r="F1261" i="5"/>
  <c r="G1261" i="5" s="1"/>
  <c r="F1262" i="5" a="1"/>
  <c r="F1262" i="5"/>
  <c r="G1262" i="5" s="1"/>
  <c r="F1263" i="5" a="1"/>
  <c r="F1263" i="5"/>
  <c r="G1263" i="5" s="1"/>
  <c r="F1264" i="5" a="1"/>
  <c r="F1264" i="5"/>
  <c r="G1264" i="5" s="1"/>
  <c r="F1265" i="5" a="1"/>
  <c r="F1265" i="5"/>
  <c r="G1265" i="5" s="1"/>
  <c r="F1266" i="5" a="1"/>
  <c r="F1266" i="5"/>
  <c r="G1266" i="5" s="1"/>
  <c r="F1267" i="5" a="1"/>
  <c r="F1267" i="5" s="1"/>
  <c r="G1267" i="5" s="1"/>
  <c r="F1268" i="5" a="1"/>
  <c r="F1268" i="5" s="1"/>
  <c r="G1268" i="5" s="1"/>
  <c r="F1269" i="5" a="1"/>
  <c r="F1269" i="5" s="1"/>
  <c r="G1269" i="5" s="1"/>
  <c r="F1270" i="5" a="1"/>
  <c r="F1270" i="5" s="1"/>
  <c r="G1270" i="5" s="1"/>
  <c r="F1271" i="5" a="1"/>
  <c r="F1271" i="5" s="1"/>
  <c r="G1271" i="5" s="1"/>
  <c r="F1272" i="5" a="1"/>
  <c r="F1272" i="5" s="1"/>
  <c r="G1272" i="5" s="1"/>
  <c r="F1273" i="5" a="1"/>
  <c r="F1273" i="5" s="1"/>
  <c r="G1273" i="5" s="1"/>
  <c r="F1274" i="5" a="1"/>
  <c r="F1274" i="5" s="1"/>
  <c r="G1274" i="5" s="1"/>
  <c r="F1275" i="5" a="1"/>
  <c r="F1275" i="5" s="1"/>
  <c r="G1275" i="5" s="1"/>
  <c r="F1276" i="5" a="1"/>
  <c r="F1276" i="5" s="1"/>
  <c r="G1276" i="5" s="1"/>
  <c r="F1277" i="5" a="1"/>
  <c r="F1277" i="5" s="1"/>
  <c r="G1277" i="5" s="1"/>
  <c r="F1278" i="5" a="1"/>
  <c r="F1278" i="5" s="1"/>
  <c r="G1278" i="5" s="1"/>
  <c r="F1279" i="5" a="1"/>
  <c r="F1279" i="5" s="1"/>
  <c r="G1279" i="5" s="1"/>
  <c r="F1280" i="5" a="1"/>
  <c r="F1280" i="5" s="1"/>
  <c r="G1280" i="5" s="1"/>
  <c r="F1281" i="5" a="1"/>
  <c r="F1281" i="5" s="1"/>
  <c r="G1281" i="5" s="1"/>
  <c r="F1282" i="5" a="1"/>
  <c r="F1282" i="5" s="1"/>
  <c r="G1282" i="5" s="1"/>
  <c r="F1283" i="5" a="1"/>
  <c r="F1283" i="5" s="1"/>
  <c r="G1283" i="5" s="1"/>
  <c r="F1284" i="5" a="1"/>
  <c r="F1284" i="5" s="1"/>
  <c r="G1284" i="5" s="1"/>
  <c r="F1285" i="5" a="1"/>
  <c r="F1285" i="5" s="1"/>
  <c r="G1285" i="5" s="1"/>
  <c r="F1286" i="5" a="1"/>
  <c r="F1286" i="5" s="1"/>
  <c r="G1286" i="5" s="1"/>
  <c r="F1287" i="5" a="1"/>
  <c r="F1287" i="5" s="1"/>
  <c r="G1287" i="5" s="1"/>
  <c r="F1288" i="5" a="1"/>
  <c r="F1288" i="5" s="1"/>
  <c r="G1288" i="5" s="1"/>
  <c r="F1289" i="5" a="1"/>
  <c r="F1289" i="5" s="1"/>
  <c r="G1289" i="5" s="1"/>
  <c r="F1290" i="5" a="1"/>
  <c r="F1290" i="5" s="1"/>
  <c r="G1290" i="5" s="1"/>
  <c r="F1291" i="5" a="1"/>
  <c r="F1291" i="5" s="1"/>
  <c r="G1291" i="5" s="1"/>
  <c r="F1292" i="5" a="1"/>
  <c r="F1292" i="5" s="1"/>
  <c r="G1292" i="5" s="1"/>
  <c r="F1293" i="5" a="1"/>
  <c r="F1293" i="5" s="1"/>
  <c r="G1293" i="5" s="1"/>
  <c r="F1294" i="5" a="1"/>
  <c r="F1294" i="5" s="1"/>
  <c r="G1294" i="5" s="1"/>
  <c r="F1295" i="5" a="1"/>
  <c r="F1295" i="5" s="1"/>
  <c r="G1295" i="5" s="1"/>
  <c r="F1296" i="5" a="1"/>
  <c r="F1296" i="5" s="1"/>
  <c r="G1296" i="5" s="1"/>
  <c r="F1297" i="5" a="1"/>
  <c r="F1297" i="5" s="1"/>
  <c r="G1297" i="5" s="1"/>
  <c r="F1298" i="5" a="1"/>
  <c r="F1298" i="5" s="1"/>
  <c r="G1298" i="5" s="1"/>
  <c r="F1299" i="5" a="1"/>
  <c r="F1299" i="5" s="1"/>
  <c r="G1299" i="5" s="1"/>
  <c r="F1300" i="5" a="1"/>
  <c r="F1300" i="5" s="1"/>
  <c r="G1300" i="5" s="1"/>
  <c r="F1301" i="5" a="1"/>
  <c r="F1301" i="5" s="1"/>
  <c r="G1301" i="5" s="1"/>
  <c r="F1302" i="5" a="1"/>
  <c r="F1302" i="5" s="1"/>
  <c r="G1302" i="5" s="1"/>
  <c r="F1303" i="5" a="1"/>
  <c r="F1303" i="5" s="1"/>
  <c r="G1303" i="5" s="1"/>
  <c r="F1304" i="5" a="1"/>
  <c r="F1304" i="5" s="1"/>
  <c r="G1304" i="5" s="1"/>
  <c r="F1305" i="5" a="1"/>
  <c r="F1305" i="5" s="1"/>
  <c r="G1305" i="5" s="1"/>
  <c r="F1306" i="5" a="1"/>
  <c r="F1306" i="5" s="1"/>
  <c r="G1306" i="5" s="1"/>
  <c r="F1307" i="5" a="1"/>
  <c r="F1307" i="5" s="1"/>
  <c r="G1307" i="5" s="1"/>
  <c r="F1308" i="5" a="1"/>
  <c r="F1308" i="5" s="1"/>
  <c r="G1308" i="5" s="1"/>
  <c r="F1309" i="5" a="1"/>
  <c r="F1309" i="5" s="1"/>
  <c r="G1309" i="5" s="1"/>
  <c r="F1310" i="5" a="1"/>
  <c r="F1310" i="5" s="1"/>
  <c r="G1310" i="5" s="1"/>
  <c r="F1311" i="5" a="1"/>
  <c r="F1311" i="5" s="1"/>
  <c r="G1311" i="5" s="1"/>
  <c r="F1312" i="5" a="1"/>
  <c r="F1312" i="5" s="1"/>
  <c r="G1312" i="5" s="1"/>
  <c r="F1313" i="5" a="1"/>
  <c r="F1313" i="5" s="1"/>
  <c r="G1313" i="5" s="1"/>
  <c r="F1314" i="5" a="1"/>
  <c r="F1314" i="5" s="1"/>
  <c r="G1314" i="5" s="1"/>
  <c r="F1315" i="5" a="1"/>
  <c r="F1315" i="5" s="1"/>
  <c r="G1315" i="5" s="1"/>
  <c r="F1316" i="5" a="1"/>
  <c r="F1316" i="5" s="1"/>
  <c r="G1316" i="5" s="1"/>
  <c r="F1317" i="5" a="1"/>
  <c r="F1317" i="5" s="1"/>
  <c r="G1317" i="5" s="1"/>
  <c r="F1318" i="5" a="1"/>
  <c r="F1318" i="5" s="1"/>
  <c r="G1318" i="5" s="1"/>
  <c r="F1319" i="5" a="1"/>
  <c r="F1319" i="5" s="1"/>
  <c r="G1319" i="5" s="1"/>
  <c r="F1320" i="5" a="1"/>
  <c r="F1320" i="5" s="1"/>
  <c r="G1320" i="5" s="1"/>
  <c r="F1321" i="5" a="1"/>
  <c r="F1321" i="5" s="1"/>
  <c r="G1321" i="5" s="1"/>
  <c r="F1322" i="5" a="1"/>
  <c r="F1322" i="5" s="1"/>
  <c r="G1322" i="5" s="1"/>
  <c r="F1323" i="5" a="1"/>
  <c r="F1323" i="5" s="1"/>
  <c r="G1323" i="5" s="1"/>
  <c r="F1324" i="5" a="1"/>
  <c r="F1324" i="5" s="1"/>
  <c r="G1324" i="5" s="1"/>
  <c r="F1325" i="5" a="1"/>
  <c r="F1325" i="5" s="1"/>
  <c r="G1325" i="5" s="1"/>
  <c r="F1326" i="5" a="1"/>
  <c r="F1326" i="5" s="1"/>
  <c r="G1326" i="5" s="1"/>
  <c r="F1327" i="5" a="1"/>
  <c r="F1327" i="5" s="1"/>
  <c r="G1327" i="5" s="1"/>
  <c r="F1328" i="5" a="1"/>
  <c r="F1328" i="5" s="1"/>
  <c r="G1328" i="5" s="1"/>
  <c r="F1329" i="5" a="1"/>
  <c r="F1329" i="5" s="1"/>
  <c r="G1329" i="5" s="1"/>
  <c r="F1330" i="5" a="1"/>
  <c r="F1330" i="5" s="1"/>
  <c r="G1330" i="5" s="1"/>
  <c r="F1331" i="5" a="1"/>
  <c r="F1331" i="5" s="1"/>
  <c r="G1331" i="5" s="1"/>
  <c r="F1332" i="5" a="1"/>
  <c r="F1332" i="5" s="1"/>
  <c r="G1332" i="5" s="1"/>
  <c r="F1333" i="5" a="1"/>
  <c r="F1333" i="5" s="1"/>
  <c r="G1333" i="5" s="1"/>
  <c r="F1334" i="5" a="1"/>
  <c r="F1334" i="5" s="1"/>
  <c r="G1334" i="5" s="1"/>
  <c r="F1335" i="5" a="1"/>
  <c r="F1335" i="5" s="1"/>
  <c r="G1335" i="5" s="1"/>
  <c r="F1336" i="5" a="1"/>
  <c r="F1336" i="5" s="1"/>
  <c r="G1336" i="5" s="1"/>
  <c r="F1337" i="5" a="1"/>
  <c r="F1337" i="5" s="1"/>
  <c r="G1337" i="5" s="1"/>
  <c r="F1338" i="5" a="1"/>
  <c r="F1338" i="5" s="1"/>
  <c r="G1338" i="5" s="1"/>
  <c r="F1339" i="5" a="1"/>
  <c r="F1339" i="5" s="1"/>
  <c r="G1339" i="5" s="1"/>
  <c r="F1340" i="5" a="1"/>
  <c r="F1340" i="5" s="1"/>
  <c r="G1340" i="5" s="1"/>
  <c r="F1341" i="5" a="1"/>
  <c r="F1341" i="5" s="1"/>
  <c r="G1341" i="5" s="1"/>
  <c r="F1342" i="5" a="1"/>
  <c r="F1342" i="5" s="1"/>
  <c r="G1342" i="5" s="1"/>
  <c r="F1343" i="5" a="1"/>
  <c r="F1343" i="5" s="1"/>
  <c r="G1343" i="5" s="1"/>
  <c r="F1344" i="5" a="1"/>
  <c r="F1344" i="5" s="1"/>
  <c r="G1344" i="5" s="1"/>
  <c r="F1345" i="5" a="1"/>
  <c r="F1345" i="5" s="1"/>
  <c r="G1345" i="5" s="1"/>
  <c r="F1346" i="5" a="1"/>
  <c r="F1346" i="5" s="1"/>
  <c r="G1346" i="5" s="1"/>
  <c r="F1347" i="5" a="1"/>
  <c r="F1347" i="5" s="1"/>
  <c r="G1347" i="5" s="1"/>
  <c r="F1348" i="5" a="1"/>
  <c r="F1348" i="5" s="1"/>
  <c r="G1348" i="5" s="1"/>
  <c r="F1349" i="5" a="1"/>
  <c r="F1349" i="5" s="1"/>
  <c r="G1349" i="5" s="1"/>
  <c r="F1350" i="5" a="1"/>
  <c r="F1350" i="5" s="1"/>
  <c r="G1350" i="5" s="1"/>
  <c r="F1351" i="5" a="1"/>
  <c r="F1351" i="5" s="1"/>
  <c r="G1351" i="5" s="1"/>
  <c r="F1352" i="5" a="1"/>
  <c r="F1352" i="5" s="1"/>
  <c r="G1352" i="5" s="1"/>
  <c r="F1353" i="5" a="1"/>
  <c r="F1353" i="5" s="1"/>
  <c r="G1353" i="5" s="1"/>
  <c r="F1354" i="5" a="1"/>
  <c r="F1354" i="5" s="1"/>
  <c r="G1354" i="5" s="1"/>
  <c r="F1355" i="5" a="1"/>
  <c r="F1355" i="5" s="1"/>
  <c r="G1355" i="5" s="1"/>
  <c r="F1356" i="5" a="1"/>
  <c r="F1356" i="5" s="1"/>
  <c r="G1356" i="5" s="1"/>
  <c r="F1357" i="5" a="1"/>
  <c r="F1357" i="5" s="1"/>
  <c r="G1357" i="5" s="1"/>
  <c r="F1358" i="5" a="1"/>
  <c r="F1358" i="5" s="1"/>
  <c r="G1358" i="5" s="1"/>
  <c r="F1359" i="5" a="1"/>
  <c r="F1359" i="5" s="1"/>
  <c r="G1359" i="5" s="1"/>
  <c r="F1360" i="5" a="1"/>
  <c r="F1360" i="5" s="1"/>
  <c r="G1360" i="5" s="1"/>
  <c r="F1361" i="5" a="1"/>
  <c r="F1361" i="5" s="1"/>
  <c r="G1361" i="5" s="1"/>
  <c r="F1362" i="5" a="1"/>
  <c r="F1362" i="5" s="1"/>
  <c r="G1362" i="5" s="1"/>
  <c r="F1363" i="5" a="1"/>
  <c r="F1363" i="5" s="1"/>
  <c r="G1363" i="5" s="1"/>
  <c r="F1364" i="5" a="1"/>
  <c r="F1364" i="5" s="1"/>
  <c r="G1364" i="5" s="1"/>
  <c r="F1365" i="5" a="1"/>
  <c r="F1365" i="5" s="1"/>
  <c r="G1365" i="5" s="1"/>
  <c r="F1366" i="5" a="1"/>
  <c r="F1366" i="5" s="1"/>
  <c r="G1366" i="5" s="1"/>
  <c r="F1367" i="5" a="1"/>
  <c r="F1367" i="5" s="1"/>
  <c r="G1367" i="5" s="1"/>
  <c r="F1368" i="5" a="1"/>
  <c r="F1368" i="5" s="1"/>
  <c r="G1368" i="5" s="1"/>
  <c r="F1369" i="5" a="1"/>
  <c r="F1369" i="5" s="1"/>
  <c r="G1369" i="5" s="1"/>
  <c r="F1370" i="5" a="1"/>
  <c r="F1370" i="5" s="1"/>
  <c r="G1370" i="5" s="1"/>
  <c r="F1371" i="5" a="1"/>
  <c r="F1371" i="5" s="1"/>
  <c r="G1371" i="5" s="1"/>
  <c r="F1372" i="5" a="1"/>
  <c r="F1372" i="5" s="1"/>
  <c r="G1372" i="5" s="1"/>
  <c r="F1373" i="5" a="1"/>
  <c r="F1373" i="5" s="1"/>
  <c r="G1373" i="5" s="1"/>
  <c r="F1374" i="5" a="1"/>
  <c r="F1374" i="5" s="1"/>
  <c r="G1374" i="5" s="1"/>
  <c r="F1375" i="5" a="1"/>
  <c r="F1375" i="5" s="1"/>
  <c r="G1375" i="5" s="1"/>
  <c r="F1376" i="5" a="1"/>
  <c r="F1376" i="5" s="1"/>
  <c r="G1376" i="5" s="1"/>
  <c r="F1377" i="5" a="1"/>
  <c r="F1377" i="5" s="1"/>
  <c r="G1377" i="5" s="1"/>
  <c r="F1378" i="5" a="1"/>
  <c r="F1378" i="5" s="1"/>
  <c r="G1378" i="5" s="1"/>
  <c r="F1379" i="5" a="1"/>
  <c r="F1379" i="5" s="1"/>
  <c r="G1379" i="5" s="1"/>
  <c r="F1380" i="5" a="1"/>
  <c r="F1380" i="5" s="1"/>
  <c r="G1380" i="5" s="1"/>
  <c r="F1381" i="5" a="1"/>
  <c r="F1381" i="5" s="1"/>
  <c r="G1381" i="5" s="1"/>
  <c r="F1382" i="5" a="1"/>
  <c r="F1382" i="5" s="1"/>
  <c r="G1382" i="5" s="1"/>
  <c r="F1383" i="5" a="1"/>
  <c r="F1383" i="5" s="1"/>
  <c r="G1383" i="5" s="1"/>
  <c r="F1384" i="5" a="1"/>
  <c r="F1384" i="5" s="1"/>
  <c r="G1384" i="5" s="1"/>
  <c r="F1385" i="5" a="1"/>
  <c r="F1385" i="5" s="1"/>
  <c r="G1385" i="5" s="1"/>
  <c r="F1386" i="5" a="1"/>
  <c r="F1386" i="5" s="1"/>
  <c r="G1386" i="5" s="1"/>
  <c r="F1387" i="5" a="1"/>
  <c r="F1387" i="5" s="1"/>
  <c r="G1387" i="5" s="1"/>
  <c r="F1388" i="5" a="1"/>
  <c r="F1388" i="5" s="1"/>
  <c r="G1388" i="5" s="1"/>
  <c r="F1389" i="5" a="1"/>
  <c r="F1389" i="5" s="1"/>
  <c r="G1389" i="5" s="1"/>
  <c r="F1390" i="5" a="1"/>
  <c r="F1390" i="5" s="1"/>
  <c r="G1390" i="5" s="1"/>
  <c r="F1391" i="5" a="1"/>
  <c r="F1391" i="5" s="1"/>
  <c r="G1391" i="5" s="1"/>
  <c r="F1392" i="5" a="1"/>
  <c r="F1392" i="5" s="1"/>
  <c r="G1392" i="5" s="1"/>
  <c r="F1393" i="5" a="1"/>
  <c r="F1393" i="5" s="1"/>
  <c r="G1393" i="5" s="1"/>
  <c r="F1394" i="5" a="1"/>
  <c r="F1394" i="5" s="1"/>
  <c r="G1394" i="5" s="1"/>
  <c r="F1395" i="5" a="1"/>
  <c r="F1395" i="5" s="1"/>
  <c r="G1395" i="5" s="1"/>
  <c r="F1396" i="5" a="1"/>
  <c r="F1396" i="5" s="1"/>
  <c r="G1396" i="5" s="1"/>
  <c r="F1397" i="5" a="1"/>
  <c r="F1397" i="5" s="1"/>
  <c r="G1397" i="5" s="1"/>
  <c r="F1398" i="5" a="1"/>
  <c r="F1398" i="5" s="1"/>
  <c r="G1398" i="5" s="1"/>
  <c r="F1399" i="5" a="1"/>
  <c r="F1399" i="5" s="1"/>
  <c r="G1399" i="5" s="1"/>
  <c r="F1400" i="5" a="1"/>
  <c r="F1400" i="5" s="1"/>
  <c r="G1400" i="5" s="1"/>
  <c r="F1401" i="5" a="1"/>
  <c r="F1401" i="5" s="1"/>
  <c r="G1401" i="5" s="1"/>
  <c r="F1402" i="5" a="1"/>
  <c r="F1402" i="5" s="1"/>
  <c r="G1402" i="5" s="1"/>
  <c r="F1403" i="5" a="1"/>
  <c r="F1403" i="5" s="1"/>
  <c r="G1403" i="5" s="1"/>
  <c r="F1404" i="5" a="1"/>
  <c r="F1404" i="5" s="1"/>
  <c r="G1404" i="5" s="1"/>
  <c r="F1405" i="5" a="1"/>
  <c r="F1405" i="5" s="1"/>
  <c r="G1405" i="5" s="1"/>
  <c r="F1406" i="5" a="1"/>
  <c r="F1406" i="5" s="1"/>
  <c r="G1406" i="5" s="1"/>
  <c r="F1407" i="5" a="1"/>
  <c r="F1407" i="5" s="1"/>
  <c r="G1407" i="5" s="1"/>
  <c r="F1408" i="5" a="1"/>
  <c r="F1408" i="5" s="1"/>
  <c r="G1408" i="5" s="1"/>
  <c r="F1409" i="5" a="1"/>
  <c r="F1409" i="5" s="1"/>
  <c r="G1409" i="5" s="1"/>
  <c r="F1410" i="5" a="1"/>
  <c r="F1410" i="5" s="1"/>
  <c r="G1410" i="5" s="1"/>
  <c r="F1411" i="5" a="1"/>
  <c r="F1411" i="5" s="1"/>
  <c r="G1411" i="5" s="1"/>
  <c r="F1412" i="5" a="1"/>
  <c r="F1412" i="5" s="1"/>
  <c r="G1412" i="5" s="1"/>
  <c r="F1413" i="5" a="1"/>
  <c r="F1413" i="5" s="1"/>
  <c r="G1413" i="5" s="1"/>
  <c r="F1414" i="5" a="1"/>
  <c r="F1414" i="5" s="1"/>
  <c r="G1414" i="5" s="1"/>
  <c r="F1415" i="5" a="1"/>
  <c r="F1415" i="5" s="1"/>
  <c r="G1415" i="5" s="1"/>
  <c r="F1416" i="5" a="1"/>
  <c r="F1416" i="5" s="1"/>
  <c r="G1416" i="5" s="1"/>
  <c r="F1417" i="5" a="1"/>
  <c r="F1417" i="5" s="1"/>
  <c r="G1417" i="5" s="1"/>
  <c r="F1418" i="5" a="1"/>
  <c r="F1418" i="5" s="1"/>
  <c r="G1418" i="5" s="1"/>
  <c r="F1419" i="5" a="1"/>
  <c r="F1419" i="5" s="1"/>
  <c r="G1419" i="5" s="1"/>
  <c r="F1420" i="5" a="1"/>
  <c r="F1420" i="5" s="1"/>
  <c r="G1420" i="5" s="1"/>
  <c r="F1421" i="5" a="1"/>
  <c r="F1421" i="5" s="1"/>
  <c r="G1421" i="5" s="1"/>
  <c r="F1422" i="5" a="1"/>
  <c r="F1422" i="5" s="1"/>
  <c r="G1422" i="5" s="1"/>
  <c r="F1423" i="5" a="1"/>
  <c r="F1423" i="5" s="1"/>
  <c r="G1423" i="5" s="1"/>
  <c r="F1424" i="5" a="1"/>
  <c r="F1424" i="5" s="1"/>
  <c r="G1424" i="5" s="1"/>
  <c r="F1425" i="5" a="1"/>
  <c r="F1425" i="5" s="1"/>
  <c r="G1425" i="5" s="1"/>
  <c r="F1426" i="5" a="1"/>
  <c r="F1426" i="5" s="1"/>
  <c r="G1426" i="5" s="1"/>
  <c r="F1427" i="5" a="1"/>
  <c r="F1427" i="5" s="1"/>
  <c r="G1427" i="5" s="1"/>
  <c r="F1428" i="5" a="1"/>
  <c r="F1428" i="5" s="1"/>
  <c r="G1428" i="5" s="1"/>
  <c r="F1429" i="5" a="1"/>
  <c r="F1429" i="5" s="1"/>
  <c r="G1429" i="5" s="1"/>
  <c r="F1430" i="5" a="1"/>
  <c r="F1430" i="5" s="1"/>
  <c r="G1430" i="5" s="1"/>
  <c r="F1431" i="5" a="1"/>
  <c r="F1431" i="5" s="1"/>
  <c r="G1431" i="5" s="1"/>
  <c r="F1432" i="5" a="1"/>
  <c r="F1432" i="5" s="1"/>
  <c r="G1432" i="5" s="1"/>
  <c r="F1433" i="5" a="1"/>
  <c r="F1433" i="5" s="1"/>
  <c r="G1433" i="5" s="1"/>
  <c r="F1434" i="5" a="1"/>
  <c r="F1434" i="5" s="1"/>
  <c r="G1434" i="5" s="1"/>
  <c r="F1435" i="5" a="1"/>
  <c r="F1435" i="5" s="1"/>
  <c r="G1435" i="5" s="1"/>
  <c r="F1436" i="5" a="1"/>
  <c r="F1436" i="5" s="1"/>
  <c r="G1436" i="5" s="1"/>
  <c r="F1437" i="5" a="1"/>
  <c r="F1437" i="5" s="1"/>
  <c r="G1437" i="5" s="1"/>
  <c r="F1438" i="5" a="1"/>
  <c r="F1438" i="5" s="1"/>
  <c r="G1438" i="5" s="1"/>
  <c r="F1439" i="5" a="1"/>
  <c r="F1439" i="5" s="1"/>
  <c r="G1439" i="5" s="1"/>
  <c r="F1440" i="5" a="1"/>
  <c r="F1440" i="5" s="1"/>
  <c r="G1440" i="5" s="1"/>
  <c r="F1441" i="5" a="1"/>
  <c r="F1441" i="5" s="1"/>
  <c r="G1441" i="5" s="1"/>
  <c r="F1442" i="5" a="1"/>
  <c r="F1442" i="5" s="1"/>
  <c r="G1442" i="5" s="1"/>
  <c r="F1443" i="5" a="1"/>
  <c r="F1443" i="5" s="1"/>
  <c r="G1443" i="5" s="1"/>
  <c r="F1444" i="5" a="1"/>
  <c r="F1444" i="5" s="1"/>
  <c r="G1444" i="5" s="1"/>
  <c r="F1445" i="5" a="1"/>
  <c r="F1445" i="5" s="1"/>
  <c r="G1445" i="5" s="1"/>
  <c r="F1446" i="5" a="1"/>
  <c r="F1446" i="5" s="1"/>
  <c r="G1446" i="5" s="1"/>
  <c r="F1447" i="5" a="1"/>
  <c r="F1447" i="5" s="1"/>
  <c r="G1447" i="5" s="1"/>
  <c r="F1448" i="5" a="1"/>
  <c r="F1448" i="5" s="1"/>
  <c r="G1448" i="5" s="1"/>
  <c r="F1449" i="5" a="1"/>
  <c r="F1449" i="5" s="1"/>
  <c r="G1449" i="5" s="1"/>
  <c r="F1450" i="5" a="1"/>
  <c r="F1450" i="5" s="1"/>
  <c r="G1450" i="5" s="1"/>
  <c r="F1451" i="5" a="1"/>
  <c r="F1451" i="5" s="1"/>
  <c r="G1451" i="5" s="1"/>
  <c r="F1452" i="5" a="1"/>
  <c r="F1452" i="5" s="1"/>
  <c r="G1452" i="5" s="1"/>
  <c r="F1453" i="5" a="1"/>
  <c r="F1453" i="5" s="1"/>
  <c r="G1453" i="5" s="1"/>
  <c r="F1454" i="5" a="1"/>
  <c r="F1454" i="5" s="1"/>
  <c r="G1454" i="5" s="1"/>
  <c r="F1455" i="5" a="1"/>
  <c r="F1455" i="5" s="1"/>
  <c r="G1455" i="5" s="1"/>
  <c r="F1456" i="5" a="1"/>
  <c r="F1456" i="5" s="1"/>
  <c r="G1456" i="5" s="1"/>
  <c r="F1457" i="5" a="1"/>
  <c r="F1457" i="5" s="1"/>
  <c r="G1457" i="5" s="1"/>
  <c r="F1458" i="5" a="1"/>
  <c r="F1458" i="5" s="1"/>
  <c r="G1458" i="5" s="1"/>
  <c r="F1459" i="5" a="1"/>
  <c r="F1459" i="5" s="1"/>
  <c r="G1459" i="5" s="1"/>
  <c r="F1460" i="5" a="1"/>
  <c r="F1460" i="5" s="1"/>
  <c r="G1460" i="5" s="1"/>
  <c r="F1461" i="5" a="1"/>
  <c r="F1461" i="5" s="1"/>
  <c r="G1461" i="5" s="1"/>
  <c r="F1462" i="5" a="1"/>
  <c r="F1462" i="5" s="1"/>
  <c r="G1462" i="5" s="1"/>
  <c r="F1463" i="5" a="1"/>
  <c r="F1463" i="5" s="1"/>
  <c r="G1463" i="5" s="1"/>
  <c r="F1464" i="5" a="1"/>
  <c r="F1464" i="5" s="1"/>
  <c r="G1464" i="5" s="1"/>
  <c r="F1465" i="5" a="1"/>
  <c r="F1465" i="5" s="1"/>
  <c r="G1465" i="5" s="1"/>
  <c r="F1466" i="5" a="1"/>
  <c r="F1466" i="5" s="1"/>
  <c r="G1466" i="5" s="1"/>
  <c r="F1467" i="5" a="1"/>
  <c r="F1467" i="5" s="1"/>
  <c r="G1467" i="5" s="1"/>
  <c r="F1468" i="5" a="1"/>
  <c r="F1468" i="5" s="1"/>
  <c r="G1468" i="5" s="1"/>
  <c r="F1469" i="5" a="1"/>
  <c r="F1469" i="5" s="1"/>
  <c r="G1469" i="5" s="1"/>
  <c r="F1470" i="5" a="1"/>
  <c r="F1470" i="5" s="1"/>
  <c r="G1470" i="5" s="1"/>
  <c r="F1471" i="5" a="1"/>
  <c r="F1471" i="5" s="1"/>
  <c r="G1471" i="5" s="1"/>
  <c r="F1472" i="5" a="1"/>
  <c r="F1472" i="5" s="1"/>
  <c r="G1472" i="5" s="1"/>
  <c r="F1473" i="5" a="1"/>
  <c r="F1473" i="5" s="1"/>
  <c r="G1473" i="5" s="1"/>
  <c r="F1474" i="5" a="1"/>
  <c r="F1474" i="5" s="1"/>
  <c r="G1474" i="5" s="1"/>
  <c r="F1475" i="5" a="1"/>
  <c r="F1475" i="5" s="1"/>
  <c r="G1475" i="5" s="1"/>
  <c r="F1476" i="5" a="1"/>
  <c r="F1476" i="5" s="1"/>
  <c r="G1476" i="5" s="1"/>
  <c r="F1477" i="5" a="1"/>
  <c r="F1477" i="5" s="1"/>
  <c r="G1477" i="5" s="1"/>
  <c r="F1478" i="5" a="1"/>
  <c r="F1478" i="5" s="1"/>
  <c r="G1478" i="5" s="1"/>
  <c r="F1479" i="5" a="1"/>
  <c r="F1479" i="5" s="1"/>
  <c r="G1479" i="5" s="1"/>
  <c r="F1480" i="5" a="1"/>
  <c r="F1480" i="5" s="1"/>
  <c r="G1480" i="5" s="1"/>
  <c r="F1481" i="5" a="1"/>
  <c r="F1481" i="5" s="1"/>
  <c r="G1481" i="5" s="1"/>
  <c r="F1482" i="5" a="1"/>
  <c r="F1482" i="5" s="1"/>
  <c r="G1482" i="5" s="1"/>
  <c r="F1483" i="5" a="1"/>
  <c r="F1483" i="5" s="1"/>
  <c r="G1483" i="5" s="1"/>
  <c r="F1484" i="5" a="1"/>
  <c r="F1484" i="5" s="1"/>
  <c r="G1484" i="5" s="1"/>
  <c r="F1485" i="5" a="1"/>
  <c r="F1485" i="5" s="1"/>
  <c r="G1485" i="5" s="1"/>
  <c r="F1486" i="5" a="1"/>
  <c r="F1486" i="5" s="1"/>
  <c r="G1486" i="5" s="1"/>
  <c r="F1487" i="5" a="1"/>
  <c r="F1487" i="5" s="1"/>
  <c r="G1487" i="5" s="1"/>
  <c r="F1488" i="5" a="1"/>
  <c r="F1488" i="5" s="1"/>
  <c r="G1488" i="5" s="1"/>
  <c r="F1489" i="5" a="1"/>
  <c r="F1489" i="5" s="1"/>
  <c r="G1489" i="5" s="1"/>
  <c r="F1490" i="5" a="1"/>
  <c r="F1490" i="5" s="1"/>
  <c r="G1490" i="5" s="1"/>
  <c r="F1491" i="5" a="1"/>
  <c r="F1491" i="5" s="1"/>
  <c r="G1491" i="5" s="1"/>
  <c r="F1492" i="5" a="1"/>
  <c r="F1492" i="5" s="1"/>
  <c r="G1492" i="5" s="1"/>
  <c r="F1493" i="5" a="1"/>
  <c r="F1493" i="5" s="1"/>
  <c r="G1493" i="5" s="1"/>
  <c r="F1494" i="5" a="1"/>
  <c r="F1494" i="5" s="1"/>
  <c r="G1494" i="5" s="1"/>
  <c r="F1495" i="5" a="1"/>
  <c r="F1495" i="5" s="1"/>
  <c r="G1495" i="5" s="1"/>
  <c r="F1496" i="5" a="1"/>
  <c r="F1496" i="5" s="1"/>
  <c r="G1496" i="5" s="1"/>
  <c r="F1497" i="5" a="1"/>
  <c r="F1497" i="5" s="1"/>
  <c r="G1497" i="5" s="1"/>
  <c r="F1498" i="5" a="1"/>
  <c r="F1498" i="5" s="1"/>
  <c r="G1498" i="5" s="1"/>
  <c r="F1499" i="5" a="1"/>
  <c r="F1499" i="5" s="1"/>
  <c r="G1499" i="5" s="1"/>
  <c r="F1500" i="5" a="1"/>
  <c r="F1500" i="5" s="1"/>
  <c r="G1500" i="5" s="1"/>
  <c r="F1501" i="5" a="1"/>
  <c r="F1501" i="5" s="1"/>
  <c r="G1501" i="5" s="1"/>
  <c r="F1502" i="5" a="1"/>
  <c r="F1502" i="5" s="1"/>
  <c r="G1502" i="5" s="1"/>
  <c r="F1503" i="5" a="1"/>
  <c r="F1503" i="5" s="1"/>
  <c r="G1503" i="5" s="1"/>
  <c r="F1504" i="5" a="1"/>
  <c r="F1504" i="5" s="1"/>
  <c r="G1504" i="5" s="1"/>
  <c r="F1505" i="5" a="1"/>
  <c r="F1505" i="5" s="1"/>
  <c r="G1505" i="5" s="1"/>
  <c r="F1506" i="5" a="1"/>
  <c r="F1506" i="5" s="1"/>
  <c r="G1506" i="5" s="1"/>
  <c r="F1507" i="5" a="1"/>
  <c r="F1507" i="5" s="1"/>
  <c r="G1507" i="5" s="1"/>
  <c r="F1508" i="5" a="1"/>
  <c r="F1508" i="5" s="1"/>
  <c r="G1508" i="5" s="1"/>
  <c r="F1509" i="5" a="1"/>
  <c r="F1509" i="5" s="1"/>
  <c r="G1509" i="5" s="1"/>
  <c r="F1510" i="5" a="1"/>
  <c r="F1510" i="5" s="1"/>
  <c r="G1510" i="5" s="1"/>
  <c r="F1511" i="5" a="1"/>
  <c r="F1511" i="5" s="1"/>
  <c r="G1511" i="5" s="1"/>
  <c r="F1512" i="5" a="1"/>
  <c r="F1512" i="5" s="1"/>
  <c r="G1512" i="5" s="1"/>
  <c r="F1513" i="5" a="1"/>
  <c r="F1513" i="5" s="1"/>
  <c r="G1513" i="5" s="1"/>
  <c r="F1514" i="5" a="1"/>
  <c r="F1514" i="5" s="1"/>
  <c r="G1514" i="5" s="1"/>
  <c r="F1515" i="5" a="1"/>
  <c r="F1515" i="5" s="1"/>
  <c r="G1515" i="5" s="1"/>
  <c r="F1516" i="5" a="1"/>
  <c r="F1516" i="5" s="1"/>
  <c r="G1516" i="5" s="1"/>
  <c r="F1517" i="5" a="1"/>
  <c r="F1517" i="5" s="1"/>
  <c r="G1517" i="5" s="1"/>
  <c r="F1518" i="5" a="1"/>
  <c r="F1518" i="5" s="1"/>
  <c r="G1518" i="5" s="1"/>
  <c r="F1519" i="5" a="1"/>
  <c r="F1519" i="5" s="1"/>
  <c r="G1519" i="5" s="1"/>
  <c r="F1520" i="5" a="1"/>
  <c r="F1520" i="5" s="1"/>
  <c r="G1520" i="5" s="1"/>
  <c r="F1521" i="5" a="1"/>
  <c r="F1521" i="5" s="1"/>
  <c r="G1521" i="5" s="1"/>
  <c r="F1522" i="5" a="1"/>
  <c r="F1522" i="5" s="1"/>
  <c r="G1522" i="5" s="1"/>
  <c r="F1523" i="5" a="1"/>
  <c r="F1523" i="5" s="1"/>
  <c r="G1523" i="5" s="1"/>
  <c r="F1524" i="5" a="1"/>
  <c r="F1524" i="5" s="1"/>
  <c r="G1524" i="5" s="1"/>
  <c r="F1525" i="5" a="1"/>
  <c r="F1525" i="5" s="1"/>
  <c r="G1525" i="5" s="1"/>
  <c r="F1526" i="5" a="1"/>
  <c r="F1526" i="5" s="1"/>
  <c r="G1526" i="5" s="1"/>
  <c r="F1527" i="5" a="1"/>
  <c r="F1527" i="5" s="1"/>
  <c r="G1527" i="5" s="1"/>
  <c r="F1528" i="5" a="1"/>
  <c r="F1528" i="5" s="1"/>
  <c r="G1528" i="5" s="1"/>
  <c r="F1529" i="5" a="1"/>
  <c r="F1529" i="5" s="1"/>
  <c r="G1529" i="5" s="1"/>
  <c r="F1530" i="5" a="1"/>
  <c r="F1530" i="5" s="1"/>
  <c r="G1530" i="5" s="1"/>
  <c r="F1531" i="5" a="1"/>
  <c r="F1531" i="5" s="1"/>
  <c r="G1531" i="5" s="1"/>
  <c r="F1532" i="5" a="1"/>
  <c r="F1532" i="5" s="1"/>
  <c r="G1532" i="5" s="1"/>
  <c r="F1533" i="5" a="1"/>
  <c r="F1533" i="5" s="1"/>
  <c r="G1533" i="5" s="1"/>
  <c r="F1534" i="5" a="1"/>
  <c r="F1534" i="5" s="1"/>
  <c r="G1534" i="5" s="1"/>
  <c r="F1535" i="5" a="1"/>
  <c r="F1535" i="5" s="1"/>
  <c r="G1535" i="5" s="1"/>
  <c r="F1536" i="5" a="1"/>
  <c r="F1536" i="5" s="1"/>
  <c r="G1536" i="5" s="1"/>
  <c r="F1537" i="5" a="1"/>
  <c r="F1537" i="5" s="1"/>
  <c r="G1537" i="5" s="1"/>
  <c r="F1538" i="5" a="1"/>
  <c r="F1538" i="5" s="1"/>
  <c r="G1538" i="5" s="1"/>
  <c r="F1539" i="5" a="1"/>
  <c r="F1539" i="5" s="1"/>
  <c r="G1539" i="5" s="1"/>
  <c r="F1540" i="5" a="1"/>
  <c r="F1540" i="5" s="1"/>
  <c r="G1540" i="5" s="1"/>
  <c r="F1541" i="5" a="1"/>
  <c r="F1541" i="5" s="1"/>
  <c r="G1541" i="5" s="1"/>
  <c r="F1542" i="5" a="1"/>
  <c r="F1542" i="5" s="1"/>
  <c r="G1542" i="5" s="1"/>
  <c r="F1543" i="5" a="1"/>
  <c r="F1543" i="5" s="1"/>
  <c r="G1543" i="5" s="1"/>
  <c r="F1544" i="5" a="1"/>
  <c r="F1544" i="5" s="1"/>
  <c r="G1544" i="5" s="1"/>
  <c r="F1545" i="5" a="1"/>
  <c r="F1545" i="5" s="1"/>
  <c r="G1545" i="5" s="1"/>
  <c r="F1546" i="5" a="1"/>
  <c r="F1546" i="5" s="1"/>
  <c r="G1546" i="5" s="1"/>
  <c r="F1547" i="5" a="1"/>
  <c r="F1547" i="5" s="1"/>
  <c r="G1547" i="5" s="1"/>
  <c r="F1548" i="5" a="1"/>
  <c r="F1548" i="5" s="1"/>
  <c r="G1548" i="5" s="1"/>
  <c r="F1549" i="5" a="1"/>
  <c r="F1549" i="5" s="1"/>
  <c r="G1549" i="5" s="1"/>
  <c r="F1550" i="5" a="1"/>
  <c r="F1550" i="5" s="1"/>
  <c r="G1550" i="5" s="1"/>
  <c r="F1551" i="5" a="1"/>
  <c r="F1551" i="5" s="1"/>
  <c r="G1551" i="5" s="1"/>
  <c r="F1552" i="5" a="1"/>
  <c r="F1552" i="5" s="1"/>
  <c r="G1552" i="5" s="1"/>
  <c r="F1553" i="5" a="1"/>
  <c r="F1553" i="5" s="1"/>
  <c r="G1553" i="5" s="1"/>
  <c r="F1554" i="5" a="1"/>
  <c r="F1554" i="5" s="1"/>
  <c r="G1554" i="5" s="1"/>
  <c r="F1555" i="5" a="1"/>
  <c r="F1555" i="5" s="1"/>
  <c r="G1555" i="5" s="1"/>
  <c r="F1556" i="5" a="1"/>
  <c r="F1556" i="5" s="1"/>
  <c r="G1556" i="5" s="1"/>
  <c r="F1557" i="5" a="1"/>
  <c r="F1557" i="5" s="1"/>
  <c r="G1557" i="5" s="1"/>
  <c r="F1558" i="5" a="1"/>
  <c r="F1558" i="5" s="1"/>
  <c r="G1558" i="5" s="1"/>
  <c r="F1559" i="5" a="1"/>
  <c r="F1559" i="5" s="1"/>
  <c r="G1559" i="5" s="1"/>
  <c r="F1560" i="5" a="1"/>
  <c r="F1560" i="5" s="1"/>
  <c r="G1560" i="5" s="1"/>
  <c r="F1561" i="5" a="1"/>
  <c r="F1561" i="5" s="1"/>
  <c r="G1561" i="5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2" i="1"/>
  <c r="F4" i="5" l="1" a="1"/>
  <c r="F4" i="5" s="1"/>
  <c r="G4" i="5" s="1"/>
  <c r="F14" i="5" a="1"/>
  <c r="F14" i="5" s="1"/>
  <c r="G14" i="5" s="1"/>
  <c r="F12" i="5" a="1"/>
  <c r="F12" i="5" s="1"/>
  <c r="G12" i="5" s="1"/>
  <c r="F10" i="5" a="1"/>
  <c r="F10" i="5" s="1"/>
  <c r="G10" i="5" s="1"/>
  <c r="F8" i="5" a="1"/>
  <c r="F8" i="5" s="1"/>
  <c r="G8" i="5" s="1"/>
  <c r="F6" i="5" a="1"/>
  <c r="F6" i="5" s="1"/>
  <c r="G6" i="5" s="1"/>
  <c r="F7" i="5" a="1"/>
  <c r="F7" i="5" s="1"/>
  <c r="G7" i="5" s="1"/>
  <c r="F5" i="5" a="1"/>
  <c r="F5" i="5" s="1"/>
  <c r="G5" i="5" s="1"/>
  <c r="F15" i="5" a="1"/>
  <c r="F15" i="5" s="1"/>
  <c r="G15" i="5" s="1"/>
  <c r="F13" i="5" a="1"/>
  <c r="F13" i="5" s="1"/>
  <c r="G13" i="5" s="1"/>
  <c r="F11" i="5" a="1"/>
  <c r="F11" i="5" s="1"/>
  <c r="G11" i="5" s="1"/>
  <c r="F9" i="5" a="1"/>
  <c r="F9" i="5" s="1"/>
  <c r="G9" i="5" s="1"/>
  <c r="AB3" i="4"/>
  <c r="AB4" i="4"/>
  <c r="AB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2" i="4"/>
  <c r="F1561" i="4" l="1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D81" i="4" a="1"/>
  <c r="D81" i="4" s="1"/>
  <c r="F80" i="4"/>
  <c r="D80" i="4" a="1"/>
  <c r="D80" i="4" s="1"/>
  <c r="F79" i="4"/>
  <c r="D79" i="4" a="1"/>
  <c r="D79" i="4" s="1"/>
  <c r="F78" i="4"/>
  <c r="D78" i="4" a="1"/>
  <c r="D78" i="4" s="1"/>
  <c r="F77" i="4"/>
  <c r="D77" i="4" a="1"/>
  <c r="D77" i="4" s="1"/>
  <c r="F76" i="4"/>
  <c r="D76" i="4" a="1"/>
  <c r="D76" i="4" s="1"/>
  <c r="F75" i="4"/>
  <c r="D75" i="4" a="1"/>
  <c r="D75" i="4" s="1"/>
  <c r="F74" i="4"/>
  <c r="D74" i="4" a="1"/>
  <c r="D74" i="4" s="1"/>
  <c r="F73" i="4"/>
  <c r="D73" i="4" a="1"/>
  <c r="D73" i="4" s="1"/>
  <c r="F72" i="4"/>
  <c r="D72" i="4" a="1"/>
  <c r="D72" i="4" s="1"/>
  <c r="F71" i="4"/>
  <c r="D71" i="4" a="1"/>
  <c r="D71" i="4" s="1"/>
  <c r="F70" i="4"/>
  <c r="D70" i="4" a="1"/>
  <c r="D70" i="4" s="1"/>
  <c r="F69" i="4"/>
  <c r="D69" i="4" a="1"/>
  <c r="D69" i="4" s="1"/>
  <c r="F68" i="4"/>
  <c r="D68" i="4" a="1"/>
  <c r="D68" i="4" s="1"/>
  <c r="F67" i="4"/>
  <c r="D67" i="4" a="1"/>
  <c r="D67" i="4" s="1"/>
  <c r="F66" i="4"/>
  <c r="D66" i="4" a="1"/>
  <c r="D66" i="4" s="1"/>
  <c r="F65" i="4"/>
  <c r="D65" i="4" a="1"/>
  <c r="D65" i="4" s="1"/>
  <c r="F64" i="4"/>
  <c r="D64" i="4" a="1"/>
  <c r="D64" i="4" s="1"/>
  <c r="F63" i="4"/>
  <c r="D63" i="4" a="1"/>
  <c r="D63" i="4" s="1"/>
  <c r="F62" i="4"/>
  <c r="D62" i="4" a="1"/>
  <c r="D62" i="4" s="1"/>
  <c r="F61" i="4"/>
  <c r="D61" i="4" a="1"/>
  <c r="D61" i="4" s="1"/>
  <c r="F60" i="4"/>
  <c r="D60" i="4" a="1"/>
  <c r="D60" i="4" s="1"/>
  <c r="F59" i="4"/>
  <c r="D59" i="4" a="1"/>
  <c r="D59" i="4" s="1"/>
  <c r="F58" i="4"/>
  <c r="D58" i="4" a="1"/>
  <c r="D58" i="4" s="1"/>
  <c r="F57" i="4"/>
  <c r="D57" i="4" a="1"/>
  <c r="D57" i="4" s="1"/>
  <c r="F56" i="4"/>
  <c r="D56" i="4" a="1"/>
  <c r="D56" i="4" s="1"/>
  <c r="F55" i="4"/>
  <c r="D55" i="4" a="1"/>
  <c r="D55" i="4" s="1"/>
  <c r="F54" i="4"/>
  <c r="D54" i="4" a="1"/>
  <c r="D54" i="4" s="1"/>
  <c r="F53" i="4"/>
  <c r="D53" i="4"/>
  <c r="D53" i="4" a="1"/>
  <c r="F52" i="4"/>
  <c r="D52" i="4" a="1"/>
  <c r="D52" i="4" s="1"/>
  <c r="F51" i="4"/>
  <c r="D51" i="4" a="1"/>
  <c r="D51" i="4" s="1"/>
  <c r="F50" i="4"/>
  <c r="D50" i="4" a="1"/>
  <c r="D50" i="4" s="1"/>
  <c r="F49" i="4"/>
  <c r="D49" i="4" a="1"/>
  <c r="D49" i="4" s="1"/>
  <c r="F48" i="4"/>
  <c r="D48" i="4" a="1"/>
  <c r="D48" i="4" s="1"/>
  <c r="F47" i="4"/>
  <c r="D47" i="4" a="1"/>
  <c r="D47" i="4" s="1"/>
  <c r="F46" i="4"/>
  <c r="D46" i="4" a="1"/>
  <c r="D46" i="4" s="1"/>
  <c r="F45" i="4"/>
  <c r="D45" i="4" a="1"/>
  <c r="D45" i="4" s="1"/>
  <c r="F44" i="4"/>
  <c r="D44" i="4" a="1"/>
  <c r="D44" i="4" s="1"/>
  <c r="F43" i="4"/>
  <c r="D43" i="4" a="1"/>
  <c r="D43" i="4" s="1"/>
  <c r="F42" i="4"/>
  <c r="D42" i="4" a="1"/>
  <c r="D42" i="4" s="1"/>
  <c r="F41" i="4"/>
  <c r="D41" i="4" a="1"/>
  <c r="D41" i="4" s="1"/>
  <c r="F40" i="4"/>
  <c r="D40" i="4" a="1"/>
  <c r="D40" i="4" s="1"/>
  <c r="F39" i="4"/>
  <c r="D39" i="4" a="1"/>
  <c r="D39" i="4" s="1"/>
  <c r="F38" i="4"/>
  <c r="D38" i="4" a="1"/>
  <c r="D38" i="4" s="1"/>
  <c r="F37" i="4"/>
  <c r="D37" i="4" a="1"/>
  <c r="D37" i="4" s="1"/>
  <c r="F36" i="4"/>
  <c r="D36" i="4" a="1"/>
  <c r="D36" i="4" s="1"/>
  <c r="F35" i="4"/>
  <c r="D35" i="4" a="1"/>
  <c r="D35" i="4" s="1"/>
  <c r="F34" i="4"/>
  <c r="D34" i="4" a="1"/>
  <c r="D34" i="4" s="1"/>
  <c r="F33" i="4"/>
  <c r="D33" i="4" a="1"/>
  <c r="D33" i="4" s="1"/>
  <c r="F32" i="4"/>
  <c r="D32" i="4" a="1"/>
  <c r="D32" i="4" s="1"/>
  <c r="F31" i="4"/>
  <c r="D31" i="4" a="1"/>
  <c r="D31" i="4" s="1"/>
  <c r="F30" i="4"/>
  <c r="D30" i="4" a="1"/>
  <c r="D30" i="4" s="1"/>
  <c r="F29" i="4"/>
  <c r="D29" i="4" a="1"/>
  <c r="D29" i="4" s="1"/>
  <c r="F28" i="4"/>
  <c r="D28" i="4" a="1"/>
  <c r="D28" i="4" s="1"/>
  <c r="F27" i="4"/>
  <c r="D27" i="4" a="1"/>
  <c r="D27" i="4" s="1"/>
  <c r="F26" i="4"/>
  <c r="D26" i="4" a="1"/>
  <c r="D26" i="4" s="1"/>
  <c r="F25" i="4"/>
  <c r="D25" i="4" a="1"/>
  <c r="D25" i="4" s="1"/>
  <c r="F24" i="4"/>
  <c r="D24" i="4" a="1"/>
  <c r="D24" i="4" s="1"/>
  <c r="F23" i="4"/>
  <c r="D23" i="4" a="1"/>
  <c r="D23" i="4" s="1"/>
  <c r="F22" i="4"/>
  <c r="D22" i="4" a="1"/>
  <c r="D22" i="4" s="1"/>
  <c r="F21" i="4"/>
  <c r="D21" i="4" a="1"/>
  <c r="D21" i="4" s="1"/>
  <c r="F20" i="4"/>
  <c r="D20" i="4" a="1"/>
  <c r="D20" i="4" s="1"/>
  <c r="F19" i="4"/>
  <c r="D19" i="4" a="1"/>
  <c r="D19" i="4" s="1"/>
  <c r="F18" i="4"/>
  <c r="D18" i="4" a="1"/>
  <c r="D18" i="4" s="1"/>
  <c r="F17" i="4"/>
  <c r="D17" i="4" a="1"/>
  <c r="D17" i="4" s="1"/>
  <c r="F16" i="4"/>
  <c r="D16" i="4" a="1"/>
  <c r="D16" i="4" s="1"/>
  <c r="F15" i="4"/>
  <c r="D15" i="4" a="1"/>
  <c r="D15" i="4" s="1"/>
  <c r="F14" i="4"/>
  <c r="D14" i="4" a="1"/>
  <c r="D14" i="4" s="1"/>
  <c r="F13" i="4"/>
  <c r="D13" i="4" a="1"/>
  <c r="D13" i="4" s="1"/>
  <c r="F12" i="4"/>
  <c r="D12" i="4" a="1"/>
  <c r="D12" i="4" s="1"/>
  <c r="F11" i="4"/>
  <c r="D11" i="4" a="1"/>
  <c r="D11" i="4" s="1"/>
  <c r="F10" i="4"/>
  <c r="D10" i="4" a="1"/>
  <c r="D10" i="4" s="1"/>
  <c r="F9" i="4"/>
  <c r="D9" i="4" a="1"/>
  <c r="D9" i="4" s="1"/>
  <c r="F8" i="4"/>
  <c r="D8" i="4" a="1"/>
  <c r="D8" i="4" s="1"/>
  <c r="F7" i="4"/>
  <c r="D7" i="4" a="1"/>
  <c r="D7" i="4" s="1"/>
  <c r="F6" i="4"/>
  <c r="D6" i="4" a="1"/>
  <c r="D6" i="4" s="1"/>
  <c r="F5" i="4"/>
  <c r="D5" i="4" a="1"/>
  <c r="D5" i="4" s="1"/>
  <c r="F4" i="4"/>
  <c r="D4" i="4" a="1"/>
  <c r="D4" i="4" s="1"/>
  <c r="F3" i="4"/>
  <c r="D3" i="4" a="1"/>
  <c r="D3" i="4" s="1"/>
  <c r="F2" i="4"/>
  <c r="D2" i="4" a="1"/>
  <c r="D2" i="4" s="1"/>
  <c r="O1198" i="4" l="1" a="1"/>
  <c r="O1198" i="4" s="1"/>
  <c r="P1198" i="4" s="1"/>
  <c r="O1202" i="4" a="1"/>
  <c r="O1202" i="4" s="1"/>
  <c r="P1202" i="4" s="1"/>
  <c r="O1206" i="4" a="1"/>
  <c r="O1206" i="4" s="1"/>
  <c r="P1206" i="4" s="1"/>
  <c r="O1210" i="4" a="1"/>
  <c r="O1210" i="4" s="1"/>
  <c r="P1210" i="4" s="1"/>
  <c r="O1214" i="4" a="1"/>
  <c r="O1214" i="4" s="1"/>
  <c r="P1214" i="4" s="1"/>
  <c r="O1218" i="4" a="1"/>
  <c r="O1218" i="4" s="1"/>
  <c r="P1218" i="4" s="1"/>
  <c r="O1222" i="4" a="1"/>
  <c r="O1222" i="4" s="1"/>
  <c r="P1222" i="4" s="1"/>
  <c r="O1226" i="4" a="1"/>
  <c r="O1226" i="4" s="1"/>
  <c r="P1226" i="4" s="1"/>
  <c r="O1230" i="4" a="1"/>
  <c r="O1230" i="4" s="1"/>
  <c r="P1230" i="4" s="1"/>
  <c r="O1234" i="4" a="1"/>
  <c r="O1234" i="4" s="1"/>
  <c r="P1234" i="4" s="1"/>
  <c r="O1237" i="4" a="1"/>
  <c r="O1237" i="4" s="1"/>
  <c r="P1237" i="4" s="1"/>
  <c r="O1239" i="4" a="1"/>
  <c r="O1239" i="4" s="1"/>
  <c r="P1239" i="4" s="1"/>
  <c r="O1241" i="4" a="1"/>
  <c r="O1241" i="4" s="1"/>
  <c r="P1241" i="4" s="1"/>
  <c r="O1243" i="4" a="1"/>
  <c r="O1243" i="4" s="1"/>
  <c r="P1243" i="4" s="1"/>
  <c r="O1245" i="4" a="1"/>
  <c r="O1245" i="4" s="1"/>
  <c r="P1245" i="4" s="1"/>
  <c r="O1247" i="4" a="1"/>
  <c r="O1247" i="4" s="1"/>
  <c r="P1247" i="4" s="1"/>
  <c r="O1249" i="4" a="1"/>
  <c r="O1249" i="4" s="1"/>
  <c r="P1249" i="4" s="1"/>
  <c r="O1251" i="4" a="1"/>
  <c r="O1251" i="4" s="1"/>
  <c r="P1251" i="4" s="1"/>
  <c r="O1253" i="4" a="1"/>
  <c r="O1253" i="4" s="1"/>
  <c r="P1253" i="4" s="1"/>
  <c r="O1255" i="4" a="1"/>
  <c r="O1255" i="4" s="1"/>
  <c r="P1255" i="4" s="1"/>
  <c r="O1257" i="4" a="1"/>
  <c r="O1257" i="4" s="1"/>
  <c r="P1257" i="4" s="1"/>
  <c r="O1259" i="4" a="1"/>
  <c r="O1259" i="4" s="1"/>
  <c r="P1259" i="4" s="1"/>
  <c r="O1261" i="4" a="1"/>
  <c r="O1261" i="4" s="1"/>
  <c r="P1261" i="4" s="1"/>
  <c r="O1263" i="4" a="1"/>
  <c r="O1263" i="4" s="1"/>
  <c r="P1263" i="4" s="1"/>
  <c r="O1265" i="4" a="1"/>
  <c r="O1265" i="4" s="1"/>
  <c r="P1265" i="4" s="1"/>
  <c r="O1267" i="4" a="1"/>
  <c r="O1267" i="4" s="1"/>
  <c r="P1267" i="4" s="1"/>
  <c r="O1269" i="4" a="1"/>
  <c r="O1269" i="4" s="1"/>
  <c r="P1269" i="4" s="1"/>
  <c r="O1271" i="4" a="1"/>
  <c r="O1271" i="4" s="1"/>
  <c r="P1271" i="4" s="1"/>
  <c r="O1273" i="4" a="1"/>
  <c r="O1273" i="4" s="1"/>
  <c r="P1273" i="4" s="1"/>
  <c r="O1275" i="4" a="1"/>
  <c r="O1275" i="4" s="1"/>
  <c r="P1275" i="4" s="1"/>
  <c r="O1277" i="4" a="1"/>
  <c r="O1277" i="4" s="1"/>
  <c r="P1277" i="4" s="1"/>
  <c r="O1279" i="4" a="1"/>
  <c r="O1279" i="4" s="1"/>
  <c r="P1279" i="4" s="1"/>
  <c r="O1281" i="4" a="1"/>
  <c r="O1281" i="4" s="1"/>
  <c r="P1281" i="4" s="1"/>
  <c r="O1283" i="4" a="1"/>
  <c r="O1283" i="4" s="1"/>
  <c r="P1283" i="4" s="1"/>
  <c r="O1285" i="4" a="1"/>
  <c r="O1285" i="4" s="1"/>
  <c r="P1285" i="4" s="1"/>
  <c r="O1287" i="4" a="1"/>
  <c r="O1287" i="4" s="1"/>
  <c r="P1287" i="4" s="1"/>
  <c r="O1289" i="4" a="1"/>
  <c r="O1289" i="4" s="1"/>
  <c r="P1289" i="4" s="1"/>
  <c r="O1291" i="4" a="1"/>
  <c r="O1291" i="4" s="1"/>
  <c r="P1291" i="4" s="1"/>
  <c r="O1293" i="4" a="1"/>
  <c r="O1293" i="4" s="1"/>
  <c r="P1293" i="4" s="1"/>
  <c r="O1295" i="4" a="1"/>
  <c r="O1295" i="4" s="1"/>
  <c r="P1295" i="4" s="1"/>
  <c r="O1297" i="4" a="1"/>
  <c r="O1297" i="4" s="1"/>
  <c r="P1297" i="4" s="1"/>
  <c r="O1299" i="4" a="1"/>
  <c r="O1299" i="4" s="1"/>
  <c r="P1299" i="4" s="1"/>
  <c r="O1301" i="4" a="1"/>
  <c r="O1301" i="4" s="1"/>
  <c r="P1301" i="4" s="1"/>
  <c r="O1303" i="4" a="1"/>
  <c r="O1303" i="4" s="1"/>
  <c r="P1303" i="4" s="1"/>
  <c r="O1305" i="4" a="1"/>
  <c r="O1305" i="4" s="1"/>
  <c r="P1305" i="4" s="1"/>
  <c r="O1307" i="4" a="1"/>
  <c r="O1307" i="4" s="1"/>
  <c r="P1307" i="4" s="1"/>
  <c r="O1309" i="4" a="1"/>
  <c r="O1309" i="4" s="1"/>
  <c r="P1309" i="4" s="1"/>
  <c r="O1311" i="4" a="1"/>
  <c r="O1311" i="4" s="1"/>
  <c r="P1311" i="4" s="1"/>
  <c r="O1313" i="4" a="1"/>
  <c r="O1313" i="4" s="1"/>
  <c r="P1313" i="4" s="1"/>
  <c r="O1315" i="4" a="1"/>
  <c r="O1315" i="4" s="1"/>
  <c r="P1315" i="4" s="1"/>
  <c r="O1317" i="4" a="1"/>
  <c r="O1317" i="4" s="1"/>
  <c r="P1317" i="4" s="1"/>
  <c r="O1319" i="4" a="1"/>
  <c r="O1319" i="4" s="1"/>
  <c r="P1319" i="4" s="1"/>
  <c r="O1321" i="4" a="1"/>
  <c r="O1321" i="4" s="1"/>
  <c r="P1321" i="4" s="1"/>
  <c r="O1323" i="4" a="1"/>
  <c r="O1323" i="4" s="1"/>
  <c r="P1323" i="4" s="1"/>
  <c r="O1325" i="4" a="1"/>
  <c r="O1325" i="4" s="1"/>
  <c r="P1325" i="4" s="1"/>
  <c r="O1327" i="4" a="1"/>
  <c r="O1327" i="4" s="1"/>
  <c r="P1327" i="4" s="1"/>
  <c r="O1329" i="4" a="1"/>
  <c r="O1329" i="4" s="1"/>
  <c r="P1329" i="4" s="1"/>
  <c r="O1331" i="4" a="1"/>
  <c r="O1331" i="4" s="1"/>
  <c r="P1331" i="4" s="1"/>
  <c r="O1333" i="4" a="1"/>
  <c r="O1333" i="4" s="1"/>
  <c r="P1333" i="4" s="1"/>
  <c r="O1335" i="4" a="1"/>
  <c r="O1335" i="4" s="1"/>
  <c r="P1335" i="4" s="1"/>
  <c r="O1337" i="4" a="1"/>
  <c r="O1337" i="4" s="1"/>
  <c r="P1337" i="4" s="1"/>
  <c r="O1339" i="4" a="1"/>
  <c r="O1339" i="4" s="1"/>
  <c r="P1339" i="4" s="1"/>
  <c r="O1341" i="4" a="1"/>
  <c r="O1341" i="4" s="1"/>
  <c r="P1341" i="4" s="1"/>
  <c r="O1343" i="4" a="1"/>
  <c r="O1343" i="4" s="1"/>
  <c r="P1343" i="4" s="1"/>
  <c r="O1345" i="4" a="1"/>
  <c r="O1345" i="4" s="1"/>
  <c r="P1345" i="4" s="1"/>
  <c r="O1347" i="4" a="1"/>
  <c r="O1347" i="4" s="1"/>
  <c r="P1347" i="4" s="1"/>
  <c r="O1349" i="4" a="1"/>
  <c r="O1349" i="4" s="1"/>
  <c r="P1349" i="4" s="1"/>
  <c r="O1351" i="4" a="1"/>
  <c r="O1351" i="4" s="1"/>
  <c r="P1351" i="4" s="1"/>
  <c r="O1353" i="4" a="1"/>
  <c r="O1353" i="4" s="1"/>
  <c r="P1353" i="4" s="1"/>
  <c r="O1355" i="4" a="1"/>
  <c r="O1355" i="4" s="1"/>
  <c r="P1355" i="4" s="1"/>
  <c r="O1357" i="4" a="1"/>
  <c r="O1357" i="4" s="1"/>
  <c r="P1357" i="4" s="1"/>
  <c r="O1359" i="4" a="1"/>
  <c r="O1359" i="4" s="1"/>
  <c r="P1359" i="4" s="1"/>
  <c r="O1361" i="4" a="1"/>
  <c r="O1361" i="4" s="1"/>
  <c r="P1361" i="4" s="1"/>
  <c r="O1363" i="4" a="1"/>
  <c r="O1363" i="4" s="1"/>
  <c r="P1363" i="4" s="1"/>
  <c r="O1365" i="4" a="1"/>
  <c r="O1365" i="4" s="1"/>
  <c r="P1365" i="4" s="1"/>
  <c r="O1367" i="4" a="1"/>
  <c r="O1367" i="4" s="1"/>
  <c r="P1367" i="4" s="1"/>
  <c r="O1369" i="4" a="1"/>
  <c r="O1369" i="4" s="1"/>
  <c r="P1369" i="4" s="1"/>
  <c r="O1371" i="4" a="1"/>
  <c r="O1371" i="4" s="1"/>
  <c r="P1371" i="4" s="1"/>
  <c r="O1373" i="4" a="1"/>
  <c r="O1373" i="4" s="1"/>
  <c r="P1373" i="4" s="1"/>
  <c r="O1375" i="4" a="1"/>
  <c r="O1375" i="4" s="1"/>
  <c r="P1375" i="4" s="1"/>
  <c r="O1377" i="4" a="1"/>
  <c r="O1377" i="4" s="1"/>
  <c r="P1377" i="4" s="1"/>
  <c r="O1379" i="4" a="1"/>
  <c r="O1379" i="4" s="1"/>
  <c r="P1379" i="4" s="1"/>
  <c r="O1381" i="4" a="1"/>
  <c r="O1381" i="4" s="1"/>
  <c r="P1381" i="4" s="1"/>
  <c r="O1383" i="4" a="1"/>
  <c r="O1383" i="4" s="1"/>
  <c r="P1383" i="4" s="1"/>
  <c r="O1385" i="4" a="1"/>
  <c r="O1385" i="4" s="1"/>
  <c r="P1385" i="4" s="1"/>
  <c r="O1200" i="4" a="1"/>
  <c r="O1200" i="4" s="1"/>
  <c r="P1200" i="4" s="1"/>
  <c r="O1204" i="4" a="1"/>
  <c r="O1204" i="4" s="1"/>
  <c r="P1204" i="4" s="1"/>
  <c r="O1208" i="4" a="1"/>
  <c r="O1208" i="4" s="1"/>
  <c r="P1208" i="4" s="1"/>
  <c r="O1212" i="4" a="1"/>
  <c r="O1212" i="4" s="1"/>
  <c r="P1212" i="4" s="1"/>
  <c r="O1216" i="4" a="1"/>
  <c r="O1216" i="4" s="1"/>
  <c r="P1216" i="4" s="1"/>
  <c r="O1220" i="4" a="1"/>
  <c r="O1220" i="4" s="1"/>
  <c r="P1220" i="4" s="1"/>
  <c r="O1224" i="4" a="1"/>
  <c r="O1224" i="4" s="1"/>
  <c r="P1224" i="4" s="1"/>
  <c r="O1228" i="4" a="1"/>
  <c r="O1228" i="4" s="1"/>
  <c r="P1228" i="4" s="1"/>
  <c r="O1232" i="4" a="1"/>
  <c r="O1232" i="4" s="1"/>
  <c r="P1232" i="4" s="1"/>
  <c r="O1236" i="4" a="1"/>
  <c r="O1236" i="4" s="1"/>
  <c r="P1236" i="4" s="1"/>
  <c r="O1238" i="4" a="1"/>
  <c r="O1238" i="4" s="1"/>
  <c r="P1238" i="4" s="1"/>
  <c r="O1240" i="4" a="1"/>
  <c r="O1240" i="4" s="1"/>
  <c r="P1240" i="4" s="1"/>
  <c r="O1242" i="4" a="1"/>
  <c r="O1242" i="4" s="1"/>
  <c r="P1242" i="4" s="1"/>
  <c r="O1244" i="4" a="1"/>
  <c r="O1244" i="4" s="1"/>
  <c r="P1244" i="4" s="1"/>
  <c r="O1246" i="4" a="1"/>
  <c r="O1246" i="4" s="1"/>
  <c r="P1246" i="4" s="1"/>
  <c r="O1248" i="4" a="1"/>
  <c r="O1248" i="4" s="1"/>
  <c r="P1248" i="4" s="1"/>
  <c r="O1250" i="4" a="1"/>
  <c r="O1250" i="4" s="1"/>
  <c r="P1250" i="4" s="1"/>
  <c r="O1252" i="4" a="1"/>
  <c r="O1252" i="4" s="1"/>
  <c r="P1252" i="4" s="1"/>
  <c r="O1254" i="4" a="1"/>
  <c r="O1254" i="4" s="1"/>
  <c r="P1254" i="4" s="1"/>
  <c r="O1256" i="4" a="1"/>
  <c r="O1256" i="4" s="1"/>
  <c r="P1256" i="4" s="1"/>
  <c r="O1258" i="4" a="1"/>
  <c r="O1258" i="4" s="1"/>
  <c r="P1258" i="4" s="1"/>
  <c r="O1260" i="4" a="1"/>
  <c r="O1260" i="4" s="1"/>
  <c r="P1260" i="4" s="1"/>
  <c r="O1262" i="4" a="1"/>
  <c r="O1262" i="4" s="1"/>
  <c r="P1262" i="4" s="1"/>
  <c r="O1264" i="4" a="1"/>
  <c r="O1264" i="4" s="1"/>
  <c r="P1264" i="4" s="1"/>
  <c r="O1266" i="4" a="1"/>
  <c r="O1266" i="4" s="1"/>
  <c r="P1266" i="4" s="1"/>
  <c r="O1268" i="4" a="1"/>
  <c r="O1268" i="4" s="1"/>
  <c r="P1268" i="4" s="1"/>
  <c r="O1270" i="4" a="1"/>
  <c r="O1270" i="4" s="1"/>
  <c r="P1270" i="4" s="1"/>
  <c r="O1272" i="4" a="1"/>
  <c r="O1272" i="4" s="1"/>
  <c r="P1272" i="4" s="1"/>
  <c r="O1274" i="4" a="1"/>
  <c r="O1274" i="4" s="1"/>
  <c r="P1274" i="4" s="1"/>
  <c r="O1276" i="4" a="1"/>
  <c r="O1276" i="4" s="1"/>
  <c r="P1276" i="4" s="1"/>
  <c r="O1278" i="4" a="1"/>
  <c r="O1278" i="4" s="1"/>
  <c r="P1278" i="4" s="1"/>
  <c r="O1280" i="4" a="1"/>
  <c r="O1280" i="4" s="1"/>
  <c r="P1280" i="4" s="1"/>
  <c r="O1282" i="4" a="1"/>
  <c r="O1282" i="4" s="1"/>
  <c r="P1282" i="4" s="1"/>
  <c r="O1284" i="4" a="1"/>
  <c r="O1284" i="4" s="1"/>
  <c r="P1284" i="4" s="1"/>
  <c r="O1286" i="4" a="1"/>
  <c r="O1286" i="4" s="1"/>
  <c r="P1286" i="4" s="1"/>
  <c r="O1288" i="4" a="1"/>
  <c r="O1288" i="4" s="1"/>
  <c r="P1288" i="4" s="1"/>
  <c r="O1290" i="4" a="1"/>
  <c r="O1290" i="4" s="1"/>
  <c r="P1290" i="4" s="1"/>
  <c r="O1292" i="4" a="1"/>
  <c r="O1292" i="4" s="1"/>
  <c r="P1292" i="4" s="1"/>
  <c r="O1294" i="4" a="1"/>
  <c r="O1294" i="4" s="1"/>
  <c r="P1294" i="4" s="1"/>
  <c r="O1296" i="4" a="1"/>
  <c r="O1296" i="4" s="1"/>
  <c r="P1296" i="4" s="1"/>
  <c r="O1298" i="4" a="1"/>
  <c r="O1298" i="4" s="1"/>
  <c r="P1298" i="4" s="1"/>
  <c r="O1300" i="4" a="1"/>
  <c r="O1300" i="4" s="1"/>
  <c r="P1300" i="4" s="1"/>
  <c r="O1302" i="4" a="1"/>
  <c r="O1302" i="4" s="1"/>
  <c r="P1302" i="4" s="1"/>
  <c r="O1304" i="4" a="1"/>
  <c r="O1304" i="4" s="1"/>
  <c r="P1304" i="4" s="1"/>
  <c r="O1306" i="4" a="1"/>
  <c r="O1306" i="4" s="1"/>
  <c r="P1306" i="4" s="1"/>
  <c r="O1308" i="4" a="1"/>
  <c r="O1308" i="4" s="1"/>
  <c r="P1308" i="4" s="1"/>
  <c r="O1310" i="4" a="1"/>
  <c r="O1310" i="4" s="1"/>
  <c r="P1310" i="4" s="1"/>
  <c r="O1312" i="4" a="1"/>
  <c r="O1312" i="4" s="1"/>
  <c r="P1312" i="4" s="1"/>
  <c r="O1314" i="4" a="1"/>
  <c r="O1314" i="4" s="1"/>
  <c r="P1314" i="4" s="1"/>
  <c r="O1316" i="4" a="1"/>
  <c r="O1316" i="4" s="1"/>
  <c r="P1316" i="4" s="1"/>
  <c r="O1318" i="4" a="1"/>
  <c r="O1318" i="4" s="1"/>
  <c r="P1318" i="4" s="1"/>
  <c r="O1320" i="4" a="1"/>
  <c r="O1320" i="4" s="1"/>
  <c r="P1320" i="4" s="1"/>
  <c r="O1322" i="4" a="1"/>
  <c r="O1322" i="4" s="1"/>
  <c r="P1322" i="4" s="1"/>
  <c r="O1324" i="4" a="1"/>
  <c r="O1324" i="4" s="1"/>
  <c r="P1324" i="4" s="1"/>
  <c r="O1326" i="4" a="1"/>
  <c r="O1326" i="4" s="1"/>
  <c r="P1326" i="4" s="1"/>
  <c r="O1328" i="4" a="1"/>
  <c r="O1328" i="4" s="1"/>
  <c r="P1328" i="4" s="1"/>
  <c r="O1330" i="4" a="1"/>
  <c r="O1330" i="4" s="1"/>
  <c r="P1330" i="4" s="1"/>
  <c r="O1332" i="4" a="1"/>
  <c r="O1332" i="4" s="1"/>
  <c r="P1332" i="4" s="1"/>
  <c r="O1334" i="4" a="1"/>
  <c r="O1334" i="4" s="1"/>
  <c r="P1334" i="4" s="1"/>
  <c r="O1336" i="4" a="1"/>
  <c r="O1336" i="4" s="1"/>
  <c r="P1336" i="4" s="1"/>
  <c r="O1338" i="4" a="1"/>
  <c r="O1338" i="4" s="1"/>
  <c r="P1338" i="4" s="1"/>
  <c r="O1340" i="4" a="1"/>
  <c r="O1340" i="4" s="1"/>
  <c r="P1340" i="4" s="1"/>
  <c r="O1342" i="4" a="1"/>
  <c r="O1342" i="4" s="1"/>
  <c r="P1342" i="4" s="1"/>
  <c r="O1344" i="4" a="1"/>
  <c r="O1344" i="4" s="1"/>
  <c r="P1344" i="4" s="1"/>
  <c r="O1346" i="4" a="1"/>
  <c r="O1346" i="4" s="1"/>
  <c r="P1346" i="4" s="1"/>
  <c r="O1348" i="4" a="1"/>
  <c r="O1348" i="4" s="1"/>
  <c r="P1348" i="4" s="1"/>
  <c r="O1350" i="4" a="1"/>
  <c r="O1350" i="4" s="1"/>
  <c r="P1350" i="4" s="1"/>
  <c r="O1352" i="4" a="1"/>
  <c r="O1352" i="4" s="1"/>
  <c r="P1352" i="4" s="1"/>
  <c r="O1354" i="4" a="1"/>
  <c r="O1354" i="4" s="1"/>
  <c r="P1354" i="4" s="1"/>
  <c r="O1356" i="4" a="1"/>
  <c r="O1356" i="4" s="1"/>
  <c r="P1356" i="4" s="1"/>
  <c r="O1358" i="4" a="1"/>
  <c r="O1358" i="4" s="1"/>
  <c r="P1358" i="4" s="1"/>
  <c r="O1360" i="4" a="1"/>
  <c r="O1360" i="4" s="1"/>
  <c r="P1360" i="4" s="1"/>
  <c r="O1362" i="4" a="1"/>
  <c r="O1362" i="4" s="1"/>
  <c r="P1362" i="4" s="1"/>
  <c r="O1364" i="4" a="1"/>
  <c r="O1364" i="4" s="1"/>
  <c r="P1364" i="4" s="1"/>
  <c r="O1366" i="4" a="1"/>
  <c r="O1366" i="4" s="1"/>
  <c r="P1366" i="4" s="1"/>
  <c r="O1368" i="4" a="1"/>
  <c r="O1368" i="4" s="1"/>
  <c r="P1368" i="4" s="1"/>
  <c r="O1370" i="4" a="1"/>
  <c r="O1370" i="4" s="1"/>
  <c r="P1370" i="4" s="1"/>
  <c r="O1372" i="4" a="1"/>
  <c r="O1372" i="4" s="1"/>
  <c r="P1372" i="4" s="1"/>
  <c r="O1374" i="4" a="1"/>
  <c r="O1374" i="4" s="1"/>
  <c r="P1374" i="4" s="1"/>
  <c r="O1376" i="4" a="1"/>
  <c r="O1376" i="4" s="1"/>
  <c r="P1376" i="4" s="1"/>
  <c r="O1378" i="4" a="1"/>
  <c r="O1378" i="4" s="1"/>
  <c r="P1378" i="4" s="1"/>
  <c r="O1380" i="4" a="1"/>
  <c r="O1380" i="4" s="1"/>
  <c r="P1380" i="4" s="1"/>
  <c r="O1382" i="4" a="1"/>
  <c r="O1382" i="4" s="1"/>
  <c r="P1382" i="4" s="1"/>
  <c r="O1384" i="4" a="1"/>
  <c r="O1384" i="4" s="1"/>
  <c r="P1384" i="4" s="1"/>
  <c r="O1386" i="4" a="1"/>
  <c r="O1386" i="4" s="1"/>
  <c r="P1386" i="4" s="1"/>
  <c r="O1388" i="4" a="1"/>
  <c r="O1388" i="4" s="1"/>
  <c r="P1388" i="4" s="1"/>
  <c r="O1390" i="4" a="1"/>
  <c r="O1390" i="4" s="1"/>
  <c r="P1390" i="4" s="1"/>
  <c r="O1392" i="4" a="1"/>
  <c r="O1392" i="4" s="1"/>
  <c r="P1392" i="4" s="1"/>
  <c r="O1394" i="4" a="1"/>
  <c r="O1394" i="4" s="1"/>
  <c r="P1394" i="4" s="1"/>
  <c r="O1396" i="4" a="1"/>
  <c r="O1396" i="4" s="1"/>
  <c r="P1396" i="4" s="1"/>
  <c r="O1398" i="4" a="1"/>
  <c r="O1398" i="4" s="1"/>
  <c r="P1398" i="4" s="1"/>
  <c r="O1400" i="4" a="1"/>
  <c r="O1400" i="4" s="1"/>
  <c r="P1400" i="4" s="1"/>
  <c r="O1402" i="4" a="1"/>
  <c r="O1402" i="4" s="1"/>
  <c r="P1402" i="4" s="1"/>
  <c r="O1404" i="4" a="1"/>
  <c r="O1404" i="4" s="1"/>
  <c r="P1404" i="4" s="1"/>
  <c r="O1406" i="4" a="1"/>
  <c r="O1406" i="4" s="1"/>
  <c r="P1406" i="4" s="1"/>
  <c r="O1408" i="4" a="1"/>
  <c r="O1408" i="4" s="1"/>
  <c r="P1408" i="4" s="1"/>
  <c r="O1410" i="4" a="1"/>
  <c r="O1410" i="4" s="1"/>
  <c r="P1410" i="4" s="1"/>
  <c r="O1412" i="4" a="1"/>
  <c r="O1412" i="4" s="1"/>
  <c r="P1412" i="4" s="1"/>
  <c r="O1414" i="4" a="1"/>
  <c r="O1414" i="4" s="1"/>
  <c r="P1414" i="4" s="1"/>
  <c r="O1416" i="4" a="1"/>
  <c r="O1416" i="4" s="1"/>
  <c r="P1416" i="4" s="1"/>
  <c r="O1418" i="4" a="1"/>
  <c r="O1418" i="4" s="1"/>
  <c r="P1418" i="4" s="1"/>
  <c r="O1420" i="4" a="1"/>
  <c r="O1420" i="4" s="1"/>
  <c r="P1420" i="4" s="1"/>
  <c r="O1422" i="4" a="1"/>
  <c r="O1422" i="4" s="1"/>
  <c r="P1422" i="4" s="1"/>
  <c r="O1424" i="4" a="1"/>
  <c r="O1424" i="4" s="1"/>
  <c r="P1424" i="4" s="1"/>
  <c r="O1426" i="4" a="1"/>
  <c r="O1426" i="4" s="1"/>
  <c r="P1426" i="4" s="1"/>
  <c r="O1428" i="4" a="1"/>
  <c r="O1428" i="4" s="1"/>
  <c r="P1428" i="4" s="1"/>
  <c r="O1430" i="4" a="1"/>
  <c r="O1430" i="4" s="1"/>
  <c r="P1430" i="4" s="1"/>
  <c r="O1432" i="4" a="1"/>
  <c r="O1432" i="4" s="1"/>
  <c r="P1432" i="4" s="1"/>
  <c r="O1434" i="4" a="1"/>
  <c r="O1434" i="4" s="1"/>
  <c r="P1434" i="4" s="1"/>
  <c r="O1436" i="4" a="1"/>
  <c r="O1436" i="4" s="1"/>
  <c r="P1436" i="4" s="1"/>
  <c r="O1438" i="4" a="1"/>
  <c r="O1438" i="4" s="1"/>
  <c r="P1438" i="4" s="1"/>
  <c r="O1440" i="4" a="1"/>
  <c r="O1440" i="4" s="1"/>
  <c r="P1440" i="4" s="1"/>
  <c r="O1442" i="4" a="1"/>
  <c r="O1442" i="4" s="1"/>
  <c r="P1442" i="4" s="1"/>
  <c r="O1444" i="4" a="1"/>
  <c r="O1444" i="4" s="1"/>
  <c r="P1444" i="4" s="1"/>
  <c r="O1446" i="4" a="1"/>
  <c r="O1446" i="4" s="1"/>
  <c r="P1446" i="4" s="1"/>
  <c r="O1448" i="4" a="1"/>
  <c r="O1448" i="4" s="1"/>
  <c r="P1448" i="4" s="1"/>
  <c r="O1450" i="4" a="1"/>
  <c r="O1450" i="4" s="1"/>
  <c r="P1450" i="4" s="1"/>
  <c r="O1452" i="4" a="1"/>
  <c r="O1452" i="4" s="1"/>
  <c r="P1452" i="4" s="1"/>
  <c r="O1454" i="4" a="1"/>
  <c r="O1454" i="4" s="1"/>
  <c r="P1454" i="4" s="1"/>
  <c r="O1456" i="4" a="1"/>
  <c r="O1456" i="4" s="1"/>
  <c r="P1456" i="4" s="1"/>
  <c r="O1458" i="4" a="1"/>
  <c r="O1458" i="4" s="1"/>
  <c r="P1458" i="4" s="1"/>
  <c r="O1460" i="4" a="1"/>
  <c r="O1460" i="4" s="1"/>
  <c r="P1460" i="4" s="1"/>
  <c r="O1462" i="4" a="1"/>
  <c r="O1462" i="4" s="1"/>
  <c r="P1462" i="4" s="1"/>
  <c r="O1464" i="4" a="1"/>
  <c r="O1464" i="4" s="1"/>
  <c r="P1464" i="4" s="1"/>
  <c r="O1466" i="4" a="1"/>
  <c r="O1466" i="4" s="1"/>
  <c r="P1466" i="4" s="1"/>
  <c r="O1468" i="4" a="1"/>
  <c r="O1468" i="4" s="1"/>
  <c r="P1468" i="4" s="1"/>
  <c r="O1470" i="4" a="1"/>
  <c r="O1470" i="4" s="1"/>
  <c r="P1470" i="4" s="1"/>
  <c r="O1472" i="4" a="1"/>
  <c r="O1472" i="4" s="1"/>
  <c r="P1472" i="4" s="1"/>
  <c r="O1474" i="4" a="1"/>
  <c r="O1474" i="4" s="1"/>
  <c r="P1474" i="4" s="1"/>
  <c r="O1476" i="4" a="1"/>
  <c r="O1476" i="4" s="1"/>
  <c r="P1476" i="4" s="1"/>
  <c r="O1478" i="4" a="1"/>
  <c r="O1478" i="4" s="1"/>
  <c r="P1478" i="4" s="1"/>
  <c r="O1480" i="4" a="1"/>
  <c r="O1480" i="4" s="1"/>
  <c r="P1480" i="4" s="1"/>
  <c r="O1482" i="4" a="1"/>
  <c r="O1482" i="4" s="1"/>
  <c r="P1482" i="4" s="1"/>
  <c r="O1484" i="4" a="1"/>
  <c r="O1484" i="4" s="1"/>
  <c r="P1484" i="4" s="1"/>
  <c r="O1486" i="4" a="1"/>
  <c r="O1486" i="4" s="1"/>
  <c r="P1486" i="4" s="1"/>
  <c r="O1488" i="4" a="1"/>
  <c r="O1488" i="4" s="1"/>
  <c r="P1488" i="4" s="1"/>
  <c r="O1490" i="4" a="1"/>
  <c r="O1490" i="4" s="1"/>
  <c r="P1490" i="4" s="1"/>
  <c r="O1492" i="4" a="1"/>
  <c r="O1492" i="4" s="1"/>
  <c r="P1492" i="4" s="1"/>
  <c r="O1494" i="4" a="1"/>
  <c r="O1494" i="4" s="1"/>
  <c r="P1494" i="4" s="1"/>
  <c r="O1496" i="4" a="1"/>
  <c r="O1496" i="4" s="1"/>
  <c r="P1496" i="4" s="1"/>
  <c r="O1498" i="4" a="1"/>
  <c r="O1498" i="4" s="1"/>
  <c r="P1498" i="4" s="1"/>
  <c r="O1500" i="4" a="1"/>
  <c r="O1500" i="4" s="1"/>
  <c r="P1500" i="4" s="1"/>
  <c r="O1502" i="4" a="1"/>
  <c r="O1502" i="4" s="1"/>
  <c r="P1502" i="4" s="1"/>
  <c r="O1504" i="4" a="1"/>
  <c r="O1504" i="4" s="1"/>
  <c r="P1504" i="4" s="1"/>
  <c r="O1506" i="4" a="1"/>
  <c r="O1506" i="4" s="1"/>
  <c r="P1506" i="4" s="1"/>
  <c r="O1508" i="4" a="1"/>
  <c r="O1508" i="4" s="1"/>
  <c r="P1508" i="4" s="1"/>
  <c r="O1510" i="4" a="1"/>
  <c r="O1510" i="4" s="1"/>
  <c r="P1510" i="4" s="1"/>
  <c r="O1512" i="4" a="1"/>
  <c r="O1512" i="4" s="1"/>
  <c r="P1512" i="4" s="1"/>
  <c r="O1514" i="4" a="1"/>
  <c r="O1514" i="4" s="1"/>
  <c r="P1514" i="4" s="1"/>
  <c r="O1516" i="4" a="1"/>
  <c r="O1516" i="4" s="1"/>
  <c r="P1516" i="4" s="1"/>
  <c r="O1518" i="4" a="1"/>
  <c r="O1518" i="4" s="1"/>
  <c r="P1518" i="4" s="1"/>
  <c r="O1520" i="4" a="1"/>
  <c r="O1520" i="4" s="1"/>
  <c r="P1520" i="4" s="1"/>
  <c r="O1522" i="4" a="1"/>
  <c r="O1522" i="4" s="1"/>
  <c r="P1522" i="4" s="1"/>
  <c r="O1524" i="4" a="1"/>
  <c r="O1524" i="4" s="1"/>
  <c r="P1524" i="4" s="1"/>
  <c r="O1526" i="4" a="1"/>
  <c r="O1526" i="4" s="1"/>
  <c r="P1526" i="4" s="1"/>
  <c r="O1528" i="4" a="1"/>
  <c r="O1528" i="4" s="1"/>
  <c r="P1528" i="4" s="1"/>
  <c r="O1530" i="4" a="1"/>
  <c r="O1530" i="4" s="1"/>
  <c r="P1530" i="4" s="1"/>
  <c r="O1532" i="4" a="1"/>
  <c r="O1532" i="4" s="1"/>
  <c r="P1532" i="4" s="1"/>
  <c r="O1534" i="4" a="1"/>
  <c r="O1534" i="4" s="1"/>
  <c r="P1534" i="4" s="1"/>
  <c r="O1536" i="4" a="1"/>
  <c r="O1536" i="4" s="1"/>
  <c r="P1536" i="4" s="1"/>
  <c r="O1538" i="4" a="1"/>
  <c r="O1538" i="4" s="1"/>
  <c r="P1538" i="4" s="1"/>
  <c r="O1540" i="4" a="1"/>
  <c r="O1540" i="4" s="1"/>
  <c r="P1540" i="4" s="1"/>
  <c r="O1542" i="4" a="1"/>
  <c r="O1542" i="4" s="1"/>
  <c r="P1542" i="4" s="1"/>
  <c r="O1544" i="4" a="1"/>
  <c r="O1544" i="4" s="1"/>
  <c r="P1544" i="4" s="1"/>
  <c r="O1546" i="4" a="1"/>
  <c r="O1546" i="4" s="1"/>
  <c r="P1546" i="4" s="1"/>
  <c r="O1548" i="4" a="1"/>
  <c r="O1548" i="4" s="1"/>
  <c r="P1548" i="4" s="1"/>
  <c r="O1550" i="4" a="1"/>
  <c r="O1550" i="4" s="1"/>
  <c r="P1550" i="4" s="1"/>
  <c r="O1552" i="4" a="1"/>
  <c r="O1552" i="4" s="1"/>
  <c r="P1552" i="4" s="1"/>
  <c r="O1554" i="4" a="1"/>
  <c r="O1554" i="4" s="1"/>
  <c r="P1554" i="4" s="1"/>
  <c r="O1556" i="4" a="1"/>
  <c r="O1556" i="4" s="1"/>
  <c r="P1556" i="4" s="1"/>
  <c r="O1558" i="4" a="1"/>
  <c r="O1558" i="4" s="1"/>
  <c r="P1558" i="4" s="1"/>
  <c r="O1560" i="4" a="1"/>
  <c r="O1560" i="4" s="1"/>
  <c r="P1560" i="4" s="1"/>
  <c r="O1387" i="4" a="1"/>
  <c r="O1387" i="4" s="1"/>
  <c r="P1387" i="4" s="1"/>
  <c r="O1389" i="4" a="1"/>
  <c r="O1389" i="4" s="1"/>
  <c r="P1389" i="4" s="1"/>
  <c r="O1391" i="4" a="1"/>
  <c r="O1391" i="4" s="1"/>
  <c r="P1391" i="4" s="1"/>
  <c r="O1393" i="4" a="1"/>
  <c r="O1393" i="4" s="1"/>
  <c r="P1393" i="4" s="1"/>
  <c r="O1395" i="4" a="1"/>
  <c r="O1395" i="4" s="1"/>
  <c r="P1395" i="4" s="1"/>
  <c r="O1397" i="4" a="1"/>
  <c r="O1397" i="4" s="1"/>
  <c r="P1397" i="4" s="1"/>
  <c r="O1399" i="4" a="1"/>
  <c r="O1399" i="4" s="1"/>
  <c r="P1399" i="4" s="1"/>
  <c r="O1401" i="4" a="1"/>
  <c r="O1401" i="4" s="1"/>
  <c r="P1401" i="4" s="1"/>
  <c r="O1403" i="4" a="1"/>
  <c r="O1403" i="4" s="1"/>
  <c r="P1403" i="4" s="1"/>
  <c r="O1405" i="4" a="1"/>
  <c r="O1405" i="4" s="1"/>
  <c r="P1405" i="4" s="1"/>
  <c r="O1407" i="4" a="1"/>
  <c r="O1407" i="4" s="1"/>
  <c r="P1407" i="4" s="1"/>
  <c r="O1409" i="4" a="1"/>
  <c r="O1409" i="4" s="1"/>
  <c r="P1409" i="4" s="1"/>
  <c r="O1411" i="4" a="1"/>
  <c r="O1411" i="4" s="1"/>
  <c r="P1411" i="4" s="1"/>
  <c r="O1413" i="4" a="1"/>
  <c r="O1413" i="4" s="1"/>
  <c r="P1413" i="4" s="1"/>
  <c r="O1415" i="4" a="1"/>
  <c r="O1415" i="4" s="1"/>
  <c r="P1415" i="4" s="1"/>
  <c r="O1417" i="4" a="1"/>
  <c r="O1417" i="4" s="1"/>
  <c r="P1417" i="4" s="1"/>
  <c r="O1419" i="4" a="1"/>
  <c r="O1419" i="4" s="1"/>
  <c r="P1419" i="4" s="1"/>
  <c r="O1421" i="4" a="1"/>
  <c r="O1421" i="4" s="1"/>
  <c r="P1421" i="4" s="1"/>
  <c r="O1423" i="4" a="1"/>
  <c r="O1423" i="4" s="1"/>
  <c r="P1423" i="4" s="1"/>
  <c r="O1425" i="4" a="1"/>
  <c r="O1425" i="4" s="1"/>
  <c r="P1425" i="4" s="1"/>
  <c r="O1427" i="4" a="1"/>
  <c r="O1427" i="4" s="1"/>
  <c r="P1427" i="4" s="1"/>
  <c r="O1429" i="4" a="1"/>
  <c r="O1429" i="4" s="1"/>
  <c r="P1429" i="4" s="1"/>
  <c r="O1431" i="4" a="1"/>
  <c r="O1431" i="4" s="1"/>
  <c r="P1431" i="4" s="1"/>
  <c r="O1433" i="4" a="1"/>
  <c r="O1433" i="4" s="1"/>
  <c r="P1433" i="4" s="1"/>
  <c r="O1435" i="4" a="1"/>
  <c r="O1435" i="4" s="1"/>
  <c r="P1435" i="4" s="1"/>
  <c r="O1437" i="4" a="1"/>
  <c r="O1437" i="4" s="1"/>
  <c r="P1437" i="4" s="1"/>
  <c r="O1439" i="4" a="1"/>
  <c r="O1439" i="4" s="1"/>
  <c r="P1439" i="4" s="1"/>
  <c r="O1441" i="4" a="1"/>
  <c r="O1441" i="4" s="1"/>
  <c r="P1441" i="4" s="1"/>
  <c r="O1443" i="4" a="1"/>
  <c r="O1443" i="4" s="1"/>
  <c r="P1443" i="4" s="1"/>
  <c r="O1445" i="4" a="1"/>
  <c r="O1445" i="4" s="1"/>
  <c r="P1445" i="4" s="1"/>
  <c r="O1447" i="4" a="1"/>
  <c r="O1447" i="4" s="1"/>
  <c r="P1447" i="4" s="1"/>
  <c r="O1449" i="4" a="1"/>
  <c r="O1449" i="4" s="1"/>
  <c r="P1449" i="4" s="1"/>
  <c r="O1451" i="4" a="1"/>
  <c r="O1451" i="4" s="1"/>
  <c r="P1451" i="4" s="1"/>
  <c r="O1453" i="4" a="1"/>
  <c r="O1453" i="4" s="1"/>
  <c r="P1453" i="4" s="1"/>
  <c r="O1455" i="4" a="1"/>
  <c r="O1455" i="4" s="1"/>
  <c r="P1455" i="4" s="1"/>
  <c r="O1457" i="4" a="1"/>
  <c r="O1457" i="4" s="1"/>
  <c r="P1457" i="4" s="1"/>
  <c r="O1459" i="4" a="1"/>
  <c r="O1459" i="4" s="1"/>
  <c r="P1459" i="4" s="1"/>
  <c r="O1461" i="4" a="1"/>
  <c r="O1461" i="4" s="1"/>
  <c r="P1461" i="4" s="1"/>
  <c r="O1463" i="4" a="1"/>
  <c r="O1463" i="4" s="1"/>
  <c r="P1463" i="4" s="1"/>
  <c r="O1465" i="4" a="1"/>
  <c r="O1465" i="4" s="1"/>
  <c r="P1465" i="4" s="1"/>
  <c r="O1467" i="4" a="1"/>
  <c r="O1467" i="4" s="1"/>
  <c r="P1467" i="4" s="1"/>
  <c r="O1469" i="4" a="1"/>
  <c r="O1469" i="4" s="1"/>
  <c r="P1469" i="4" s="1"/>
  <c r="O1471" i="4" a="1"/>
  <c r="O1471" i="4" s="1"/>
  <c r="P1471" i="4" s="1"/>
  <c r="O1473" i="4" a="1"/>
  <c r="O1473" i="4" s="1"/>
  <c r="P1473" i="4" s="1"/>
  <c r="O1475" i="4" a="1"/>
  <c r="O1475" i="4" s="1"/>
  <c r="P1475" i="4" s="1"/>
  <c r="O1477" i="4" a="1"/>
  <c r="O1477" i="4" s="1"/>
  <c r="P1477" i="4" s="1"/>
  <c r="O1479" i="4" a="1"/>
  <c r="O1479" i="4" s="1"/>
  <c r="P1479" i="4" s="1"/>
  <c r="O1481" i="4" a="1"/>
  <c r="O1481" i="4" s="1"/>
  <c r="P1481" i="4" s="1"/>
  <c r="O1483" i="4" a="1"/>
  <c r="O1483" i="4" s="1"/>
  <c r="P1483" i="4" s="1"/>
  <c r="O1485" i="4" a="1"/>
  <c r="O1485" i="4" s="1"/>
  <c r="P1485" i="4" s="1"/>
  <c r="O1487" i="4" a="1"/>
  <c r="O1487" i="4" s="1"/>
  <c r="P1487" i="4" s="1"/>
  <c r="O1489" i="4" a="1"/>
  <c r="O1489" i="4" s="1"/>
  <c r="P1489" i="4" s="1"/>
  <c r="O1491" i="4" a="1"/>
  <c r="O1491" i="4" s="1"/>
  <c r="P1491" i="4" s="1"/>
  <c r="O1493" i="4" a="1"/>
  <c r="O1493" i="4" s="1"/>
  <c r="P1493" i="4" s="1"/>
  <c r="O1495" i="4" a="1"/>
  <c r="O1495" i="4" s="1"/>
  <c r="P1495" i="4" s="1"/>
  <c r="O1497" i="4" a="1"/>
  <c r="O1497" i="4" s="1"/>
  <c r="P1497" i="4" s="1"/>
  <c r="O1499" i="4" a="1"/>
  <c r="O1499" i="4" s="1"/>
  <c r="P1499" i="4" s="1"/>
  <c r="O1501" i="4" a="1"/>
  <c r="O1501" i="4" s="1"/>
  <c r="P1501" i="4" s="1"/>
  <c r="O1503" i="4" a="1"/>
  <c r="O1503" i="4" s="1"/>
  <c r="P1503" i="4" s="1"/>
  <c r="O1505" i="4" a="1"/>
  <c r="O1505" i="4" s="1"/>
  <c r="P1505" i="4" s="1"/>
  <c r="O1507" i="4" a="1"/>
  <c r="O1507" i="4" s="1"/>
  <c r="P1507" i="4" s="1"/>
  <c r="O1509" i="4" a="1"/>
  <c r="O1509" i="4" s="1"/>
  <c r="P1509" i="4" s="1"/>
  <c r="O1511" i="4" a="1"/>
  <c r="O1511" i="4" s="1"/>
  <c r="P1511" i="4" s="1"/>
  <c r="O1513" i="4" a="1"/>
  <c r="O1513" i="4" s="1"/>
  <c r="P1513" i="4" s="1"/>
  <c r="O1515" i="4" a="1"/>
  <c r="O1515" i="4" s="1"/>
  <c r="P1515" i="4" s="1"/>
  <c r="O1517" i="4" a="1"/>
  <c r="O1517" i="4" s="1"/>
  <c r="P1517" i="4" s="1"/>
  <c r="O1519" i="4" a="1"/>
  <c r="O1519" i="4" s="1"/>
  <c r="P1519" i="4" s="1"/>
  <c r="O1521" i="4" a="1"/>
  <c r="O1521" i="4" s="1"/>
  <c r="P1521" i="4" s="1"/>
  <c r="O1523" i="4" a="1"/>
  <c r="O1523" i="4" s="1"/>
  <c r="P1523" i="4" s="1"/>
  <c r="O1525" i="4" a="1"/>
  <c r="O1525" i="4" s="1"/>
  <c r="P1525" i="4" s="1"/>
  <c r="O1527" i="4" a="1"/>
  <c r="O1527" i="4" s="1"/>
  <c r="P1527" i="4" s="1"/>
  <c r="O1529" i="4" a="1"/>
  <c r="O1529" i="4" s="1"/>
  <c r="P1529" i="4" s="1"/>
  <c r="O1531" i="4" a="1"/>
  <c r="O1531" i="4" s="1"/>
  <c r="P1531" i="4" s="1"/>
  <c r="O1533" i="4" a="1"/>
  <c r="O1533" i="4" s="1"/>
  <c r="P1533" i="4" s="1"/>
  <c r="O1535" i="4" a="1"/>
  <c r="O1535" i="4" s="1"/>
  <c r="P1535" i="4" s="1"/>
  <c r="O1537" i="4" a="1"/>
  <c r="O1537" i="4" s="1"/>
  <c r="P1537" i="4" s="1"/>
  <c r="O1539" i="4" a="1"/>
  <c r="O1539" i="4" s="1"/>
  <c r="P1539" i="4" s="1"/>
  <c r="O1541" i="4" a="1"/>
  <c r="O1541" i="4" s="1"/>
  <c r="P1541" i="4" s="1"/>
  <c r="O1543" i="4" a="1"/>
  <c r="O1543" i="4" s="1"/>
  <c r="P1543" i="4" s="1"/>
  <c r="O1545" i="4" a="1"/>
  <c r="O1545" i="4" s="1"/>
  <c r="P1545" i="4" s="1"/>
  <c r="O1547" i="4" a="1"/>
  <c r="O1547" i="4" s="1"/>
  <c r="P1547" i="4" s="1"/>
  <c r="O1549" i="4" a="1"/>
  <c r="O1549" i="4" s="1"/>
  <c r="P1549" i="4" s="1"/>
  <c r="O1551" i="4" a="1"/>
  <c r="O1551" i="4" s="1"/>
  <c r="P1551" i="4" s="1"/>
  <c r="O1553" i="4" a="1"/>
  <c r="O1553" i="4" s="1"/>
  <c r="P1553" i="4" s="1"/>
  <c r="O1555" i="4" a="1"/>
  <c r="O1555" i="4" s="1"/>
  <c r="P1555" i="4" s="1"/>
  <c r="O1557" i="4" a="1"/>
  <c r="O1557" i="4" s="1"/>
  <c r="P1557" i="4" s="1"/>
  <c r="O1561" i="4" a="1"/>
  <c r="O1561" i="4" s="1"/>
  <c r="P1561" i="4" s="1"/>
  <c r="M3" i="4" a="1"/>
  <c r="M3" i="4" s="1"/>
  <c r="N3" i="4" s="1"/>
  <c r="M5" i="4" a="1"/>
  <c r="M5" i="4" s="1"/>
  <c r="N5" i="4" s="1"/>
  <c r="M7" i="4" a="1"/>
  <c r="M7" i="4" s="1"/>
  <c r="N7" i="4" s="1"/>
  <c r="M9" i="4" a="1"/>
  <c r="M9" i="4" s="1"/>
  <c r="N9" i="4" s="1"/>
  <c r="M11" i="4" a="1"/>
  <c r="M11" i="4" s="1"/>
  <c r="N11" i="4" s="1"/>
  <c r="M13" i="4" a="1"/>
  <c r="M13" i="4" s="1"/>
  <c r="N13" i="4" s="1"/>
  <c r="M15" i="4" a="1"/>
  <c r="M15" i="4" s="1"/>
  <c r="N15" i="4" s="1"/>
  <c r="M17" i="4" a="1"/>
  <c r="M17" i="4" s="1"/>
  <c r="N17" i="4" s="1"/>
  <c r="M19" i="4" a="1"/>
  <c r="M19" i="4" s="1"/>
  <c r="N19" i="4" s="1"/>
  <c r="M21" i="4" a="1"/>
  <c r="M21" i="4" s="1"/>
  <c r="N21" i="4" s="1"/>
  <c r="M23" i="4" a="1"/>
  <c r="M23" i="4" s="1"/>
  <c r="N23" i="4" s="1"/>
  <c r="M25" i="4" a="1"/>
  <c r="M25" i="4" s="1"/>
  <c r="N25" i="4" s="1"/>
  <c r="M27" i="4" a="1"/>
  <c r="M27" i="4" s="1"/>
  <c r="N27" i="4" s="1"/>
  <c r="M29" i="4" a="1"/>
  <c r="M29" i="4" s="1"/>
  <c r="N29" i="4" s="1"/>
  <c r="M31" i="4" a="1"/>
  <c r="M31" i="4" s="1"/>
  <c r="N31" i="4" s="1"/>
  <c r="M33" i="4" a="1"/>
  <c r="M33" i="4" s="1"/>
  <c r="N33" i="4" s="1"/>
  <c r="M35" i="4" a="1"/>
  <c r="M35" i="4" s="1"/>
  <c r="N35" i="4" s="1"/>
  <c r="M37" i="4" a="1"/>
  <c r="M37" i="4" s="1"/>
  <c r="N37" i="4" s="1"/>
  <c r="M39" i="4" a="1"/>
  <c r="M39" i="4" s="1"/>
  <c r="N39" i="4" s="1"/>
  <c r="M41" i="4" a="1"/>
  <c r="M41" i="4" s="1"/>
  <c r="N41" i="4" s="1"/>
  <c r="M43" i="4" a="1"/>
  <c r="M43" i="4" s="1"/>
  <c r="N43" i="4" s="1"/>
  <c r="M45" i="4" a="1"/>
  <c r="M45" i="4" s="1"/>
  <c r="N45" i="4" s="1"/>
  <c r="M47" i="4" a="1"/>
  <c r="M47" i="4" s="1"/>
  <c r="N47" i="4" s="1"/>
  <c r="M49" i="4" a="1"/>
  <c r="M49" i="4" s="1"/>
  <c r="N49" i="4" s="1"/>
  <c r="M51" i="4" a="1"/>
  <c r="M51" i="4" s="1"/>
  <c r="N51" i="4" s="1"/>
  <c r="M53" i="4" a="1"/>
  <c r="M53" i="4" s="1"/>
  <c r="N53" i="4" s="1"/>
  <c r="M55" i="4" a="1"/>
  <c r="M55" i="4" s="1"/>
  <c r="N55" i="4" s="1"/>
  <c r="M57" i="4" a="1"/>
  <c r="M57" i="4" s="1"/>
  <c r="N57" i="4" s="1"/>
  <c r="M59" i="4" a="1"/>
  <c r="M59" i="4" s="1"/>
  <c r="N59" i="4" s="1"/>
  <c r="M61" i="4" a="1"/>
  <c r="M61" i="4" s="1"/>
  <c r="N61" i="4" s="1"/>
  <c r="M63" i="4" a="1"/>
  <c r="M63" i="4" s="1"/>
  <c r="N63" i="4" s="1"/>
  <c r="M65" i="4" a="1"/>
  <c r="M65" i="4" s="1"/>
  <c r="N65" i="4" s="1"/>
  <c r="M67" i="4" a="1"/>
  <c r="M67" i="4" s="1"/>
  <c r="N67" i="4" s="1"/>
  <c r="M69" i="4" a="1"/>
  <c r="M69" i="4" s="1"/>
  <c r="N69" i="4" s="1"/>
  <c r="M71" i="4" a="1"/>
  <c r="M71" i="4" s="1"/>
  <c r="N71" i="4" s="1"/>
  <c r="M73" i="4" a="1"/>
  <c r="M73" i="4" s="1"/>
  <c r="N73" i="4" s="1"/>
  <c r="M75" i="4" a="1"/>
  <c r="M75" i="4" s="1"/>
  <c r="N75" i="4" s="1"/>
  <c r="M77" i="4" a="1"/>
  <c r="M77" i="4" s="1"/>
  <c r="N77" i="4" s="1"/>
  <c r="M79" i="4" a="1"/>
  <c r="M79" i="4" s="1"/>
  <c r="N79" i="4" s="1"/>
  <c r="M81" i="4" a="1"/>
  <c r="M81" i="4" s="1"/>
  <c r="N81" i="4" s="1"/>
  <c r="M83" i="4" a="1"/>
  <c r="M83" i="4" s="1"/>
  <c r="N83" i="4" s="1"/>
  <c r="M85" i="4" a="1"/>
  <c r="M85" i="4" s="1"/>
  <c r="N85" i="4" s="1"/>
  <c r="M87" i="4" a="1"/>
  <c r="M87" i="4" s="1"/>
  <c r="N87" i="4" s="1"/>
  <c r="M89" i="4" a="1"/>
  <c r="M89" i="4" s="1"/>
  <c r="N89" i="4" s="1"/>
  <c r="M91" i="4" a="1"/>
  <c r="M91" i="4" s="1"/>
  <c r="N91" i="4" s="1"/>
  <c r="M93" i="4" a="1"/>
  <c r="M93" i="4" s="1"/>
  <c r="N93" i="4" s="1"/>
  <c r="M95" i="4" a="1"/>
  <c r="M95" i="4" s="1"/>
  <c r="N95" i="4" s="1"/>
  <c r="M97" i="4" a="1"/>
  <c r="M97" i="4" s="1"/>
  <c r="N97" i="4" s="1"/>
  <c r="M99" i="4" a="1"/>
  <c r="M99" i="4" s="1"/>
  <c r="N99" i="4" s="1"/>
  <c r="M101" i="4" a="1"/>
  <c r="M101" i="4" s="1"/>
  <c r="N101" i="4" s="1"/>
  <c r="M103" i="4" a="1"/>
  <c r="M103" i="4" s="1"/>
  <c r="N103" i="4" s="1"/>
  <c r="M105" i="4" a="1"/>
  <c r="M105" i="4" s="1"/>
  <c r="N105" i="4" s="1"/>
  <c r="M107" i="4" a="1"/>
  <c r="M107" i="4" s="1"/>
  <c r="N107" i="4" s="1"/>
  <c r="M109" i="4" a="1"/>
  <c r="M109" i="4" s="1"/>
  <c r="N109" i="4" s="1"/>
  <c r="M111" i="4" a="1"/>
  <c r="M111" i="4" s="1"/>
  <c r="N111" i="4" s="1"/>
  <c r="M113" i="4" a="1"/>
  <c r="M113" i="4" s="1"/>
  <c r="N113" i="4" s="1"/>
  <c r="M115" i="4" a="1"/>
  <c r="M115" i="4" s="1"/>
  <c r="N115" i="4" s="1"/>
  <c r="M117" i="4" a="1"/>
  <c r="M117" i="4" s="1"/>
  <c r="N117" i="4" s="1"/>
  <c r="M119" i="4" a="1"/>
  <c r="M119" i="4" s="1"/>
  <c r="N119" i="4" s="1"/>
  <c r="M121" i="4" a="1"/>
  <c r="M121" i="4" s="1"/>
  <c r="N121" i="4" s="1"/>
  <c r="M123" i="4" a="1"/>
  <c r="M123" i="4" s="1"/>
  <c r="N123" i="4" s="1"/>
  <c r="M125" i="4" a="1"/>
  <c r="M125" i="4" s="1"/>
  <c r="N125" i="4" s="1"/>
  <c r="M127" i="4" a="1"/>
  <c r="M127" i="4" s="1"/>
  <c r="N127" i="4" s="1"/>
  <c r="M129" i="4" a="1"/>
  <c r="M129" i="4" s="1"/>
  <c r="N129" i="4" s="1"/>
  <c r="M131" i="4" a="1"/>
  <c r="M131" i="4" s="1"/>
  <c r="N131" i="4" s="1"/>
  <c r="M133" i="4" a="1"/>
  <c r="M133" i="4" s="1"/>
  <c r="N133" i="4" s="1"/>
  <c r="M135" i="4" a="1"/>
  <c r="M135" i="4" s="1"/>
  <c r="N135" i="4" s="1"/>
  <c r="M137" i="4" a="1"/>
  <c r="M137" i="4" s="1"/>
  <c r="N137" i="4" s="1"/>
  <c r="M139" i="4" a="1"/>
  <c r="M139" i="4" s="1"/>
  <c r="N139" i="4" s="1"/>
  <c r="M141" i="4" a="1"/>
  <c r="M141" i="4" s="1"/>
  <c r="N141" i="4" s="1"/>
  <c r="M143" i="4" a="1"/>
  <c r="M143" i="4" s="1"/>
  <c r="N143" i="4" s="1"/>
  <c r="M145" i="4" a="1"/>
  <c r="M145" i="4" s="1"/>
  <c r="N145" i="4" s="1"/>
  <c r="M147" i="4" a="1"/>
  <c r="M147" i="4" s="1"/>
  <c r="N147" i="4" s="1"/>
  <c r="M149" i="4" a="1"/>
  <c r="M149" i="4" s="1"/>
  <c r="N149" i="4" s="1"/>
  <c r="M151" i="4" a="1"/>
  <c r="M151" i="4" s="1"/>
  <c r="N151" i="4" s="1"/>
  <c r="M153" i="4" a="1"/>
  <c r="M153" i="4" s="1"/>
  <c r="N153" i="4" s="1"/>
  <c r="M155" i="4" a="1"/>
  <c r="M155" i="4" s="1"/>
  <c r="N155" i="4" s="1"/>
  <c r="M157" i="4" a="1"/>
  <c r="M157" i="4" s="1"/>
  <c r="N157" i="4" s="1"/>
  <c r="M159" i="4" a="1"/>
  <c r="M159" i="4" s="1"/>
  <c r="N159" i="4" s="1"/>
  <c r="M161" i="4" a="1"/>
  <c r="M161" i="4" s="1"/>
  <c r="N161" i="4" s="1"/>
  <c r="M163" i="4" a="1"/>
  <c r="M163" i="4" s="1"/>
  <c r="N163" i="4" s="1"/>
  <c r="M165" i="4" a="1"/>
  <c r="M165" i="4" s="1"/>
  <c r="N165" i="4" s="1"/>
  <c r="M167" i="4" a="1"/>
  <c r="M167" i="4" s="1"/>
  <c r="N167" i="4" s="1"/>
  <c r="M169" i="4" a="1"/>
  <c r="M169" i="4" s="1"/>
  <c r="N169" i="4" s="1"/>
  <c r="M171" i="4" a="1"/>
  <c r="M171" i="4" s="1"/>
  <c r="N171" i="4" s="1"/>
  <c r="M173" i="4" a="1"/>
  <c r="M173" i="4" s="1"/>
  <c r="N173" i="4" s="1"/>
  <c r="M175" i="4" a="1"/>
  <c r="M175" i="4" s="1"/>
  <c r="N175" i="4" s="1"/>
  <c r="M177" i="4" a="1"/>
  <c r="M177" i="4" s="1"/>
  <c r="N177" i="4" s="1"/>
  <c r="M179" i="4" a="1"/>
  <c r="M179" i="4" s="1"/>
  <c r="N179" i="4" s="1"/>
  <c r="M181" i="4" a="1"/>
  <c r="M181" i="4" s="1"/>
  <c r="N181" i="4" s="1"/>
  <c r="M183" i="4" a="1"/>
  <c r="M183" i="4" s="1"/>
  <c r="N183" i="4" s="1"/>
  <c r="M185" i="4" a="1"/>
  <c r="M185" i="4" s="1"/>
  <c r="N185" i="4" s="1"/>
  <c r="M187" i="4" a="1"/>
  <c r="M187" i="4" s="1"/>
  <c r="N187" i="4" s="1"/>
  <c r="M189" i="4" a="1"/>
  <c r="M189" i="4" s="1"/>
  <c r="N189" i="4" s="1"/>
  <c r="M191" i="4" a="1"/>
  <c r="M191" i="4" s="1"/>
  <c r="N191" i="4" s="1"/>
  <c r="M193" i="4" a="1"/>
  <c r="M193" i="4" s="1"/>
  <c r="N193" i="4" s="1"/>
  <c r="M195" i="4" a="1"/>
  <c r="M195" i="4" s="1"/>
  <c r="N195" i="4" s="1"/>
  <c r="M197" i="4" a="1"/>
  <c r="M197" i="4" s="1"/>
  <c r="N197" i="4" s="1"/>
  <c r="M199" i="4" a="1"/>
  <c r="M199" i="4" s="1"/>
  <c r="N199" i="4" s="1"/>
  <c r="M201" i="4" a="1"/>
  <c r="M201" i="4" s="1"/>
  <c r="N201" i="4" s="1"/>
  <c r="M203" i="4" a="1"/>
  <c r="M203" i="4" s="1"/>
  <c r="N203" i="4" s="1"/>
  <c r="M205" i="4" a="1"/>
  <c r="M205" i="4" s="1"/>
  <c r="N205" i="4" s="1"/>
  <c r="M207" i="4" a="1"/>
  <c r="M207" i="4" s="1"/>
  <c r="N207" i="4" s="1"/>
  <c r="M209" i="4" a="1"/>
  <c r="M209" i="4" s="1"/>
  <c r="N209" i="4" s="1"/>
  <c r="M211" i="4" a="1"/>
  <c r="M211" i="4" s="1"/>
  <c r="N211" i="4" s="1"/>
  <c r="M213" i="4" a="1"/>
  <c r="M213" i="4" s="1"/>
  <c r="N213" i="4" s="1"/>
  <c r="M215" i="4" a="1"/>
  <c r="M215" i="4" s="1"/>
  <c r="N215" i="4" s="1"/>
  <c r="M217" i="4" a="1"/>
  <c r="M217" i="4" s="1"/>
  <c r="N217" i="4" s="1"/>
  <c r="M219" i="4" a="1"/>
  <c r="M219" i="4" s="1"/>
  <c r="N219" i="4" s="1"/>
  <c r="M221" i="4" a="1"/>
  <c r="M221" i="4" s="1"/>
  <c r="N221" i="4" s="1"/>
  <c r="M223" i="4" a="1"/>
  <c r="M223" i="4" s="1"/>
  <c r="N223" i="4" s="1"/>
  <c r="M225" i="4" a="1"/>
  <c r="M225" i="4" s="1"/>
  <c r="N225" i="4" s="1"/>
  <c r="M227" i="4" a="1"/>
  <c r="M227" i="4" s="1"/>
  <c r="N227" i="4" s="1"/>
  <c r="M229" i="4" a="1"/>
  <c r="M229" i="4" s="1"/>
  <c r="N229" i="4" s="1"/>
  <c r="M231" i="4" a="1"/>
  <c r="M231" i="4" s="1"/>
  <c r="N231" i="4" s="1"/>
  <c r="M233" i="4" a="1"/>
  <c r="M233" i="4" s="1"/>
  <c r="N233" i="4" s="1"/>
  <c r="M235" i="4" a="1"/>
  <c r="M235" i="4" s="1"/>
  <c r="N235" i="4" s="1"/>
  <c r="M237" i="4" a="1"/>
  <c r="M237" i="4" s="1"/>
  <c r="N237" i="4" s="1"/>
  <c r="M239" i="4" a="1"/>
  <c r="M239" i="4" s="1"/>
  <c r="N239" i="4" s="1"/>
  <c r="M241" i="4" a="1"/>
  <c r="M241" i="4" s="1"/>
  <c r="N241" i="4" s="1"/>
  <c r="M243" i="4" a="1"/>
  <c r="M243" i="4" s="1"/>
  <c r="N243" i="4" s="1"/>
  <c r="M245" i="4" a="1"/>
  <c r="M245" i="4" s="1"/>
  <c r="N245" i="4" s="1"/>
  <c r="M247" i="4" a="1"/>
  <c r="M247" i="4" s="1"/>
  <c r="N247" i="4" s="1"/>
  <c r="M249" i="4" a="1"/>
  <c r="M249" i="4" s="1"/>
  <c r="N249" i="4" s="1"/>
  <c r="M251" i="4" a="1"/>
  <c r="M251" i="4" s="1"/>
  <c r="N251" i="4" s="1"/>
  <c r="M253" i="4" a="1"/>
  <c r="M253" i="4" s="1"/>
  <c r="N253" i="4" s="1"/>
  <c r="M255" i="4" a="1"/>
  <c r="M255" i="4" s="1"/>
  <c r="N255" i="4" s="1"/>
  <c r="M257" i="4" a="1"/>
  <c r="M257" i="4" s="1"/>
  <c r="N257" i="4" s="1"/>
  <c r="M259" i="4" a="1"/>
  <c r="M259" i="4" s="1"/>
  <c r="N259" i="4" s="1"/>
  <c r="M261" i="4" a="1"/>
  <c r="M261" i="4" s="1"/>
  <c r="N261" i="4" s="1"/>
  <c r="M263" i="4" a="1"/>
  <c r="M263" i="4" s="1"/>
  <c r="N263" i="4" s="1"/>
  <c r="M265" i="4" a="1"/>
  <c r="M265" i="4" s="1"/>
  <c r="N265" i="4" s="1"/>
  <c r="M267" i="4" a="1"/>
  <c r="M267" i="4" s="1"/>
  <c r="N267" i="4" s="1"/>
  <c r="M269" i="4" a="1"/>
  <c r="M269" i="4" s="1"/>
  <c r="N269" i="4" s="1"/>
  <c r="M271" i="4" a="1"/>
  <c r="M271" i="4" s="1"/>
  <c r="N271" i="4" s="1"/>
  <c r="M273" i="4" a="1"/>
  <c r="M273" i="4" s="1"/>
  <c r="N273" i="4" s="1"/>
  <c r="M275" i="4" a="1"/>
  <c r="M275" i="4" s="1"/>
  <c r="N275" i="4" s="1"/>
  <c r="M277" i="4" a="1"/>
  <c r="M277" i="4" s="1"/>
  <c r="N277" i="4" s="1"/>
  <c r="M279" i="4" a="1"/>
  <c r="M279" i="4" s="1"/>
  <c r="N279" i="4" s="1"/>
  <c r="M281" i="4" a="1"/>
  <c r="M281" i="4" s="1"/>
  <c r="N281" i="4" s="1"/>
  <c r="M283" i="4" a="1"/>
  <c r="M283" i="4" s="1"/>
  <c r="N283" i="4" s="1"/>
  <c r="M285" i="4" a="1"/>
  <c r="M285" i="4" s="1"/>
  <c r="N285" i="4" s="1"/>
  <c r="M287" i="4" a="1"/>
  <c r="M287" i="4" s="1"/>
  <c r="N287" i="4" s="1"/>
  <c r="M289" i="4" a="1"/>
  <c r="M289" i="4" s="1"/>
  <c r="N289" i="4" s="1"/>
  <c r="M291" i="4" a="1"/>
  <c r="M291" i="4" s="1"/>
  <c r="N291" i="4" s="1"/>
  <c r="M293" i="4" a="1"/>
  <c r="M293" i="4" s="1"/>
  <c r="N293" i="4" s="1"/>
  <c r="M295" i="4" a="1"/>
  <c r="M295" i="4" s="1"/>
  <c r="N295" i="4" s="1"/>
  <c r="M297" i="4" a="1"/>
  <c r="M297" i="4" s="1"/>
  <c r="N297" i="4" s="1"/>
  <c r="M299" i="4" a="1"/>
  <c r="M299" i="4" s="1"/>
  <c r="N299" i="4" s="1"/>
  <c r="M301" i="4" a="1"/>
  <c r="M301" i="4" s="1"/>
  <c r="N301" i="4" s="1"/>
  <c r="M303" i="4" a="1"/>
  <c r="M303" i="4" s="1"/>
  <c r="N303" i="4" s="1"/>
  <c r="M305" i="4" a="1"/>
  <c r="M305" i="4" s="1"/>
  <c r="N305" i="4" s="1"/>
  <c r="M307" i="4" a="1"/>
  <c r="M307" i="4" s="1"/>
  <c r="N307" i="4" s="1"/>
  <c r="M309" i="4" a="1"/>
  <c r="M309" i="4" s="1"/>
  <c r="N309" i="4" s="1"/>
  <c r="M311" i="4" a="1"/>
  <c r="M311" i="4" s="1"/>
  <c r="N311" i="4" s="1"/>
  <c r="M313" i="4" a="1"/>
  <c r="M313" i="4" s="1"/>
  <c r="N313" i="4" s="1"/>
  <c r="M315" i="4" a="1"/>
  <c r="M315" i="4" s="1"/>
  <c r="N315" i="4" s="1"/>
  <c r="M317" i="4" a="1"/>
  <c r="M317" i="4" s="1"/>
  <c r="N317" i="4" s="1"/>
  <c r="M319" i="4" a="1"/>
  <c r="M319" i="4" s="1"/>
  <c r="N319" i="4" s="1"/>
  <c r="M321" i="4" a="1"/>
  <c r="M321" i="4" s="1"/>
  <c r="N321" i="4" s="1"/>
  <c r="M323" i="4" a="1"/>
  <c r="M323" i="4" s="1"/>
  <c r="N323" i="4" s="1"/>
  <c r="M325" i="4" a="1"/>
  <c r="M325" i="4" s="1"/>
  <c r="N325" i="4" s="1"/>
  <c r="M327" i="4" a="1"/>
  <c r="M327" i="4" s="1"/>
  <c r="N327" i="4" s="1"/>
  <c r="M329" i="4" a="1"/>
  <c r="M329" i="4" s="1"/>
  <c r="N329" i="4" s="1"/>
  <c r="M331" i="4" a="1"/>
  <c r="M331" i="4" s="1"/>
  <c r="N331" i="4" s="1"/>
  <c r="M333" i="4" a="1"/>
  <c r="M333" i="4" s="1"/>
  <c r="N333" i="4" s="1"/>
  <c r="M335" i="4" a="1"/>
  <c r="M335" i="4" s="1"/>
  <c r="N335" i="4" s="1"/>
  <c r="M337" i="4" a="1"/>
  <c r="M337" i="4" s="1"/>
  <c r="N337" i="4" s="1"/>
  <c r="O1559" i="4" a="1"/>
  <c r="O1559" i="4" s="1"/>
  <c r="P1559" i="4" s="1"/>
  <c r="O2" i="4" a="1"/>
  <c r="O2" i="4" s="1"/>
  <c r="P2" i="4" s="1"/>
  <c r="M4" i="4" a="1"/>
  <c r="M4" i="4" s="1"/>
  <c r="N4" i="4" s="1"/>
  <c r="M6" i="4" a="1"/>
  <c r="M6" i="4" s="1"/>
  <c r="N6" i="4" s="1"/>
  <c r="M8" i="4" a="1"/>
  <c r="M8" i="4" s="1"/>
  <c r="N8" i="4" s="1"/>
  <c r="M10" i="4" a="1"/>
  <c r="M10" i="4" s="1"/>
  <c r="N10" i="4" s="1"/>
  <c r="M12" i="4" a="1"/>
  <c r="M12" i="4" s="1"/>
  <c r="N12" i="4" s="1"/>
  <c r="M14" i="4" a="1"/>
  <c r="M14" i="4" s="1"/>
  <c r="N14" i="4" s="1"/>
  <c r="M16" i="4" a="1"/>
  <c r="M16" i="4" s="1"/>
  <c r="N16" i="4" s="1"/>
  <c r="M18" i="4" a="1"/>
  <c r="M18" i="4" s="1"/>
  <c r="N18" i="4" s="1"/>
  <c r="M20" i="4" a="1"/>
  <c r="M20" i="4" s="1"/>
  <c r="N20" i="4" s="1"/>
  <c r="M22" i="4" a="1"/>
  <c r="M22" i="4" s="1"/>
  <c r="N22" i="4" s="1"/>
  <c r="M24" i="4" a="1"/>
  <c r="M24" i="4" s="1"/>
  <c r="N24" i="4" s="1"/>
  <c r="M26" i="4" a="1"/>
  <c r="M26" i="4" s="1"/>
  <c r="N26" i="4" s="1"/>
  <c r="M28" i="4" a="1"/>
  <c r="M28" i="4" s="1"/>
  <c r="N28" i="4" s="1"/>
  <c r="M30" i="4" a="1"/>
  <c r="M30" i="4" s="1"/>
  <c r="N30" i="4" s="1"/>
  <c r="M32" i="4" a="1"/>
  <c r="M32" i="4" s="1"/>
  <c r="N32" i="4" s="1"/>
  <c r="M34" i="4" a="1"/>
  <c r="M34" i="4" s="1"/>
  <c r="N34" i="4" s="1"/>
  <c r="M36" i="4" a="1"/>
  <c r="M36" i="4" s="1"/>
  <c r="N36" i="4" s="1"/>
  <c r="M38" i="4" a="1"/>
  <c r="M38" i="4" s="1"/>
  <c r="N38" i="4" s="1"/>
  <c r="M40" i="4" a="1"/>
  <c r="M40" i="4" s="1"/>
  <c r="N40" i="4" s="1"/>
  <c r="M42" i="4" a="1"/>
  <c r="M42" i="4" s="1"/>
  <c r="N42" i="4" s="1"/>
  <c r="M44" i="4" a="1"/>
  <c r="M44" i="4" s="1"/>
  <c r="N44" i="4" s="1"/>
  <c r="M46" i="4" a="1"/>
  <c r="M46" i="4" s="1"/>
  <c r="N46" i="4" s="1"/>
  <c r="M48" i="4" a="1"/>
  <c r="M48" i="4" s="1"/>
  <c r="N48" i="4" s="1"/>
  <c r="M50" i="4" a="1"/>
  <c r="M50" i="4" s="1"/>
  <c r="N50" i="4" s="1"/>
  <c r="M52" i="4" a="1"/>
  <c r="M52" i="4" s="1"/>
  <c r="N52" i="4" s="1"/>
  <c r="M54" i="4" a="1"/>
  <c r="M54" i="4" s="1"/>
  <c r="N54" i="4" s="1"/>
  <c r="M56" i="4" a="1"/>
  <c r="M56" i="4" s="1"/>
  <c r="N56" i="4" s="1"/>
  <c r="M58" i="4" a="1"/>
  <c r="M58" i="4" s="1"/>
  <c r="N58" i="4" s="1"/>
  <c r="M60" i="4" a="1"/>
  <c r="M60" i="4" s="1"/>
  <c r="N60" i="4" s="1"/>
  <c r="M62" i="4" a="1"/>
  <c r="M62" i="4" s="1"/>
  <c r="N62" i="4" s="1"/>
  <c r="M64" i="4" a="1"/>
  <c r="M64" i="4" s="1"/>
  <c r="N64" i="4" s="1"/>
  <c r="M66" i="4" a="1"/>
  <c r="M66" i="4" s="1"/>
  <c r="N66" i="4" s="1"/>
  <c r="M68" i="4" a="1"/>
  <c r="M68" i="4" s="1"/>
  <c r="N68" i="4" s="1"/>
  <c r="M70" i="4" a="1"/>
  <c r="M70" i="4" s="1"/>
  <c r="N70" i="4" s="1"/>
  <c r="M72" i="4" a="1"/>
  <c r="M72" i="4" s="1"/>
  <c r="N72" i="4" s="1"/>
  <c r="M74" i="4" a="1"/>
  <c r="M74" i="4" s="1"/>
  <c r="N74" i="4" s="1"/>
  <c r="M76" i="4" a="1"/>
  <c r="M76" i="4" s="1"/>
  <c r="N76" i="4" s="1"/>
  <c r="M78" i="4" a="1"/>
  <c r="M78" i="4" s="1"/>
  <c r="N78" i="4" s="1"/>
  <c r="M80" i="4" a="1"/>
  <c r="M80" i="4" s="1"/>
  <c r="N80" i="4" s="1"/>
  <c r="M82" i="4" a="1"/>
  <c r="M82" i="4" s="1"/>
  <c r="N82" i="4" s="1"/>
  <c r="M84" i="4" a="1"/>
  <c r="M84" i="4" s="1"/>
  <c r="N84" i="4" s="1"/>
  <c r="M86" i="4" a="1"/>
  <c r="M86" i="4" s="1"/>
  <c r="N86" i="4" s="1"/>
  <c r="M88" i="4" a="1"/>
  <c r="M88" i="4" s="1"/>
  <c r="N88" i="4" s="1"/>
  <c r="M90" i="4" a="1"/>
  <c r="M90" i="4" s="1"/>
  <c r="N90" i="4" s="1"/>
  <c r="M92" i="4" a="1"/>
  <c r="M92" i="4" s="1"/>
  <c r="N92" i="4" s="1"/>
  <c r="M94" i="4" a="1"/>
  <c r="M94" i="4" s="1"/>
  <c r="N94" i="4" s="1"/>
  <c r="M96" i="4" a="1"/>
  <c r="M96" i="4" s="1"/>
  <c r="N96" i="4" s="1"/>
  <c r="M98" i="4" a="1"/>
  <c r="M98" i="4" s="1"/>
  <c r="N98" i="4" s="1"/>
  <c r="M100" i="4" a="1"/>
  <c r="M100" i="4" s="1"/>
  <c r="N100" i="4" s="1"/>
  <c r="M102" i="4" a="1"/>
  <c r="M102" i="4" s="1"/>
  <c r="N102" i="4" s="1"/>
  <c r="M104" i="4" a="1"/>
  <c r="M104" i="4" s="1"/>
  <c r="N104" i="4" s="1"/>
  <c r="M106" i="4" a="1"/>
  <c r="M106" i="4" s="1"/>
  <c r="N106" i="4" s="1"/>
  <c r="M108" i="4" a="1"/>
  <c r="M108" i="4" s="1"/>
  <c r="N108" i="4" s="1"/>
  <c r="M110" i="4" a="1"/>
  <c r="M110" i="4" s="1"/>
  <c r="N110" i="4" s="1"/>
  <c r="M112" i="4" a="1"/>
  <c r="M112" i="4" s="1"/>
  <c r="N112" i="4" s="1"/>
  <c r="M114" i="4" a="1"/>
  <c r="M114" i="4" s="1"/>
  <c r="N114" i="4" s="1"/>
  <c r="M116" i="4" a="1"/>
  <c r="M116" i="4" s="1"/>
  <c r="N116" i="4" s="1"/>
  <c r="M118" i="4" a="1"/>
  <c r="M118" i="4" s="1"/>
  <c r="N118" i="4" s="1"/>
  <c r="M120" i="4" a="1"/>
  <c r="M120" i="4" s="1"/>
  <c r="N120" i="4" s="1"/>
  <c r="M122" i="4" a="1"/>
  <c r="M122" i="4" s="1"/>
  <c r="N122" i="4" s="1"/>
  <c r="M124" i="4" a="1"/>
  <c r="M124" i="4" s="1"/>
  <c r="N124" i="4" s="1"/>
  <c r="M126" i="4" a="1"/>
  <c r="M126" i="4" s="1"/>
  <c r="N126" i="4" s="1"/>
  <c r="M128" i="4" a="1"/>
  <c r="M128" i="4" s="1"/>
  <c r="N128" i="4" s="1"/>
  <c r="M130" i="4" a="1"/>
  <c r="M130" i="4" s="1"/>
  <c r="N130" i="4" s="1"/>
  <c r="M132" i="4" a="1"/>
  <c r="M132" i="4" s="1"/>
  <c r="N132" i="4" s="1"/>
  <c r="M134" i="4" a="1"/>
  <c r="M134" i="4" s="1"/>
  <c r="N134" i="4" s="1"/>
  <c r="M136" i="4" a="1"/>
  <c r="M136" i="4" s="1"/>
  <c r="N136" i="4" s="1"/>
  <c r="M138" i="4" a="1"/>
  <c r="M138" i="4" s="1"/>
  <c r="N138" i="4" s="1"/>
  <c r="M140" i="4" a="1"/>
  <c r="M140" i="4" s="1"/>
  <c r="N140" i="4" s="1"/>
  <c r="M142" i="4" a="1"/>
  <c r="M142" i="4" s="1"/>
  <c r="N142" i="4" s="1"/>
  <c r="M144" i="4" a="1"/>
  <c r="M144" i="4" s="1"/>
  <c r="N144" i="4" s="1"/>
  <c r="M146" i="4" a="1"/>
  <c r="M146" i="4" s="1"/>
  <c r="N146" i="4" s="1"/>
  <c r="M148" i="4" a="1"/>
  <c r="M148" i="4" s="1"/>
  <c r="N148" i="4" s="1"/>
  <c r="M150" i="4" a="1"/>
  <c r="M150" i="4" s="1"/>
  <c r="N150" i="4" s="1"/>
  <c r="M152" i="4" a="1"/>
  <c r="M152" i="4" s="1"/>
  <c r="N152" i="4" s="1"/>
  <c r="M154" i="4" a="1"/>
  <c r="M154" i="4" s="1"/>
  <c r="N154" i="4" s="1"/>
  <c r="M156" i="4" a="1"/>
  <c r="M156" i="4" s="1"/>
  <c r="N156" i="4" s="1"/>
  <c r="M158" i="4" a="1"/>
  <c r="M158" i="4" s="1"/>
  <c r="N158" i="4" s="1"/>
  <c r="M160" i="4" a="1"/>
  <c r="M160" i="4" s="1"/>
  <c r="N160" i="4" s="1"/>
  <c r="M162" i="4" a="1"/>
  <c r="M162" i="4" s="1"/>
  <c r="N162" i="4" s="1"/>
  <c r="M164" i="4" a="1"/>
  <c r="M164" i="4" s="1"/>
  <c r="N164" i="4" s="1"/>
  <c r="M166" i="4" a="1"/>
  <c r="M166" i="4" s="1"/>
  <c r="N166" i="4" s="1"/>
  <c r="M168" i="4" a="1"/>
  <c r="M168" i="4" s="1"/>
  <c r="N168" i="4" s="1"/>
  <c r="M170" i="4" a="1"/>
  <c r="M170" i="4" s="1"/>
  <c r="N170" i="4" s="1"/>
  <c r="M172" i="4" a="1"/>
  <c r="M172" i="4" s="1"/>
  <c r="N172" i="4" s="1"/>
  <c r="M174" i="4" a="1"/>
  <c r="M174" i="4" s="1"/>
  <c r="N174" i="4" s="1"/>
  <c r="M176" i="4" a="1"/>
  <c r="M176" i="4" s="1"/>
  <c r="N176" i="4" s="1"/>
  <c r="M178" i="4" a="1"/>
  <c r="M178" i="4" s="1"/>
  <c r="N178" i="4" s="1"/>
  <c r="M180" i="4" a="1"/>
  <c r="M180" i="4" s="1"/>
  <c r="N180" i="4" s="1"/>
  <c r="M182" i="4" a="1"/>
  <c r="M182" i="4" s="1"/>
  <c r="N182" i="4" s="1"/>
  <c r="M184" i="4" a="1"/>
  <c r="M184" i="4" s="1"/>
  <c r="N184" i="4" s="1"/>
  <c r="M186" i="4" a="1"/>
  <c r="M186" i="4" s="1"/>
  <c r="N186" i="4" s="1"/>
  <c r="M188" i="4" a="1"/>
  <c r="M188" i="4" s="1"/>
  <c r="N188" i="4" s="1"/>
  <c r="M190" i="4" a="1"/>
  <c r="M190" i="4" s="1"/>
  <c r="N190" i="4" s="1"/>
  <c r="M192" i="4" a="1"/>
  <c r="M192" i="4" s="1"/>
  <c r="N192" i="4" s="1"/>
  <c r="M194" i="4" a="1"/>
  <c r="M194" i="4" s="1"/>
  <c r="N194" i="4" s="1"/>
  <c r="M196" i="4" a="1"/>
  <c r="M196" i="4" s="1"/>
  <c r="N196" i="4" s="1"/>
  <c r="M198" i="4" a="1"/>
  <c r="M198" i="4" s="1"/>
  <c r="N198" i="4" s="1"/>
  <c r="M200" i="4" a="1"/>
  <c r="M200" i="4" s="1"/>
  <c r="N200" i="4" s="1"/>
  <c r="M202" i="4" a="1"/>
  <c r="M202" i="4" s="1"/>
  <c r="N202" i="4" s="1"/>
  <c r="M204" i="4" a="1"/>
  <c r="M204" i="4" s="1"/>
  <c r="N204" i="4" s="1"/>
  <c r="M206" i="4" a="1"/>
  <c r="M206" i="4" s="1"/>
  <c r="N206" i="4" s="1"/>
  <c r="M208" i="4" a="1"/>
  <c r="M208" i="4" s="1"/>
  <c r="N208" i="4" s="1"/>
  <c r="M210" i="4" a="1"/>
  <c r="M210" i="4" s="1"/>
  <c r="N210" i="4" s="1"/>
  <c r="M212" i="4" a="1"/>
  <c r="M212" i="4" s="1"/>
  <c r="N212" i="4" s="1"/>
  <c r="M214" i="4" a="1"/>
  <c r="M214" i="4" s="1"/>
  <c r="N214" i="4" s="1"/>
  <c r="M216" i="4" a="1"/>
  <c r="M216" i="4" s="1"/>
  <c r="N216" i="4" s="1"/>
  <c r="M218" i="4" a="1"/>
  <c r="M218" i="4" s="1"/>
  <c r="N218" i="4" s="1"/>
  <c r="M220" i="4" a="1"/>
  <c r="M220" i="4" s="1"/>
  <c r="N220" i="4" s="1"/>
  <c r="M222" i="4" a="1"/>
  <c r="M222" i="4" s="1"/>
  <c r="N222" i="4" s="1"/>
  <c r="M224" i="4" a="1"/>
  <c r="M224" i="4" s="1"/>
  <c r="N224" i="4" s="1"/>
  <c r="M226" i="4" a="1"/>
  <c r="M226" i="4" s="1"/>
  <c r="N226" i="4" s="1"/>
  <c r="M228" i="4" a="1"/>
  <c r="M228" i="4" s="1"/>
  <c r="N228" i="4" s="1"/>
  <c r="M230" i="4" a="1"/>
  <c r="M230" i="4" s="1"/>
  <c r="N230" i="4" s="1"/>
  <c r="M232" i="4" a="1"/>
  <c r="M232" i="4" s="1"/>
  <c r="N232" i="4" s="1"/>
  <c r="M234" i="4" a="1"/>
  <c r="M234" i="4" s="1"/>
  <c r="N234" i="4" s="1"/>
  <c r="M236" i="4" a="1"/>
  <c r="M236" i="4" s="1"/>
  <c r="N236" i="4" s="1"/>
  <c r="M238" i="4" a="1"/>
  <c r="M238" i="4" s="1"/>
  <c r="N238" i="4" s="1"/>
  <c r="M240" i="4" a="1"/>
  <c r="M240" i="4" s="1"/>
  <c r="N240" i="4" s="1"/>
  <c r="M242" i="4" a="1"/>
  <c r="M242" i="4" s="1"/>
  <c r="N242" i="4" s="1"/>
  <c r="M244" i="4" a="1"/>
  <c r="M244" i="4" s="1"/>
  <c r="N244" i="4" s="1"/>
  <c r="M246" i="4" a="1"/>
  <c r="M246" i="4" s="1"/>
  <c r="N246" i="4" s="1"/>
  <c r="M248" i="4" a="1"/>
  <c r="M248" i="4" s="1"/>
  <c r="N248" i="4" s="1"/>
  <c r="M250" i="4" a="1"/>
  <c r="M250" i="4" s="1"/>
  <c r="N250" i="4" s="1"/>
  <c r="M252" i="4" a="1"/>
  <c r="M252" i="4" s="1"/>
  <c r="N252" i="4" s="1"/>
  <c r="M254" i="4" a="1"/>
  <c r="M254" i="4" s="1"/>
  <c r="N254" i="4" s="1"/>
  <c r="M256" i="4" a="1"/>
  <c r="M256" i="4" s="1"/>
  <c r="N256" i="4" s="1"/>
  <c r="M258" i="4" a="1"/>
  <c r="M258" i="4" s="1"/>
  <c r="N258" i="4" s="1"/>
  <c r="M260" i="4" a="1"/>
  <c r="M260" i="4" s="1"/>
  <c r="N260" i="4" s="1"/>
  <c r="M262" i="4" a="1"/>
  <c r="M262" i="4" s="1"/>
  <c r="N262" i="4" s="1"/>
  <c r="M264" i="4" a="1"/>
  <c r="M264" i="4" s="1"/>
  <c r="N264" i="4" s="1"/>
  <c r="M266" i="4" a="1"/>
  <c r="M266" i="4" s="1"/>
  <c r="N266" i="4" s="1"/>
  <c r="M268" i="4" a="1"/>
  <c r="M268" i="4" s="1"/>
  <c r="N268" i="4" s="1"/>
  <c r="M270" i="4" a="1"/>
  <c r="M270" i="4" s="1"/>
  <c r="N270" i="4" s="1"/>
  <c r="M272" i="4" a="1"/>
  <c r="M272" i="4" s="1"/>
  <c r="N272" i="4" s="1"/>
  <c r="M274" i="4" a="1"/>
  <c r="M274" i="4" s="1"/>
  <c r="N274" i="4" s="1"/>
  <c r="M276" i="4" a="1"/>
  <c r="M276" i="4" s="1"/>
  <c r="N276" i="4" s="1"/>
  <c r="M278" i="4" a="1"/>
  <c r="M278" i="4" s="1"/>
  <c r="N278" i="4" s="1"/>
  <c r="M280" i="4" a="1"/>
  <c r="M280" i="4" s="1"/>
  <c r="N280" i="4" s="1"/>
  <c r="M282" i="4" a="1"/>
  <c r="M282" i="4" s="1"/>
  <c r="N282" i="4" s="1"/>
  <c r="M284" i="4" a="1"/>
  <c r="M284" i="4" s="1"/>
  <c r="N284" i="4" s="1"/>
  <c r="M286" i="4" a="1"/>
  <c r="M286" i="4" s="1"/>
  <c r="N286" i="4" s="1"/>
  <c r="M288" i="4" a="1"/>
  <c r="M288" i="4" s="1"/>
  <c r="N288" i="4" s="1"/>
  <c r="M290" i="4" a="1"/>
  <c r="M290" i="4" s="1"/>
  <c r="N290" i="4" s="1"/>
  <c r="M292" i="4" a="1"/>
  <c r="M292" i="4" s="1"/>
  <c r="N292" i="4" s="1"/>
  <c r="M294" i="4" a="1"/>
  <c r="M294" i="4" s="1"/>
  <c r="N294" i="4" s="1"/>
  <c r="M296" i="4" a="1"/>
  <c r="M296" i="4" s="1"/>
  <c r="N296" i="4" s="1"/>
  <c r="M298" i="4" a="1"/>
  <c r="M298" i="4" s="1"/>
  <c r="N298" i="4" s="1"/>
  <c r="M300" i="4" a="1"/>
  <c r="M300" i="4" s="1"/>
  <c r="N300" i="4" s="1"/>
  <c r="M302" i="4" a="1"/>
  <c r="M302" i="4" s="1"/>
  <c r="N302" i="4" s="1"/>
  <c r="M304" i="4" a="1"/>
  <c r="M304" i="4" s="1"/>
  <c r="N304" i="4" s="1"/>
  <c r="M306" i="4" a="1"/>
  <c r="M306" i="4" s="1"/>
  <c r="N306" i="4" s="1"/>
  <c r="M308" i="4" a="1"/>
  <c r="M308" i="4" s="1"/>
  <c r="N308" i="4" s="1"/>
  <c r="M310" i="4" a="1"/>
  <c r="M310" i="4" s="1"/>
  <c r="N310" i="4" s="1"/>
  <c r="M312" i="4" a="1"/>
  <c r="M312" i="4" s="1"/>
  <c r="N312" i="4" s="1"/>
  <c r="M314" i="4" a="1"/>
  <c r="M314" i="4" s="1"/>
  <c r="N314" i="4" s="1"/>
  <c r="M316" i="4" a="1"/>
  <c r="M316" i="4" s="1"/>
  <c r="N316" i="4" s="1"/>
  <c r="M318" i="4" a="1"/>
  <c r="M318" i="4" s="1"/>
  <c r="N318" i="4" s="1"/>
  <c r="M320" i="4" a="1"/>
  <c r="M320" i="4" s="1"/>
  <c r="N320" i="4" s="1"/>
  <c r="M322" i="4" a="1"/>
  <c r="M322" i="4" s="1"/>
  <c r="N322" i="4" s="1"/>
  <c r="M324" i="4" a="1"/>
  <c r="M324" i="4" s="1"/>
  <c r="N324" i="4" s="1"/>
  <c r="M326" i="4" a="1"/>
  <c r="M326" i="4" s="1"/>
  <c r="N326" i="4" s="1"/>
  <c r="M328" i="4" a="1"/>
  <c r="M328" i="4" s="1"/>
  <c r="N328" i="4" s="1"/>
  <c r="M330" i="4" a="1"/>
  <c r="M330" i="4" s="1"/>
  <c r="N330" i="4" s="1"/>
  <c r="M332" i="4" a="1"/>
  <c r="M332" i="4" s="1"/>
  <c r="N332" i="4" s="1"/>
  <c r="M334" i="4" a="1"/>
  <c r="M334" i="4" s="1"/>
  <c r="N334" i="4" s="1"/>
  <c r="M336" i="4" a="1"/>
  <c r="M336" i="4" s="1"/>
  <c r="N336" i="4" s="1"/>
  <c r="M339" i="4" a="1"/>
  <c r="M339" i="4" s="1"/>
  <c r="N339" i="4" s="1"/>
  <c r="M341" i="4" a="1"/>
  <c r="M341" i="4" s="1"/>
  <c r="N341" i="4" s="1"/>
  <c r="M343" i="4" a="1"/>
  <c r="M343" i="4" s="1"/>
  <c r="N343" i="4" s="1"/>
  <c r="M345" i="4" a="1"/>
  <c r="M345" i="4" s="1"/>
  <c r="N345" i="4" s="1"/>
  <c r="M347" i="4" a="1"/>
  <c r="M347" i="4" s="1"/>
  <c r="N347" i="4" s="1"/>
  <c r="M349" i="4" a="1"/>
  <c r="M349" i="4" s="1"/>
  <c r="N349" i="4" s="1"/>
  <c r="M351" i="4" a="1"/>
  <c r="M351" i="4" s="1"/>
  <c r="N351" i="4" s="1"/>
  <c r="M353" i="4" a="1"/>
  <c r="M353" i="4" s="1"/>
  <c r="N353" i="4" s="1"/>
  <c r="M355" i="4" a="1"/>
  <c r="M355" i="4" s="1"/>
  <c r="N355" i="4" s="1"/>
  <c r="M357" i="4" a="1"/>
  <c r="M357" i="4" s="1"/>
  <c r="N357" i="4" s="1"/>
  <c r="M359" i="4" a="1"/>
  <c r="M359" i="4" s="1"/>
  <c r="N359" i="4" s="1"/>
  <c r="M361" i="4" a="1"/>
  <c r="M361" i="4" s="1"/>
  <c r="N361" i="4" s="1"/>
  <c r="M363" i="4" a="1"/>
  <c r="M363" i="4" s="1"/>
  <c r="N363" i="4" s="1"/>
  <c r="M365" i="4" a="1"/>
  <c r="M365" i="4" s="1"/>
  <c r="N365" i="4" s="1"/>
  <c r="M367" i="4" a="1"/>
  <c r="M367" i="4" s="1"/>
  <c r="N367" i="4" s="1"/>
  <c r="M369" i="4" a="1"/>
  <c r="M369" i="4" s="1"/>
  <c r="N369" i="4" s="1"/>
  <c r="M371" i="4" a="1"/>
  <c r="M371" i="4" s="1"/>
  <c r="N371" i="4" s="1"/>
  <c r="M373" i="4" a="1"/>
  <c r="M373" i="4" s="1"/>
  <c r="N373" i="4" s="1"/>
  <c r="M375" i="4" a="1"/>
  <c r="M375" i="4" s="1"/>
  <c r="N375" i="4" s="1"/>
  <c r="M377" i="4" a="1"/>
  <c r="M377" i="4" s="1"/>
  <c r="N377" i="4" s="1"/>
  <c r="M379" i="4" a="1"/>
  <c r="M379" i="4" s="1"/>
  <c r="N379" i="4" s="1"/>
  <c r="M381" i="4" a="1"/>
  <c r="M381" i="4" s="1"/>
  <c r="N381" i="4" s="1"/>
  <c r="M383" i="4" a="1"/>
  <c r="M383" i="4" s="1"/>
  <c r="N383" i="4" s="1"/>
  <c r="M385" i="4" a="1"/>
  <c r="M385" i="4" s="1"/>
  <c r="N385" i="4" s="1"/>
  <c r="M387" i="4" a="1"/>
  <c r="M387" i="4" s="1"/>
  <c r="N387" i="4" s="1"/>
  <c r="M389" i="4" a="1"/>
  <c r="M389" i="4" s="1"/>
  <c r="N389" i="4" s="1"/>
  <c r="M391" i="4" a="1"/>
  <c r="M391" i="4" s="1"/>
  <c r="N391" i="4" s="1"/>
  <c r="M393" i="4" a="1"/>
  <c r="M393" i="4" s="1"/>
  <c r="N393" i="4" s="1"/>
  <c r="M395" i="4" a="1"/>
  <c r="M395" i="4" s="1"/>
  <c r="N395" i="4" s="1"/>
  <c r="M397" i="4" a="1"/>
  <c r="M397" i="4" s="1"/>
  <c r="N397" i="4" s="1"/>
  <c r="M399" i="4" a="1"/>
  <c r="M399" i="4" s="1"/>
  <c r="N399" i="4" s="1"/>
  <c r="M401" i="4" a="1"/>
  <c r="M401" i="4" s="1"/>
  <c r="N401" i="4" s="1"/>
  <c r="M403" i="4" a="1"/>
  <c r="M403" i="4" s="1"/>
  <c r="N403" i="4" s="1"/>
  <c r="M405" i="4" a="1"/>
  <c r="M405" i="4" s="1"/>
  <c r="N405" i="4" s="1"/>
  <c r="M407" i="4" a="1"/>
  <c r="M407" i="4" s="1"/>
  <c r="N407" i="4" s="1"/>
  <c r="M409" i="4" a="1"/>
  <c r="M409" i="4" s="1"/>
  <c r="N409" i="4" s="1"/>
  <c r="M411" i="4" a="1"/>
  <c r="M411" i="4" s="1"/>
  <c r="N411" i="4" s="1"/>
  <c r="M413" i="4" a="1"/>
  <c r="M413" i="4" s="1"/>
  <c r="N413" i="4" s="1"/>
  <c r="M415" i="4" a="1"/>
  <c r="M415" i="4" s="1"/>
  <c r="N415" i="4" s="1"/>
  <c r="M417" i="4" a="1"/>
  <c r="M417" i="4" s="1"/>
  <c r="N417" i="4" s="1"/>
  <c r="M419" i="4" a="1"/>
  <c r="M419" i="4" s="1"/>
  <c r="N419" i="4" s="1"/>
  <c r="M421" i="4" a="1"/>
  <c r="M421" i="4" s="1"/>
  <c r="N421" i="4" s="1"/>
  <c r="M423" i="4" a="1"/>
  <c r="M423" i="4" s="1"/>
  <c r="N423" i="4" s="1"/>
  <c r="M425" i="4" a="1"/>
  <c r="M425" i="4" s="1"/>
  <c r="N425" i="4" s="1"/>
  <c r="M427" i="4" a="1"/>
  <c r="M427" i="4" s="1"/>
  <c r="N427" i="4" s="1"/>
  <c r="M429" i="4" a="1"/>
  <c r="M429" i="4" s="1"/>
  <c r="N429" i="4" s="1"/>
  <c r="M431" i="4" a="1"/>
  <c r="M431" i="4" s="1"/>
  <c r="N431" i="4" s="1"/>
  <c r="M433" i="4" a="1"/>
  <c r="M433" i="4" s="1"/>
  <c r="N433" i="4" s="1"/>
  <c r="M435" i="4" a="1"/>
  <c r="M435" i="4" s="1"/>
  <c r="N435" i="4" s="1"/>
  <c r="M437" i="4" a="1"/>
  <c r="M437" i="4" s="1"/>
  <c r="N437" i="4" s="1"/>
  <c r="M439" i="4" a="1"/>
  <c r="M439" i="4" s="1"/>
  <c r="N439" i="4" s="1"/>
  <c r="M441" i="4" a="1"/>
  <c r="M441" i="4" s="1"/>
  <c r="N441" i="4" s="1"/>
  <c r="M443" i="4" a="1"/>
  <c r="M443" i="4" s="1"/>
  <c r="N443" i="4" s="1"/>
  <c r="M445" i="4" a="1"/>
  <c r="M445" i="4" s="1"/>
  <c r="N445" i="4" s="1"/>
  <c r="M447" i="4" a="1"/>
  <c r="M447" i="4" s="1"/>
  <c r="N447" i="4" s="1"/>
  <c r="M449" i="4" a="1"/>
  <c r="M449" i="4" s="1"/>
  <c r="N449" i="4" s="1"/>
  <c r="M451" i="4" a="1"/>
  <c r="M451" i="4" s="1"/>
  <c r="N451" i="4" s="1"/>
  <c r="M453" i="4" a="1"/>
  <c r="M453" i="4" s="1"/>
  <c r="N453" i="4" s="1"/>
  <c r="M455" i="4" a="1"/>
  <c r="M455" i="4" s="1"/>
  <c r="N455" i="4" s="1"/>
  <c r="M457" i="4" a="1"/>
  <c r="M457" i="4" s="1"/>
  <c r="N457" i="4" s="1"/>
  <c r="M459" i="4" a="1"/>
  <c r="M459" i="4" s="1"/>
  <c r="N459" i="4" s="1"/>
  <c r="M461" i="4" a="1"/>
  <c r="M461" i="4" s="1"/>
  <c r="N461" i="4" s="1"/>
  <c r="M463" i="4" a="1"/>
  <c r="M463" i="4" s="1"/>
  <c r="N463" i="4" s="1"/>
  <c r="M465" i="4" a="1"/>
  <c r="M465" i="4" s="1"/>
  <c r="N465" i="4" s="1"/>
  <c r="M467" i="4" a="1"/>
  <c r="M467" i="4" s="1"/>
  <c r="N467" i="4" s="1"/>
  <c r="M469" i="4" a="1"/>
  <c r="M469" i="4" s="1"/>
  <c r="N469" i="4" s="1"/>
  <c r="M471" i="4" a="1"/>
  <c r="M471" i="4" s="1"/>
  <c r="N471" i="4" s="1"/>
  <c r="M473" i="4" a="1"/>
  <c r="M473" i="4" s="1"/>
  <c r="N473" i="4" s="1"/>
  <c r="M475" i="4" a="1"/>
  <c r="M475" i="4" s="1"/>
  <c r="N475" i="4" s="1"/>
  <c r="M477" i="4" a="1"/>
  <c r="M477" i="4" s="1"/>
  <c r="N477" i="4" s="1"/>
  <c r="M479" i="4" a="1"/>
  <c r="M479" i="4" s="1"/>
  <c r="N479" i="4" s="1"/>
  <c r="M481" i="4" a="1"/>
  <c r="M481" i="4" s="1"/>
  <c r="N481" i="4" s="1"/>
  <c r="M483" i="4" a="1"/>
  <c r="M483" i="4" s="1"/>
  <c r="N483" i="4" s="1"/>
  <c r="M485" i="4" a="1"/>
  <c r="M485" i="4" s="1"/>
  <c r="N485" i="4" s="1"/>
  <c r="M487" i="4" a="1"/>
  <c r="M487" i="4" s="1"/>
  <c r="N487" i="4" s="1"/>
  <c r="M489" i="4" a="1"/>
  <c r="M489" i="4" s="1"/>
  <c r="N489" i="4" s="1"/>
  <c r="M491" i="4" a="1"/>
  <c r="M491" i="4" s="1"/>
  <c r="N491" i="4" s="1"/>
  <c r="M493" i="4" a="1"/>
  <c r="M493" i="4" s="1"/>
  <c r="N493" i="4" s="1"/>
  <c r="M495" i="4" a="1"/>
  <c r="M495" i="4" s="1"/>
  <c r="N495" i="4" s="1"/>
  <c r="M497" i="4" a="1"/>
  <c r="M497" i="4" s="1"/>
  <c r="N497" i="4" s="1"/>
  <c r="M499" i="4" a="1"/>
  <c r="M499" i="4" s="1"/>
  <c r="N499" i="4" s="1"/>
  <c r="M501" i="4" a="1"/>
  <c r="M501" i="4" s="1"/>
  <c r="N501" i="4" s="1"/>
  <c r="M503" i="4" a="1"/>
  <c r="M503" i="4" s="1"/>
  <c r="N503" i="4" s="1"/>
  <c r="M505" i="4" a="1"/>
  <c r="M505" i="4" s="1"/>
  <c r="N505" i="4" s="1"/>
  <c r="M507" i="4" a="1"/>
  <c r="M507" i="4" s="1"/>
  <c r="N507" i="4" s="1"/>
  <c r="M509" i="4" a="1"/>
  <c r="M509" i="4" s="1"/>
  <c r="N509" i="4" s="1"/>
  <c r="M511" i="4" a="1"/>
  <c r="M511" i="4" s="1"/>
  <c r="N511" i="4" s="1"/>
  <c r="M513" i="4" a="1"/>
  <c r="M513" i="4" s="1"/>
  <c r="N513" i="4" s="1"/>
  <c r="M515" i="4" a="1"/>
  <c r="M515" i="4" s="1"/>
  <c r="N515" i="4" s="1"/>
  <c r="M517" i="4" a="1"/>
  <c r="M517" i="4" s="1"/>
  <c r="N517" i="4" s="1"/>
  <c r="M519" i="4" a="1"/>
  <c r="M519" i="4" s="1"/>
  <c r="N519" i="4" s="1"/>
  <c r="M521" i="4" a="1"/>
  <c r="M521" i="4" s="1"/>
  <c r="N521" i="4" s="1"/>
  <c r="M523" i="4" a="1"/>
  <c r="M523" i="4" s="1"/>
  <c r="N523" i="4" s="1"/>
  <c r="M525" i="4" a="1"/>
  <c r="M525" i="4" s="1"/>
  <c r="N525" i="4" s="1"/>
  <c r="M527" i="4" a="1"/>
  <c r="M527" i="4" s="1"/>
  <c r="N527" i="4" s="1"/>
  <c r="M529" i="4" a="1"/>
  <c r="M529" i="4" s="1"/>
  <c r="N529" i="4" s="1"/>
  <c r="M531" i="4" a="1"/>
  <c r="M531" i="4" s="1"/>
  <c r="N531" i="4" s="1"/>
  <c r="M533" i="4" a="1"/>
  <c r="M533" i="4" s="1"/>
  <c r="N533" i="4" s="1"/>
  <c r="M535" i="4" a="1"/>
  <c r="M535" i="4" s="1"/>
  <c r="N535" i="4" s="1"/>
  <c r="M537" i="4" a="1"/>
  <c r="M537" i="4" s="1"/>
  <c r="N537" i="4" s="1"/>
  <c r="M539" i="4" a="1"/>
  <c r="M539" i="4" s="1"/>
  <c r="N539" i="4" s="1"/>
  <c r="M541" i="4" a="1"/>
  <c r="M541" i="4" s="1"/>
  <c r="N541" i="4" s="1"/>
  <c r="M543" i="4" a="1"/>
  <c r="M543" i="4" s="1"/>
  <c r="N543" i="4" s="1"/>
  <c r="M545" i="4" a="1"/>
  <c r="M545" i="4" s="1"/>
  <c r="N545" i="4" s="1"/>
  <c r="M547" i="4" a="1"/>
  <c r="M547" i="4" s="1"/>
  <c r="N547" i="4" s="1"/>
  <c r="M549" i="4" a="1"/>
  <c r="M549" i="4" s="1"/>
  <c r="N549" i="4" s="1"/>
  <c r="M551" i="4" a="1"/>
  <c r="M551" i="4" s="1"/>
  <c r="N551" i="4" s="1"/>
  <c r="M553" i="4" a="1"/>
  <c r="M553" i="4" s="1"/>
  <c r="N553" i="4" s="1"/>
  <c r="M555" i="4" a="1"/>
  <c r="M555" i="4" s="1"/>
  <c r="N555" i="4" s="1"/>
  <c r="M557" i="4" a="1"/>
  <c r="M557" i="4" s="1"/>
  <c r="N557" i="4" s="1"/>
  <c r="M559" i="4" a="1"/>
  <c r="M559" i="4" s="1"/>
  <c r="N559" i="4" s="1"/>
  <c r="M561" i="4" a="1"/>
  <c r="M561" i="4" s="1"/>
  <c r="N561" i="4" s="1"/>
  <c r="M563" i="4" a="1"/>
  <c r="M563" i="4" s="1"/>
  <c r="N563" i="4" s="1"/>
  <c r="M565" i="4" a="1"/>
  <c r="M565" i="4" s="1"/>
  <c r="N565" i="4" s="1"/>
  <c r="M567" i="4" a="1"/>
  <c r="M567" i="4" s="1"/>
  <c r="N567" i="4" s="1"/>
  <c r="M569" i="4" a="1"/>
  <c r="M569" i="4" s="1"/>
  <c r="N569" i="4" s="1"/>
  <c r="M571" i="4" a="1"/>
  <c r="M571" i="4" s="1"/>
  <c r="N571" i="4" s="1"/>
  <c r="M573" i="4" a="1"/>
  <c r="M573" i="4" s="1"/>
  <c r="N573" i="4" s="1"/>
  <c r="M575" i="4" a="1"/>
  <c r="M575" i="4" s="1"/>
  <c r="N575" i="4" s="1"/>
  <c r="M577" i="4" a="1"/>
  <c r="M577" i="4" s="1"/>
  <c r="N577" i="4" s="1"/>
  <c r="M579" i="4" a="1"/>
  <c r="M579" i="4" s="1"/>
  <c r="N579" i="4" s="1"/>
  <c r="M581" i="4" a="1"/>
  <c r="M581" i="4" s="1"/>
  <c r="N581" i="4" s="1"/>
  <c r="M583" i="4" a="1"/>
  <c r="M583" i="4" s="1"/>
  <c r="N583" i="4" s="1"/>
  <c r="M585" i="4" a="1"/>
  <c r="M585" i="4" s="1"/>
  <c r="N585" i="4" s="1"/>
  <c r="M587" i="4" a="1"/>
  <c r="M587" i="4" s="1"/>
  <c r="N587" i="4" s="1"/>
  <c r="M589" i="4" a="1"/>
  <c r="M589" i="4" s="1"/>
  <c r="N589" i="4" s="1"/>
  <c r="M591" i="4" a="1"/>
  <c r="M591" i="4" s="1"/>
  <c r="N591" i="4" s="1"/>
  <c r="M593" i="4" a="1"/>
  <c r="M593" i="4" s="1"/>
  <c r="N593" i="4" s="1"/>
  <c r="M595" i="4" a="1"/>
  <c r="M595" i="4" s="1"/>
  <c r="N595" i="4" s="1"/>
  <c r="M597" i="4" a="1"/>
  <c r="M597" i="4" s="1"/>
  <c r="N597" i="4" s="1"/>
  <c r="M599" i="4" a="1"/>
  <c r="M599" i="4" s="1"/>
  <c r="N599" i="4" s="1"/>
  <c r="M601" i="4" a="1"/>
  <c r="M601" i="4" s="1"/>
  <c r="N601" i="4" s="1"/>
  <c r="M603" i="4" a="1"/>
  <c r="M603" i="4" s="1"/>
  <c r="N603" i="4" s="1"/>
  <c r="M605" i="4" a="1"/>
  <c r="M605" i="4" s="1"/>
  <c r="N605" i="4" s="1"/>
  <c r="M607" i="4" a="1"/>
  <c r="M607" i="4" s="1"/>
  <c r="N607" i="4" s="1"/>
  <c r="M609" i="4" a="1"/>
  <c r="M609" i="4" s="1"/>
  <c r="N609" i="4" s="1"/>
  <c r="M611" i="4" a="1"/>
  <c r="M611" i="4" s="1"/>
  <c r="N611" i="4" s="1"/>
  <c r="M613" i="4" a="1"/>
  <c r="M613" i="4" s="1"/>
  <c r="N613" i="4" s="1"/>
  <c r="M615" i="4" a="1"/>
  <c r="M615" i="4" s="1"/>
  <c r="N615" i="4" s="1"/>
  <c r="M617" i="4" a="1"/>
  <c r="M617" i="4" s="1"/>
  <c r="N617" i="4" s="1"/>
  <c r="M619" i="4" a="1"/>
  <c r="M619" i="4" s="1"/>
  <c r="N619" i="4" s="1"/>
  <c r="M621" i="4" a="1"/>
  <c r="M621" i="4" s="1"/>
  <c r="N621" i="4" s="1"/>
  <c r="M623" i="4" a="1"/>
  <c r="M623" i="4" s="1"/>
  <c r="N623" i="4" s="1"/>
  <c r="M625" i="4" a="1"/>
  <c r="M625" i="4" s="1"/>
  <c r="N625" i="4" s="1"/>
  <c r="M627" i="4" a="1"/>
  <c r="M627" i="4" s="1"/>
  <c r="N627" i="4" s="1"/>
  <c r="M629" i="4" a="1"/>
  <c r="M629" i="4" s="1"/>
  <c r="N629" i="4" s="1"/>
  <c r="M631" i="4" a="1"/>
  <c r="M631" i="4" s="1"/>
  <c r="N631" i="4" s="1"/>
  <c r="M633" i="4" a="1"/>
  <c r="M633" i="4" s="1"/>
  <c r="N633" i="4" s="1"/>
  <c r="M635" i="4" a="1"/>
  <c r="M635" i="4" s="1"/>
  <c r="N635" i="4" s="1"/>
  <c r="M637" i="4" a="1"/>
  <c r="M637" i="4" s="1"/>
  <c r="N637" i="4" s="1"/>
  <c r="M639" i="4" a="1"/>
  <c r="M639" i="4" s="1"/>
  <c r="N639" i="4" s="1"/>
  <c r="M641" i="4" a="1"/>
  <c r="M641" i="4" s="1"/>
  <c r="N641" i="4" s="1"/>
  <c r="M643" i="4" a="1"/>
  <c r="M643" i="4" s="1"/>
  <c r="N643" i="4" s="1"/>
  <c r="M645" i="4" a="1"/>
  <c r="M645" i="4" s="1"/>
  <c r="N645" i="4" s="1"/>
  <c r="M647" i="4" a="1"/>
  <c r="M647" i="4" s="1"/>
  <c r="N647" i="4" s="1"/>
  <c r="M649" i="4" a="1"/>
  <c r="M649" i="4" s="1"/>
  <c r="N649" i="4" s="1"/>
  <c r="M651" i="4" a="1"/>
  <c r="M651" i="4" s="1"/>
  <c r="N651" i="4" s="1"/>
  <c r="M653" i="4" a="1"/>
  <c r="M653" i="4" s="1"/>
  <c r="N653" i="4" s="1"/>
  <c r="M655" i="4" a="1"/>
  <c r="M655" i="4" s="1"/>
  <c r="N655" i="4" s="1"/>
  <c r="M657" i="4" a="1"/>
  <c r="M657" i="4" s="1"/>
  <c r="N657" i="4" s="1"/>
  <c r="M659" i="4" a="1"/>
  <c r="M659" i="4" s="1"/>
  <c r="N659" i="4" s="1"/>
  <c r="M661" i="4" a="1"/>
  <c r="M661" i="4" s="1"/>
  <c r="N661" i="4" s="1"/>
  <c r="M663" i="4" a="1"/>
  <c r="M663" i="4" s="1"/>
  <c r="N663" i="4" s="1"/>
  <c r="M665" i="4" a="1"/>
  <c r="M665" i="4" s="1"/>
  <c r="N665" i="4" s="1"/>
  <c r="M667" i="4" a="1"/>
  <c r="M667" i="4" s="1"/>
  <c r="N667" i="4" s="1"/>
  <c r="M669" i="4" a="1"/>
  <c r="M669" i="4" s="1"/>
  <c r="N669" i="4" s="1"/>
  <c r="M671" i="4" a="1"/>
  <c r="M671" i="4" s="1"/>
  <c r="N671" i="4" s="1"/>
  <c r="M673" i="4" a="1"/>
  <c r="M673" i="4" s="1"/>
  <c r="N673" i="4" s="1"/>
  <c r="M675" i="4" a="1"/>
  <c r="M675" i="4" s="1"/>
  <c r="N675" i="4" s="1"/>
  <c r="M677" i="4" a="1"/>
  <c r="M677" i="4" s="1"/>
  <c r="N677" i="4" s="1"/>
  <c r="M679" i="4" a="1"/>
  <c r="M679" i="4" s="1"/>
  <c r="N679" i="4" s="1"/>
  <c r="M681" i="4" a="1"/>
  <c r="M681" i="4" s="1"/>
  <c r="N681" i="4" s="1"/>
  <c r="M683" i="4" a="1"/>
  <c r="M683" i="4" s="1"/>
  <c r="N683" i="4" s="1"/>
  <c r="M685" i="4" a="1"/>
  <c r="M685" i="4" s="1"/>
  <c r="N685" i="4" s="1"/>
  <c r="M687" i="4" a="1"/>
  <c r="M687" i="4" s="1"/>
  <c r="N687" i="4" s="1"/>
  <c r="M689" i="4" a="1"/>
  <c r="M689" i="4" s="1"/>
  <c r="N689" i="4" s="1"/>
  <c r="M691" i="4" a="1"/>
  <c r="M691" i="4" s="1"/>
  <c r="N691" i="4" s="1"/>
  <c r="M693" i="4" a="1"/>
  <c r="M693" i="4" s="1"/>
  <c r="N693" i="4" s="1"/>
  <c r="M695" i="4" a="1"/>
  <c r="M695" i="4" s="1"/>
  <c r="N695" i="4" s="1"/>
  <c r="M697" i="4" a="1"/>
  <c r="M697" i="4" s="1"/>
  <c r="N697" i="4" s="1"/>
  <c r="M699" i="4" a="1"/>
  <c r="M699" i="4" s="1"/>
  <c r="N699" i="4" s="1"/>
  <c r="M338" i="4" a="1"/>
  <c r="M338" i="4" s="1"/>
  <c r="N338" i="4" s="1"/>
  <c r="M340" i="4" a="1"/>
  <c r="M340" i="4" s="1"/>
  <c r="N340" i="4" s="1"/>
  <c r="M342" i="4" a="1"/>
  <c r="M342" i="4" s="1"/>
  <c r="N342" i="4" s="1"/>
  <c r="M344" i="4" a="1"/>
  <c r="M344" i="4" s="1"/>
  <c r="N344" i="4" s="1"/>
  <c r="M346" i="4" a="1"/>
  <c r="M346" i="4" s="1"/>
  <c r="N346" i="4" s="1"/>
  <c r="M348" i="4" a="1"/>
  <c r="M348" i="4" s="1"/>
  <c r="N348" i="4" s="1"/>
  <c r="M350" i="4" a="1"/>
  <c r="M350" i="4" s="1"/>
  <c r="N350" i="4" s="1"/>
  <c r="M352" i="4" a="1"/>
  <c r="M352" i="4" s="1"/>
  <c r="N352" i="4" s="1"/>
  <c r="M354" i="4" a="1"/>
  <c r="M354" i="4" s="1"/>
  <c r="N354" i="4" s="1"/>
  <c r="M356" i="4" a="1"/>
  <c r="M356" i="4" s="1"/>
  <c r="N356" i="4" s="1"/>
  <c r="M358" i="4" a="1"/>
  <c r="M358" i="4" s="1"/>
  <c r="N358" i="4" s="1"/>
  <c r="M360" i="4" a="1"/>
  <c r="M360" i="4" s="1"/>
  <c r="N360" i="4" s="1"/>
  <c r="M362" i="4" a="1"/>
  <c r="M362" i="4" s="1"/>
  <c r="N362" i="4" s="1"/>
  <c r="M364" i="4" a="1"/>
  <c r="M364" i="4" s="1"/>
  <c r="N364" i="4" s="1"/>
  <c r="M366" i="4" a="1"/>
  <c r="M366" i="4" s="1"/>
  <c r="N366" i="4" s="1"/>
  <c r="M368" i="4" a="1"/>
  <c r="M368" i="4" s="1"/>
  <c r="N368" i="4" s="1"/>
  <c r="M370" i="4" a="1"/>
  <c r="M370" i="4" s="1"/>
  <c r="N370" i="4" s="1"/>
  <c r="M372" i="4" a="1"/>
  <c r="M372" i="4" s="1"/>
  <c r="N372" i="4" s="1"/>
  <c r="M374" i="4" a="1"/>
  <c r="M374" i="4" s="1"/>
  <c r="N374" i="4" s="1"/>
  <c r="M376" i="4" a="1"/>
  <c r="M376" i="4" s="1"/>
  <c r="N376" i="4" s="1"/>
  <c r="M378" i="4" a="1"/>
  <c r="M378" i="4" s="1"/>
  <c r="N378" i="4" s="1"/>
  <c r="M380" i="4" a="1"/>
  <c r="M380" i="4" s="1"/>
  <c r="N380" i="4" s="1"/>
  <c r="M382" i="4" a="1"/>
  <c r="M382" i="4" s="1"/>
  <c r="N382" i="4" s="1"/>
  <c r="M384" i="4" a="1"/>
  <c r="M384" i="4" s="1"/>
  <c r="N384" i="4" s="1"/>
  <c r="M386" i="4" a="1"/>
  <c r="M386" i="4" s="1"/>
  <c r="N386" i="4" s="1"/>
  <c r="M388" i="4" a="1"/>
  <c r="M388" i="4" s="1"/>
  <c r="N388" i="4" s="1"/>
  <c r="M390" i="4" a="1"/>
  <c r="M390" i="4" s="1"/>
  <c r="N390" i="4" s="1"/>
  <c r="M392" i="4" a="1"/>
  <c r="M392" i="4" s="1"/>
  <c r="N392" i="4" s="1"/>
  <c r="M394" i="4" a="1"/>
  <c r="M394" i="4" s="1"/>
  <c r="N394" i="4" s="1"/>
  <c r="M396" i="4" a="1"/>
  <c r="M396" i="4" s="1"/>
  <c r="N396" i="4" s="1"/>
  <c r="M398" i="4" a="1"/>
  <c r="M398" i="4" s="1"/>
  <c r="N398" i="4" s="1"/>
  <c r="M400" i="4" a="1"/>
  <c r="M400" i="4" s="1"/>
  <c r="N400" i="4" s="1"/>
  <c r="M402" i="4" a="1"/>
  <c r="M402" i="4" s="1"/>
  <c r="N402" i="4" s="1"/>
  <c r="M404" i="4" a="1"/>
  <c r="M404" i="4" s="1"/>
  <c r="N404" i="4" s="1"/>
  <c r="M406" i="4" a="1"/>
  <c r="M406" i="4" s="1"/>
  <c r="N406" i="4" s="1"/>
  <c r="M408" i="4" a="1"/>
  <c r="M408" i="4" s="1"/>
  <c r="N408" i="4" s="1"/>
  <c r="M410" i="4" a="1"/>
  <c r="M410" i="4" s="1"/>
  <c r="N410" i="4" s="1"/>
  <c r="M412" i="4" a="1"/>
  <c r="M412" i="4" s="1"/>
  <c r="N412" i="4" s="1"/>
  <c r="M414" i="4" a="1"/>
  <c r="M414" i="4" s="1"/>
  <c r="N414" i="4" s="1"/>
  <c r="M416" i="4" a="1"/>
  <c r="M416" i="4" s="1"/>
  <c r="N416" i="4" s="1"/>
  <c r="M418" i="4" a="1"/>
  <c r="M418" i="4" s="1"/>
  <c r="N418" i="4" s="1"/>
  <c r="M420" i="4" a="1"/>
  <c r="M420" i="4" s="1"/>
  <c r="N420" i="4" s="1"/>
  <c r="M422" i="4" a="1"/>
  <c r="M422" i="4" s="1"/>
  <c r="N422" i="4" s="1"/>
  <c r="M424" i="4" a="1"/>
  <c r="M424" i="4" s="1"/>
  <c r="N424" i="4" s="1"/>
  <c r="M426" i="4" a="1"/>
  <c r="M426" i="4" s="1"/>
  <c r="N426" i="4" s="1"/>
  <c r="M428" i="4" a="1"/>
  <c r="M428" i="4" s="1"/>
  <c r="N428" i="4" s="1"/>
  <c r="M430" i="4" a="1"/>
  <c r="M430" i="4" s="1"/>
  <c r="N430" i="4" s="1"/>
  <c r="M432" i="4" a="1"/>
  <c r="M432" i="4" s="1"/>
  <c r="N432" i="4" s="1"/>
  <c r="M434" i="4" a="1"/>
  <c r="M434" i="4" s="1"/>
  <c r="N434" i="4" s="1"/>
  <c r="M436" i="4" a="1"/>
  <c r="M436" i="4" s="1"/>
  <c r="N436" i="4" s="1"/>
  <c r="M438" i="4" a="1"/>
  <c r="M438" i="4" s="1"/>
  <c r="N438" i="4" s="1"/>
  <c r="M440" i="4" a="1"/>
  <c r="M440" i="4" s="1"/>
  <c r="N440" i="4" s="1"/>
  <c r="M442" i="4" a="1"/>
  <c r="M442" i="4" s="1"/>
  <c r="N442" i="4" s="1"/>
  <c r="M444" i="4" a="1"/>
  <c r="M444" i="4" s="1"/>
  <c r="N444" i="4" s="1"/>
  <c r="M446" i="4" a="1"/>
  <c r="M446" i="4" s="1"/>
  <c r="N446" i="4" s="1"/>
  <c r="M448" i="4" a="1"/>
  <c r="M448" i="4" s="1"/>
  <c r="N448" i="4" s="1"/>
  <c r="M450" i="4" a="1"/>
  <c r="M450" i="4" s="1"/>
  <c r="N450" i="4" s="1"/>
  <c r="M452" i="4" a="1"/>
  <c r="M452" i="4" s="1"/>
  <c r="N452" i="4" s="1"/>
  <c r="M454" i="4" a="1"/>
  <c r="M454" i="4" s="1"/>
  <c r="N454" i="4" s="1"/>
  <c r="M456" i="4" a="1"/>
  <c r="M456" i="4" s="1"/>
  <c r="N456" i="4" s="1"/>
  <c r="M458" i="4" a="1"/>
  <c r="M458" i="4" s="1"/>
  <c r="N458" i="4" s="1"/>
  <c r="M460" i="4" a="1"/>
  <c r="M460" i="4" s="1"/>
  <c r="N460" i="4" s="1"/>
  <c r="M462" i="4" a="1"/>
  <c r="M462" i="4" s="1"/>
  <c r="N462" i="4" s="1"/>
  <c r="M464" i="4" a="1"/>
  <c r="M464" i="4" s="1"/>
  <c r="N464" i="4" s="1"/>
  <c r="M466" i="4" a="1"/>
  <c r="M466" i="4" s="1"/>
  <c r="N466" i="4" s="1"/>
  <c r="M468" i="4" a="1"/>
  <c r="M468" i="4" s="1"/>
  <c r="N468" i="4" s="1"/>
  <c r="M470" i="4" a="1"/>
  <c r="M470" i="4" s="1"/>
  <c r="N470" i="4" s="1"/>
  <c r="M472" i="4" a="1"/>
  <c r="M472" i="4" s="1"/>
  <c r="N472" i="4" s="1"/>
  <c r="M474" i="4" a="1"/>
  <c r="M474" i="4" s="1"/>
  <c r="N474" i="4" s="1"/>
  <c r="M476" i="4" a="1"/>
  <c r="M476" i="4" s="1"/>
  <c r="N476" i="4" s="1"/>
  <c r="M478" i="4" a="1"/>
  <c r="M478" i="4" s="1"/>
  <c r="N478" i="4" s="1"/>
  <c r="M480" i="4" a="1"/>
  <c r="M480" i="4" s="1"/>
  <c r="N480" i="4" s="1"/>
  <c r="M482" i="4" a="1"/>
  <c r="M482" i="4" s="1"/>
  <c r="N482" i="4" s="1"/>
  <c r="M484" i="4" a="1"/>
  <c r="M484" i="4" s="1"/>
  <c r="N484" i="4" s="1"/>
  <c r="M486" i="4" a="1"/>
  <c r="M486" i="4" s="1"/>
  <c r="N486" i="4" s="1"/>
  <c r="M488" i="4" a="1"/>
  <c r="M488" i="4" s="1"/>
  <c r="N488" i="4" s="1"/>
  <c r="M490" i="4" a="1"/>
  <c r="M490" i="4" s="1"/>
  <c r="N490" i="4" s="1"/>
  <c r="M492" i="4" a="1"/>
  <c r="M492" i="4" s="1"/>
  <c r="N492" i="4" s="1"/>
  <c r="M494" i="4" a="1"/>
  <c r="M494" i="4" s="1"/>
  <c r="N494" i="4" s="1"/>
  <c r="M496" i="4" a="1"/>
  <c r="M496" i="4" s="1"/>
  <c r="N496" i="4" s="1"/>
  <c r="M498" i="4" a="1"/>
  <c r="M498" i="4" s="1"/>
  <c r="N498" i="4" s="1"/>
  <c r="M500" i="4" a="1"/>
  <c r="M500" i="4" s="1"/>
  <c r="N500" i="4" s="1"/>
  <c r="M502" i="4" a="1"/>
  <c r="M502" i="4" s="1"/>
  <c r="N502" i="4" s="1"/>
  <c r="M504" i="4" a="1"/>
  <c r="M504" i="4" s="1"/>
  <c r="N504" i="4" s="1"/>
  <c r="M506" i="4" a="1"/>
  <c r="M506" i="4" s="1"/>
  <c r="N506" i="4" s="1"/>
  <c r="M508" i="4" a="1"/>
  <c r="M508" i="4" s="1"/>
  <c r="N508" i="4" s="1"/>
  <c r="M510" i="4" a="1"/>
  <c r="M510" i="4" s="1"/>
  <c r="N510" i="4" s="1"/>
  <c r="M512" i="4" a="1"/>
  <c r="M512" i="4" s="1"/>
  <c r="N512" i="4" s="1"/>
  <c r="M514" i="4" a="1"/>
  <c r="M514" i="4" s="1"/>
  <c r="N514" i="4" s="1"/>
  <c r="M516" i="4" a="1"/>
  <c r="M516" i="4" s="1"/>
  <c r="N516" i="4" s="1"/>
  <c r="M518" i="4" a="1"/>
  <c r="M518" i="4" s="1"/>
  <c r="N518" i="4" s="1"/>
  <c r="M520" i="4" a="1"/>
  <c r="M520" i="4" s="1"/>
  <c r="N520" i="4" s="1"/>
  <c r="M522" i="4" a="1"/>
  <c r="M522" i="4" s="1"/>
  <c r="N522" i="4" s="1"/>
  <c r="M524" i="4" a="1"/>
  <c r="M524" i="4" s="1"/>
  <c r="N524" i="4" s="1"/>
  <c r="M526" i="4" a="1"/>
  <c r="M526" i="4" s="1"/>
  <c r="N526" i="4" s="1"/>
  <c r="M528" i="4" a="1"/>
  <c r="M528" i="4" s="1"/>
  <c r="N528" i="4" s="1"/>
  <c r="M530" i="4" a="1"/>
  <c r="M530" i="4" s="1"/>
  <c r="N530" i="4" s="1"/>
  <c r="M532" i="4" a="1"/>
  <c r="M532" i="4" s="1"/>
  <c r="N532" i="4" s="1"/>
  <c r="M534" i="4" a="1"/>
  <c r="M534" i="4" s="1"/>
  <c r="N534" i="4" s="1"/>
  <c r="M536" i="4" a="1"/>
  <c r="M536" i="4" s="1"/>
  <c r="N536" i="4" s="1"/>
  <c r="M538" i="4" a="1"/>
  <c r="M538" i="4" s="1"/>
  <c r="N538" i="4" s="1"/>
  <c r="M540" i="4" a="1"/>
  <c r="M540" i="4" s="1"/>
  <c r="N540" i="4" s="1"/>
  <c r="M542" i="4" a="1"/>
  <c r="M542" i="4" s="1"/>
  <c r="N542" i="4" s="1"/>
  <c r="M544" i="4" a="1"/>
  <c r="M544" i="4" s="1"/>
  <c r="N544" i="4" s="1"/>
  <c r="M546" i="4" a="1"/>
  <c r="M546" i="4" s="1"/>
  <c r="N546" i="4" s="1"/>
  <c r="M548" i="4" a="1"/>
  <c r="M548" i="4" s="1"/>
  <c r="N548" i="4" s="1"/>
  <c r="M550" i="4" a="1"/>
  <c r="M550" i="4" s="1"/>
  <c r="N550" i="4" s="1"/>
  <c r="M552" i="4" a="1"/>
  <c r="M552" i="4" s="1"/>
  <c r="N552" i="4" s="1"/>
  <c r="M554" i="4" a="1"/>
  <c r="M554" i="4" s="1"/>
  <c r="N554" i="4" s="1"/>
  <c r="M556" i="4" a="1"/>
  <c r="M556" i="4" s="1"/>
  <c r="N556" i="4" s="1"/>
  <c r="M558" i="4" a="1"/>
  <c r="M558" i="4" s="1"/>
  <c r="N558" i="4" s="1"/>
  <c r="M560" i="4" a="1"/>
  <c r="M560" i="4" s="1"/>
  <c r="N560" i="4" s="1"/>
  <c r="M562" i="4" a="1"/>
  <c r="M562" i="4" s="1"/>
  <c r="N562" i="4" s="1"/>
  <c r="M564" i="4" a="1"/>
  <c r="M564" i="4" s="1"/>
  <c r="N564" i="4" s="1"/>
  <c r="M566" i="4" a="1"/>
  <c r="M566" i="4" s="1"/>
  <c r="N566" i="4" s="1"/>
  <c r="M568" i="4" a="1"/>
  <c r="M568" i="4" s="1"/>
  <c r="N568" i="4" s="1"/>
  <c r="M570" i="4" a="1"/>
  <c r="M570" i="4" s="1"/>
  <c r="N570" i="4" s="1"/>
  <c r="M572" i="4" a="1"/>
  <c r="M572" i="4" s="1"/>
  <c r="N572" i="4" s="1"/>
  <c r="M574" i="4" a="1"/>
  <c r="M574" i="4" s="1"/>
  <c r="N574" i="4" s="1"/>
  <c r="M576" i="4" a="1"/>
  <c r="M576" i="4" s="1"/>
  <c r="N576" i="4" s="1"/>
  <c r="M578" i="4" a="1"/>
  <c r="M578" i="4" s="1"/>
  <c r="N578" i="4" s="1"/>
  <c r="M580" i="4" a="1"/>
  <c r="M580" i="4" s="1"/>
  <c r="N580" i="4" s="1"/>
  <c r="M582" i="4" a="1"/>
  <c r="M582" i="4" s="1"/>
  <c r="N582" i="4" s="1"/>
  <c r="M584" i="4" a="1"/>
  <c r="M584" i="4" s="1"/>
  <c r="N584" i="4" s="1"/>
  <c r="M586" i="4" a="1"/>
  <c r="M586" i="4" s="1"/>
  <c r="N586" i="4" s="1"/>
  <c r="M588" i="4" a="1"/>
  <c r="M588" i="4" s="1"/>
  <c r="N588" i="4" s="1"/>
  <c r="M590" i="4" a="1"/>
  <c r="M590" i="4" s="1"/>
  <c r="N590" i="4" s="1"/>
  <c r="M592" i="4" a="1"/>
  <c r="M592" i="4" s="1"/>
  <c r="N592" i="4" s="1"/>
  <c r="M594" i="4" a="1"/>
  <c r="M594" i="4" s="1"/>
  <c r="N594" i="4" s="1"/>
  <c r="M596" i="4" a="1"/>
  <c r="M596" i="4" s="1"/>
  <c r="N596" i="4" s="1"/>
  <c r="M598" i="4" a="1"/>
  <c r="M598" i="4" s="1"/>
  <c r="N598" i="4" s="1"/>
  <c r="M600" i="4" a="1"/>
  <c r="M600" i="4" s="1"/>
  <c r="N600" i="4" s="1"/>
  <c r="M602" i="4" a="1"/>
  <c r="M602" i="4" s="1"/>
  <c r="N602" i="4" s="1"/>
  <c r="M604" i="4" a="1"/>
  <c r="M604" i="4" s="1"/>
  <c r="N604" i="4" s="1"/>
  <c r="M606" i="4" a="1"/>
  <c r="M606" i="4" s="1"/>
  <c r="N606" i="4" s="1"/>
  <c r="M608" i="4" a="1"/>
  <c r="M608" i="4" s="1"/>
  <c r="N608" i="4" s="1"/>
  <c r="M610" i="4" a="1"/>
  <c r="M610" i="4" s="1"/>
  <c r="N610" i="4" s="1"/>
  <c r="M612" i="4" a="1"/>
  <c r="M612" i="4" s="1"/>
  <c r="N612" i="4" s="1"/>
  <c r="M614" i="4" a="1"/>
  <c r="M614" i="4" s="1"/>
  <c r="N614" i="4" s="1"/>
  <c r="M616" i="4" a="1"/>
  <c r="M616" i="4" s="1"/>
  <c r="N616" i="4" s="1"/>
  <c r="M618" i="4" a="1"/>
  <c r="M618" i="4" s="1"/>
  <c r="N618" i="4" s="1"/>
  <c r="M620" i="4" a="1"/>
  <c r="M620" i="4" s="1"/>
  <c r="N620" i="4" s="1"/>
  <c r="M622" i="4" a="1"/>
  <c r="M622" i="4" s="1"/>
  <c r="N622" i="4" s="1"/>
  <c r="M624" i="4" a="1"/>
  <c r="M624" i="4" s="1"/>
  <c r="N624" i="4" s="1"/>
  <c r="M626" i="4" a="1"/>
  <c r="M626" i="4" s="1"/>
  <c r="N626" i="4" s="1"/>
  <c r="M628" i="4" a="1"/>
  <c r="M628" i="4" s="1"/>
  <c r="N628" i="4" s="1"/>
  <c r="M630" i="4" a="1"/>
  <c r="M630" i="4" s="1"/>
  <c r="N630" i="4" s="1"/>
  <c r="M632" i="4" a="1"/>
  <c r="M632" i="4" s="1"/>
  <c r="N632" i="4" s="1"/>
  <c r="M634" i="4" a="1"/>
  <c r="M634" i="4" s="1"/>
  <c r="N634" i="4" s="1"/>
  <c r="M636" i="4" a="1"/>
  <c r="M636" i="4" s="1"/>
  <c r="N636" i="4" s="1"/>
  <c r="M638" i="4" a="1"/>
  <c r="M638" i="4" s="1"/>
  <c r="N638" i="4" s="1"/>
  <c r="M640" i="4" a="1"/>
  <c r="M640" i="4" s="1"/>
  <c r="N640" i="4" s="1"/>
  <c r="M642" i="4" a="1"/>
  <c r="M642" i="4" s="1"/>
  <c r="N642" i="4" s="1"/>
  <c r="M644" i="4" a="1"/>
  <c r="M644" i="4" s="1"/>
  <c r="N644" i="4" s="1"/>
  <c r="M646" i="4" a="1"/>
  <c r="M646" i="4" s="1"/>
  <c r="N646" i="4" s="1"/>
  <c r="M648" i="4" a="1"/>
  <c r="M648" i="4" s="1"/>
  <c r="N648" i="4" s="1"/>
  <c r="M650" i="4" a="1"/>
  <c r="M650" i="4" s="1"/>
  <c r="N650" i="4" s="1"/>
  <c r="M652" i="4" a="1"/>
  <c r="M652" i="4" s="1"/>
  <c r="N652" i="4" s="1"/>
  <c r="M654" i="4" a="1"/>
  <c r="M654" i="4" s="1"/>
  <c r="N654" i="4" s="1"/>
  <c r="M656" i="4" a="1"/>
  <c r="M656" i="4" s="1"/>
  <c r="N656" i="4" s="1"/>
  <c r="M658" i="4" a="1"/>
  <c r="M658" i="4" s="1"/>
  <c r="N658" i="4" s="1"/>
  <c r="M660" i="4" a="1"/>
  <c r="M660" i="4" s="1"/>
  <c r="N660" i="4" s="1"/>
  <c r="M662" i="4" a="1"/>
  <c r="M662" i="4" s="1"/>
  <c r="N662" i="4" s="1"/>
  <c r="M664" i="4" a="1"/>
  <c r="M664" i="4" s="1"/>
  <c r="N664" i="4" s="1"/>
  <c r="M666" i="4" a="1"/>
  <c r="M666" i="4" s="1"/>
  <c r="N666" i="4" s="1"/>
  <c r="M668" i="4" a="1"/>
  <c r="M668" i="4" s="1"/>
  <c r="N668" i="4" s="1"/>
  <c r="M670" i="4" a="1"/>
  <c r="M670" i="4" s="1"/>
  <c r="N670" i="4" s="1"/>
  <c r="M672" i="4" a="1"/>
  <c r="M672" i="4" s="1"/>
  <c r="N672" i="4" s="1"/>
  <c r="M674" i="4" a="1"/>
  <c r="M674" i="4" s="1"/>
  <c r="N674" i="4" s="1"/>
  <c r="M676" i="4" a="1"/>
  <c r="M676" i="4" s="1"/>
  <c r="N676" i="4" s="1"/>
  <c r="M678" i="4" a="1"/>
  <c r="M678" i="4" s="1"/>
  <c r="N678" i="4" s="1"/>
  <c r="M682" i="4" a="1"/>
  <c r="M682" i="4" s="1"/>
  <c r="N682" i="4" s="1"/>
  <c r="M686" i="4" a="1"/>
  <c r="M686" i="4" s="1"/>
  <c r="N686" i="4" s="1"/>
  <c r="M690" i="4" a="1"/>
  <c r="M690" i="4" s="1"/>
  <c r="N690" i="4" s="1"/>
  <c r="M694" i="4" a="1"/>
  <c r="M694" i="4" s="1"/>
  <c r="N694" i="4" s="1"/>
  <c r="M698" i="4" a="1"/>
  <c r="M698" i="4" s="1"/>
  <c r="N698" i="4" s="1"/>
  <c r="M701" i="4" a="1"/>
  <c r="M701" i="4" s="1"/>
  <c r="N701" i="4" s="1"/>
  <c r="M703" i="4" a="1"/>
  <c r="M703" i="4" s="1"/>
  <c r="N703" i="4" s="1"/>
  <c r="M705" i="4" a="1"/>
  <c r="M705" i="4" s="1"/>
  <c r="N705" i="4" s="1"/>
  <c r="M707" i="4" a="1"/>
  <c r="M707" i="4" s="1"/>
  <c r="N707" i="4" s="1"/>
  <c r="M709" i="4" a="1"/>
  <c r="M709" i="4" s="1"/>
  <c r="N709" i="4" s="1"/>
  <c r="M711" i="4" a="1"/>
  <c r="M711" i="4" s="1"/>
  <c r="N711" i="4" s="1"/>
  <c r="M713" i="4" a="1"/>
  <c r="M713" i="4" s="1"/>
  <c r="N713" i="4" s="1"/>
  <c r="M715" i="4" a="1"/>
  <c r="M715" i="4" s="1"/>
  <c r="N715" i="4" s="1"/>
  <c r="M717" i="4" a="1"/>
  <c r="M717" i="4" s="1"/>
  <c r="N717" i="4" s="1"/>
  <c r="M719" i="4" a="1"/>
  <c r="M719" i="4" s="1"/>
  <c r="N719" i="4" s="1"/>
  <c r="M721" i="4" a="1"/>
  <c r="M721" i="4" s="1"/>
  <c r="N721" i="4" s="1"/>
  <c r="M723" i="4" a="1"/>
  <c r="M723" i="4" s="1"/>
  <c r="N723" i="4" s="1"/>
  <c r="M725" i="4" a="1"/>
  <c r="M725" i="4" s="1"/>
  <c r="N725" i="4" s="1"/>
  <c r="M727" i="4" a="1"/>
  <c r="M727" i="4" s="1"/>
  <c r="N727" i="4" s="1"/>
  <c r="M729" i="4" a="1"/>
  <c r="M729" i="4" s="1"/>
  <c r="N729" i="4" s="1"/>
  <c r="M731" i="4" a="1"/>
  <c r="M731" i="4" s="1"/>
  <c r="N731" i="4" s="1"/>
  <c r="M733" i="4" a="1"/>
  <c r="M733" i="4" s="1"/>
  <c r="N733" i="4" s="1"/>
  <c r="M735" i="4" a="1"/>
  <c r="M735" i="4" s="1"/>
  <c r="N735" i="4" s="1"/>
  <c r="M737" i="4" a="1"/>
  <c r="M737" i="4" s="1"/>
  <c r="N737" i="4" s="1"/>
  <c r="M739" i="4" a="1"/>
  <c r="M739" i="4" s="1"/>
  <c r="N739" i="4" s="1"/>
  <c r="M741" i="4" a="1"/>
  <c r="M741" i="4" s="1"/>
  <c r="N741" i="4" s="1"/>
  <c r="M743" i="4" a="1"/>
  <c r="M743" i="4" s="1"/>
  <c r="N743" i="4" s="1"/>
  <c r="M745" i="4" a="1"/>
  <c r="M745" i="4" s="1"/>
  <c r="N745" i="4" s="1"/>
  <c r="M747" i="4" a="1"/>
  <c r="M747" i="4" s="1"/>
  <c r="N747" i="4" s="1"/>
  <c r="M749" i="4" a="1"/>
  <c r="M749" i="4" s="1"/>
  <c r="N749" i="4" s="1"/>
  <c r="M751" i="4" a="1"/>
  <c r="M751" i="4" s="1"/>
  <c r="N751" i="4" s="1"/>
  <c r="M753" i="4" a="1"/>
  <c r="M753" i="4" s="1"/>
  <c r="N753" i="4" s="1"/>
  <c r="M755" i="4" a="1"/>
  <c r="M755" i="4" s="1"/>
  <c r="N755" i="4" s="1"/>
  <c r="M757" i="4" a="1"/>
  <c r="M757" i="4" s="1"/>
  <c r="N757" i="4" s="1"/>
  <c r="M759" i="4" a="1"/>
  <c r="M759" i="4" s="1"/>
  <c r="N759" i="4" s="1"/>
  <c r="M761" i="4" a="1"/>
  <c r="M761" i="4" s="1"/>
  <c r="N761" i="4" s="1"/>
  <c r="M763" i="4" a="1"/>
  <c r="M763" i="4" s="1"/>
  <c r="N763" i="4" s="1"/>
  <c r="M765" i="4" a="1"/>
  <c r="M765" i="4" s="1"/>
  <c r="N765" i="4" s="1"/>
  <c r="M767" i="4" a="1"/>
  <c r="M767" i="4" s="1"/>
  <c r="N767" i="4" s="1"/>
  <c r="M769" i="4" a="1"/>
  <c r="M769" i="4" s="1"/>
  <c r="N769" i="4" s="1"/>
  <c r="M771" i="4" a="1"/>
  <c r="M771" i="4" s="1"/>
  <c r="N771" i="4" s="1"/>
  <c r="M773" i="4" a="1"/>
  <c r="M773" i="4" s="1"/>
  <c r="N773" i="4" s="1"/>
  <c r="M775" i="4" a="1"/>
  <c r="M775" i="4" s="1"/>
  <c r="N775" i="4" s="1"/>
  <c r="M777" i="4" a="1"/>
  <c r="M777" i="4" s="1"/>
  <c r="N777" i="4" s="1"/>
  <c r="M779" i="4" a="1"/>
  <c r="M779" i="4" s="1"/>
  <c r="N779" i="4" s="1"/>
  <c r="M781" i="4" a="1"/>
  <c r="M781" i="4" s="1"/>
  <c r="N781" i="4" s="1"/>
  <c r="M783" i="4" a="1"/>
  <c r="M783" i="4" s="1"/>
  <c r="N783" i="4" s="1"/>
  <c r="M785" i="4" a="1"/>
  <c r="M785" i="4" s="1"/>
  <c r="N785" i="4" s="1"/>
  <c r="M787" i="4" a="1"/>
  <c r="M787" i="4" s="1"/>
  <c r="N787" i="4" s="1"/>
  <c r="M789" i="4" a="1"/>
  <c r="M789" i="4" s="1"/>
  <c r="N789" i="4" s="1"/>
  <c r="M791" i="4" a="1"/>
  <c r="M791" i="4" s="1"/>
  <c r="N791" i="4" s="1"/>
  <c r="M793" i="4" a="1"/>
  <c r="M793" i="4" s="1"/>
  <c r="N793" i="4" s="1"/>
  <c r="M795" i="4" a="1"/>
  <c r="M795" i="4" s="1"/>
  <c r="N795" i="4" s="1"/>
  <c r="M797" i="4" a="1"/>
  <c r="M797" i="4" s="1"/>
  <c r="N797" i="4" s="1"/>
  <c r="M799" i="4" a="1"/>
  <c r="M799" i="4" s="1"/>
  <c r="N799" i="4" s="1"/>
  <c r="M801" i="4" a="1"/>
  <c r="M801" i="4" s="1"/>
  <c r="N801" i="4" s="1"/>
  <c r="M803" i="4" a="1"/>
  <c r="M803" i="4" s="1"/>
  <c r="N803" i="4" s="1"/>
  <c r="M805" i="4" a="1"/>
  <c r="M805" i="4" s="1"/>
  <c r="N805" i="4" s="1"/>
  <c r="M807" i="4" a="1"/>
  <c r="M807" i="4" s="1"/>
  <c r="N807" i="4" s="1"/>
  <c r="M809" i="4" a="1"/>
  <c r="M809" i="4" s="1"/>
  <c r="N809" i="4" s="1"/>
  <c r="M811" i="4" a="1"/>
  <c r="M811" i="4" s="1"/>
  <c r="N811" i="4" s="1"/>
  <c r="M813" i="4" a="1"/>
  <c r="M813" i="4" s="1"/>
  <c r="N813" i="4" s="1"/>
  <c r="M815" i="4" a="1"/>
  <c r="M815" i="4" s="1"/>
  <c r="N815" i="4" s="1"/>
  <c r="M817" i="4" a="1"/>
  <c r="M817" i="4" s="1"/>
  <c r="N817" i="4" s="1"/>
  <c r="M819" i="4" a="1"/>
  <c r="M819" i="4" s="1"/>
  <c r="N819" i="4" s="1"/>
  <c r="M821" i="4" a="1"/>
  <c r="M821" i="4" s="1"/>
  <c r="N821" i="4" s="1"/>
  <c r="M823" i="4" a="1"/>
  <c r="M823" i="4" s="1"/>
  <c r="N823" i="4" s="1"/>
  <c r="M825" i="4" a="1"/>
  <c r="M825" i="4" s="1"/>
  <c r="N825" i="4" s="1"/>
  <c r="M827" i="4" a="1"/>
  <c r="M827" i="4" s="1"/>
  <c r="N827" i="4" s="1"/>
  <c r="M829" i="4" a="1"/>
  <c r="M829" i="4" s="1"/>
  <c r="N829" i="4" s="1"/>
  <c r="M831" i="4" a="1"/>
  <c r="M831" i="4" s="1"/>
  <c r="N831" i="4" s="1"/>
  <c r="M833" i="4" a="1"/>
  <c r="M833" i="4" s="1"/>
  <c r="N833" i="4" s="1"/>
  <c r="M835" i="4" a="1"/>
  <c r="M835" i="4" s="1"/>
  <c r="N835" i="4" s="1"/>
  <c r="M837" i="4" a="1"/>
  <c r="M837" i="4" s="1"/>
  <c r="N837" i="4" s="1"/>
  <c r="M839" i="4" a="1"/>
  <c r="M839" i="4" s="1"/>
  <c r="N839" i="4" s="1"/>
  <c r="M841" i="4" a="1"/>
  <c r="M841" i="4" s="1"/>
  <c r="N841" i="4" s="1"/>
  <c r="M843" i="4" a="1"/>
  <c r="M843" i="4" s="1"/>
  <c r="N843" i="4" s="1"/>
  <c r="M845" i="4" a="1"/>
  <c r="M845" i="4" s="1"/>
  <c r="N845" i="4" s="1"/>
  <c r="M847" i="4" a="1"/>
  <c r="M847" i="4" s="1"/>
  <c r="N847" i="4" s="1"/>
  <c r="M849" i="4" a="1"/>
  <c r="M849" i="4" s="1"/>
  <c r="N849" i="4" s="1"/>
  <c r="M851" i="4" a="1"/>
  <c r="M851" i="4" s="1"/>
  <c r="N851" i="4" s="1"/>
  <c r="M853" i="4" a="1"/>
  <c r="M853" i="4" s="1"/>
  <c r="N853" i="4" s="1"/>
  <c r="M855" i="4" a="1"/>
  <c r="M855" i="4" s="1"/>
  <c r="N855" i="4" s="1"/>
  <c r="M857" i="4" a="1"/>
  <c r="M857" i="4" s="1"/>
  <c r="N857" i="4" s="1"/>
  <c r="M859" i="4" a="1"/>
  <c r="M859" i="4" s="1"/>
  <c r="N859" i="4" s="1"/>
  <c r="M861" i="4" a="1"/>
  <c r="M861" i="4" s="1"/>
  <c r="N861" i="4" s="1"/>
  <c r="M863" i="4" a="1"/>
  <c r="M863" i="4" s="1"/>
  <c r="N863" i="4" s="1"/>
  <c r="M865" i="4" a="1"/>
  <c r="M865" i="4" s="1"/>
  <c r="N865" i="4" s="1"/>
  <c r="M867" i="4" a="1"/>
  <c r="M867" i="4" s="1"/>
  <c r="N867" i="4" s="1"/>
  <c r="M869" i="4" a="1"/>
  <c r="M869" i="4" s="1"/>
  <c r="N869" i="4" s="1"/>
  <c r="M871" i="4" a="1"/>
  <c r="M871" i="4" s="1"/>
  <c r="N871" i="4" s="1"/>
  <c r="M873" i="4" a="1"/>
  <c r="M873" i="4" s="1"/>
  <c r="N873" i="4" s="1"/>
  <c r="M875" i="4" a="1"/>
  <c r="M875" i="4" s="1"/>
  <c r="N875" i="4" s="1"/>
  <c r="M877" i="4" a="1"/>
  <c r="M877" i="4" s="1"/>
  <c r="N877" i="4" s="1"/>
  <c r="M879" i="4" a="1"/>
  <c r="M879" i="4" s="1"/>
  <c r="N879" i="4" s="1"/>
  <c r="M881" i="4" a="1"/>
  <c r="M881" i="4" s="1"/>
  <c r="N881" i="4" s="1"/>
  <c r="M883" i="4" a="1"/>
  <c r="M883" i="4" s="1"/>
  <c r="N883" i="4" s="1"/>
  <c r="M885" i="4" a="1"/>
  <c r="M885" i="4" s="1"/>
  <c r="N885" i="4" s="1"/>
  <c r="M887" i="4" a="1"/>
  <c r="M887" i="4" s="1"/>
  <c r="N887" i="4" s="1"/>
  <c r="M889" i="4" a="1"/>
  <c r="M889" i="4" s="1"/>
  <c r="N889" i="4" s="1"/>
  <c r="M891" i="4" a="1"/>
  <c r="M891" i="4" s="1"/>
  <c r="N891" i="4" s="1"/>
  <c r="M893" i="4" a="1"/>
  <c r="M893" i="4" s="1"/>
  <c r="N893" i="4" s="1"/>
  <c r="M895" i="4" a="1"/>
  <c r="M895" i="4" s="1"/>
  <c r="N895" i="4" s="1"/>
  <c r="M897" i="4" a="1"/>
  <c r="M897" i="4" s="1"/>
  <c r="N897" i="4" s="1"/>
  <c r="M899" i="4" a="1"/>
  <c r="M899" i="4" s="1"/>
  <c r="N899" i="4" s="1"/>
  <c r="M901" i="4" a="1"/>
  <c r="M901" i="4" s="1"/>
  <c r="N901" i="4" s="1"/>
  <c r="M903" i="4" a="1"/>
  <c r="M903" i="4" s="1"/>
  <c r="N903" i="4" s="1"/>
  <c r="M905" i="4" a="1"/>
  <c r="M905" i="4" s="1"/>
  <c r="N905" i="4" s="1"/>
  <c r="M907" i="4" a="1"/>
  <c r="M907" i="4" s="1"/>
  <c r="N907" i="4" s="1"/>
  <c r="M909" i="4" a="1"/>
  <c r="M909" i="4" s="1"/>
  <c r="N909" i="4" s="1"/>
  <c r="M911" i="4" a="1"/>
  <c r="M911" i="4" s="1"/>
  <c r="N911" i="4" s="1"/>
  <c r="M913" i="4" a="1"/>
  <c r="M913" i="4" s="1"/>
  <c r="N913" i="4" s="1"/>
  <c r="M915" i="4" a="1"/>
  <c r="M915" i="4" s="1"/>
  <c r="N915" i="4" s="1"/>
  <c r="M917" i="4" a="1"/>
  <c r="M917" i="4" s="1"/>
  <c r="N917" i="4" s="1"/>
  <c r="M919" i="4" a="1"/>
  <c r="M919" i="4" s="1"/>
  <c r="N919" i="4" s="1"/>
  <c r="M921" i="4" a="1"/>
  <c r="M921" i="4" s="1"/>
  <c r="N921" i="4" s="1"/>
  <c r="M923" i="4" a="1"/>
  <c r="M923" i="4" s="1"/>
  <c r="N923" i="4" s="1"/>
  <c r="M925" i="4" a="1"/>
  <c r="M925" i="4" s="1"/>
  <c r="N925" i="4" s="1"/>
  <c r="M927" i="4" a="1"/>
  <c r="M927" i="4" s="1"/>
  <c r="N927" i="4" s="1"/>
  <c r="M929" i="4" a="1"/>
  <c r="M929" i="4" s="1"/>
  <c r="N929" i="4" s="1"/>
  <c r="M931" i="4" a="1"/>
  <c r="M931" i="4" s="1"/>
  <c r="N931" i="4" s="1"/>
  <c r="M933" i="4" a="1"/>
  <c r="M933" i="4" s="1"/>
  <c r="N933" i="4" s="1"/>
  <c r="M935" i="4" a="1"/>
  <c r="M935" i="4" s="1"/>
  <c r="N935" i="4" s="1"/>
  <c r="M937" i="4" a="1"/>
  <c r="M937" i="4" s="1"/>
  <c r="N937" i="4" s="1"/>
  <c r="M939" i="4" a="1"/>
  <c r="M939" i="4" s="1"/>
  <c r="N939" i="4" s="1"/>
  <c r="M941" i="4" a="1"/>
  <c r="M941" i="4" s="1"/>
  <c r="N941" i="4" s="1"/>
  <c r="M943" i="4" a="1"/>
  <c r="M943" i="4" s="1"/>
  <c r="N943" i="4" s="1"/>
  <c r="M945" i="4" a="1"/>
  <c r="M945" i="4" s="1"/>
  <c r="N945" i="4" s="1"/>
  <c r="M947" i="4" a="1"/>
  <c r="M947" i="4" s="1"/>
  <c r="N947" i="4" s="1"/>
  <c r="M949" i="4" a="1"/>
  <c r="M949" i="4" s="1"/>
  <c r="N949" i="4" s="1"/>
  <c r="M951" i="4" a="1"/>
  <c r="M951" i="4" s="1"/>
  <c r="N951" i="4" s="1"/>
  <c r="M953" i="4" a="1"/>
  <c r="M953" i="4" s="1"/>
  <c r="N953" i="4" s="1"/>
  <c r="M955" i="4" a="1"/>
  <c r="M955" i="4" s="1"/>
  <c r="N955" i="4" s="1"/>
  <c r="M957" i="4" a="1"/>
  <c r="M957" i="4" s="1"/>
  <c r="N957" i="4" s="1"/>
  <c r="M959" i="4" a="1"/>
  <c r="M959" i="4" s="1"/>
  <c r="N959" i="4" s="1"/>
  <c r="M961" i="4" a="1"/>
  <c r="M961" i="4" s="1"/>
  <c r="N961" i="4" s="1"/>
  <c r="M963" i="4" a="1"/>
  <c r="M963" i="4" s="1"/>
  <c r="N963" i="4" s="1"/>
  <c r="M965" i="4" a="1"/>
  <c r="M965" i="4" s="1"/>
  <c r="N965" i="4" s="1"/>
  <c r="M967" i="4" a="1"/>
  <c r="M967" i="4" s="1"/>
  <c r="N967" i="4" s="1"/>
  <c r="M969" i="4" a="1"/>
  <c r="M969" i="4" s="1"/>
  <c r="N969" i="4" s="1"/>
  <c r="M971" i="4" a="1"/>
  <c r="M971" i="4" s="1"/>
  <c r="N971" i="4" s="1"/>
  <c r="M973" i="4" a="1"/>
  <c r="M973" i="4" s="1"/>
  <c r="N973" i="4" s="1"/>
  <c r="M975" i="4" a="1"/>
  <c r="M975" i="4" s="1"/>
  <c r="N975" i="4" s="1"/>
  <c r="M977" i="4" a="1"/>
  <c r="M977" i="4" s="1"/>
  <c r="N977" i="4" s="1"/>
  <c r="M979" i="4" a="1"/>
  <c r="M979" i="4" s="1"/>
  <c r="N979" i="4" s="1"/>
  <c r="M981" i="4" a="1"/>
  <c r="M981" i="4" s="1"/>
  <c r="N981" i="4" s="1"/>
  <c r="M983" i="4" a="1"/>
  <c r="M983" i="4" s="1"/>
  <c r="N983" i="4" s="1"/>
  <c r="M985" i="4" a="1"/>
  <c r="M985" i="4" s="1"/>
  <c r="N985" i="4" s="1"/>
  <c r="M987" i="4" a="1"/>
  <c r="M987" i="4" s="1"/>
  <c r="N987" i="4" s="1"/>
  <c r="M989" i="4" a="1"/>
  <c r="M989" i="4" s="1"/>
  <c r="N989" i="4" s="1"/>
  <c r="M991" i="4" a="1"/>
  <c r="M991" i="4" s="1"/>
  <c r="N991" i="4" s="1"/>
  <c r="M993" i="4" a="1"/>
  <c r="M993" i="4" s="1"/>
  <c r="N993" i="4" s="1"/>
  <c r="M995" i="4" a="1"/>
  <c r="M995" i="4" s="1"/>
  <c r="N995" i="4" s="1"/>
  <c r="M997" i="4" a="1"/>
  <c r="M997" i="4" s="1"/>
  <c r="N997" i="4" s="1"/>
  <c r="M999" i="4" a="1"/>
  <c r="M999" i="4" s="1"/>
  <c r="N999" i="4" s="1"/>
  <c r="M1001" i="4" a="1"/>
  <c r="M1001" i="4" s="1"/>
  <c r="N1001" i="4" s="1"/>
  <c r="M1003" i="4" a="1"/>
  <c r="M1003" i="4" s="1"/>
  <c r="N1003" i="4" s="1"/>
  <c r="M1005" i="4" a="1"/>
  <c r="M1005" i="4" s="1"/>
  <c r="N1005" i="4" s="1"/>
  <c r="M1007" i="4" a="1"/>
  <c r="M1007" i="4" s="1"/>
  <c r="N1007" i="4" s="1"/>
  <c r="M1009" i="4" a="1"/>
  <c r="M1009" i="4" s="1"/>
  <c r="N1009" i="4" s="1"/>
  <c r="M1011" i="4" a="1"/>
  <c r="M1011" i="4" s="1"/>
  <c r="N1011" i="4" s="1"/>
  <c r="M1013" i="4" a="1"/>
  <c r="M1013" i="4" s="1"/>
  <c r="N1013" i="4" s="1"/>
  <c r="M1015" i="4" a="1"/>
  <c r="M1015" i="4" s="1"/>
  <c r="N1015" i="4" s="1"/>
  <c r="M1017" i="4" a="1"/>
  <c r="M1017" i="4" s="1"/>
  <c r="N1017" i="4" s="1"/>
  <c r="M1019" i="4" a="1"/>
  <c r="M1019" i="4" s="1"/>
  <c r="N1019" i="4" s="1"/>
  <c r="M1021" i="4" a="1"/>
  <c r="M1021" i="4" s="1"/>
  <c r="N1021" i="4" s="1"/>
  <c r="M1023" i="4" a="1"/>
  <c r="M1023" i="4" s="1"/>
  <c r="N1023" i="4" s="1"/>
  <c r="M1025" i="4" a="1"/>
  <c r="M1025" i="4" s="1"/>
  <c r="N1025" i="4" s="1"/>
  <c r="M1027" i="4" a="1"/>
  <c r="M1027" i="4" s="1"/>
  <c r="N1027" i="4" s="1"/>
  <c r="M1029" i="4" a="1"/>
  <c r="M1029" i="4" s="1"/>
  <c r="N1029" i="4" s="1"/>
  <c r="M1031" i="4" a="1"/>
  <c r="M1031" i="4" s="1"/>
  <c r="N1031" i="4" s="1"/>
  <c r="M1033" i="4" a="1"/>
  <c r="M1033" i="4" s="1"/>
  <c r="N1033" i="4" s="1"/>
  <c r="M1035" i="4" a="1"/>
  <c r="M1035" i="4" s="1"/>
  <c r="N1035" i="4" s="1"/>
  <c r="M1037" i="4" a="1"/>
  <c r="M1037" i="4" s="1"/>
  <c r="N1037" i="4" s="1"/>
  <c r="M1039" i="4" a="1"/>
  <c r="M1039" i="4" s="1"/>
  <c r="N1039" i="4" s="1"/>
  <c r="M1041" i="4" a="1"/>
  <c r="M1041" i="4" s="1"/>
  <c r="N1041" i="4" s="1"/>
  <c r="M1043" i="4" a="1"/>
  <c r="M1043" i="4" s="1"/>
  <c r="N1043" i="4" s="1"/>
  <c r="M1045" i="4" a="1"/>
  <c r="M1045" i="4" s="1"/>
  <c r="N1045" i="4" s="1"/>
  <c r="M1047" i="4" a="1"/>
  <c r="M1047" i="4" s="1"/>
  <c r="N1047" i="4" s="1"/>
  <c r="M1049" i="4" a="1"/>
  <c r="M1049" i="4" s="1"/>
  <c r="N1049" i="4" s="1"/>
  <c r="M1051" i="4" a="1"/>
  <c r="M1051" i="4" s="1"/>
  <c r="N1051" i="4" s="1"/>
  <c r="M1053" i="4" a="1"/>
  <c r="M1053" i="4" s="1"/>
  <c r="N1053" i="4" s="1"/>
  <c r="M1055" i="4" a="1"/>
  <c r="M1055" i="4" s="1"/>
  <c r="N1055" i="4" s="1"/>
  <c r="M1057" i="4" a="1"/>
  <c r="M1057" i="4" s="1"/>
  <c r="N1057" i="4" s="1"/>
  <c r="M1059" i="4" a="1"/>
  <c r="M1059" i="4" s="1"/>
  <c r="N1059" i="4" s="1"/>
  <c r="M1061" i="4" a="1"/>
  <c r="M1061" i="4" s="1"/>
  <c r="N1061" i="4" s="1"/>
  <c r="M1063" i="4" a="1"/>
  <c r="M1063" i="4" s="1"/>
  <c r="N1063" i="4" s="1"/>
  <c r="M1065" i="4" a="1"/>
  <c r="M1065" i="4" s="1"/>
  <c r="N1065" i="4" s="1"/>
  <c r="M1067" i="4" a="1"/>
  <c r="M1067" i="4" s="1"/>
  <c r="N1067" i="4" s="1"/>
  <c r="M1069" i="4" a="1"/>
  <c r="M1069" i="4" s="1"/>
  <c r="N1069" i="4" s="1"/>
  <c r="M1071" i="4" a="1"/>
  <c r="M1071" i="4" s="1"/>
  <c r="N1071" i="4" s="1"/>
  <c r="M1073" i="4" a="1"/>
  <c r="M1073" i="4" s="1"/>
  <c r="N1073" i="4" s="1"/>
  <c r="M1075" i="4" a="1"/>
  <c r="M1075" i="4" s="1"/>
  <c r="N1075" i="4" s="1"/>
  <c r="M1077" i="4" a="1"/>
  <c r="M1077" i="4" s="1"/>
  <c r="N1077" i="4" s="1"/>
  <c r="M1079" i="4" a="1"/>
  <c r="M1079" i="4" s="1"/>
  <c r="N1079" i="4" s="1"/>
  <c r="M1081" i="4" a="1"/>
  <c r="M1081" i="4" s="1"/>
  <c r="N1081" i="4" s="1"/>
  <c r="M1083" i="4" a="1"/>
  <c r="M1083" i="4" s="1"/>
  <c r="N1083" i="4" s="1"/>
  <c r="M1085" i="4" a="1"/>
  <c r="M1085" i="4" s="1"/>
  <c r="N1085" i="4" s="1"/>
  <c r="M1087" i="4" a="1"/>
  <c r="M1087" i="4" s="1"/>
  <c r="N1087" i="4" s="1"/>
  <c r="M1089" i="4" a="1"/>
  <c r="M1089" i="4" s="1"/>
  <c r="N1089" i="4" s="1"/>
  <c r="M1091" i="4" a="1"/>
  <c r="M1091" i="4" s="1"/>
  <c r="N1091" i="4" s="1"/>
  <c r="M1093" i="4" a="1"/>
  <c r="M1093" i="4" s="1"/>
  <c r="N1093" i="4" s="1"/>
  <c r="M1095" i="4" a="1"/>
  <c r="M1095" i="4" s="1"/>
  <c r="N1095" i="4" s="1"/>
  <c r="M1097" i="4" a="1"/>
  <c r="M1097" i="4" s="1"/>
  <c r="N1097" i="4" s="1"/>
  <c r="M1099" i="4" a="1"/>
  <c r="M1099" i="4" s="1"/>
  <c r="N1099" i="4" s="1"/>
  <c r="M1101" i="4" a="1"/>
  <c r="M1101" i="4" s="1"/>
  <c r="N1101" i="4" s="1"/>
  <c r="M1103" i="4" a="1"/>
  <c r="M1103" i="4" s="1"/>
  <c r="N1103" i="4" s="1"/>
  <c r="M1105" i="4" a="1"/>
  <c r="M1105" i="4" s="1"/>
  <c r="N1105" i="4" s="1"/>
  <c r="M1107" i="4" a="1"/>
  <c r="M1107" i="4" s="1"/>
  <c r="N1107" i="4" s="1"/>
  <c r="M1109" i="4" a="1"/>
  <c r="M1109" i="4" s="1"/>
  <c r="N1109" i="4" s="1"/>
  <c r="M1111" i="4" a="1"/>
  <c r="M1111" i="4" s="1"/>
  <c r="N1111" i="4" s="1"/>
  <c r="M1113" i="4" a="1"/>
  <c r="M1113" i="4" s="1"/>
  <c r="N1113" i="4" s="1"/>
  <c r="M1115" i="4" a="1"/>
  <c r="M1115" i="4" s="1"/>
  <c r="N1115" i="4" s="1"/>
  <c r="M1117" i="4" a="1"/>
  <c r="M1117" i="4" s="1"/>
  <c r="N1117" i="4" s="1"/>
  <c r="M1119" i="4" a="1"/>
  <c r="M1119" i="4" s="1"/>
  <c r="N1119" i="4" s="1"/>
  <c r="M1121" i="4" a="1"/>
  <c r="M1121" i="4" s="1"/>
  <c r="N1121" i="4" s="1"/>
  <c r="M1123" i="4" a="1"/>
  <c r="M1123" i="4" s="1"/>
  <c r="N1123" i="4" s="1"/>
  <c r="M1125" i="4" a="1"/>
  <c r="M1125" i="4" s="1"/>
  <c r="N1125" i="4" s="1"/>
  <c r="M1127" i="4" a="1"/>
  <c r="M1127" i="4" s="1"/>
  <c r="N1127" i="4" s="1"/>
  <c r="M1129" i="4" a="1"/>
  <c r="M1129" i="4" s="1"/>
  <c r="N1129" i="4" s="1"/>
  <c r="M1131" i="4" a="1"/>
  <c r="M1131" i="4" s="1"/>
  <c r="N1131" i="4" s="1"/>
  <c r="M1133" i="4" a="1"/>
  <c r="M1133" i="4" s="1"/>
  <c r="N1133" i="4" s="1"/>
  <c r="M1135" i="4" a="1"/>
  <c r="M1135" i="4" s="1"/>
  <c r="N1135" i="4" s="1"/>
  <c r="M1137" i="4" a="1"/>
  <c r="M1137" i="4" s="1"/>
  <c r="N1137" i="4" s="1"/>
  <c r="M1139" i="4" a="1"/>
  <c r="M1139" i="4" s="1"/>
  <c r="N1139" i="4" s="1"/>
  <c r="M1141" i="4" a="1"/>
  <c r="M1141" i="4" s="1"/>
  <c r="N1141" i="4" s="1"/>
  <c r="M1143" i="4" a="1"/>
  <c r="M1143" i="4" s="1"/>
  <c r="N1143" i="4" s="1"/>
  <c r="M1145" i="4" a="1"/>
  <c r="M1145" i="4" s="1"/>
  <c r="N1145" i="4" s="1"/>
  <c r="M1147" i="4" a="1"/>
  <c r="M1147" i="4" s="1"/>
  <c r="N1147" i="4" s="1"/>
  <c r="M1149" i="4" a="1"/>
  <c r="M1149" i="4" s="1"/>
  <c r="N1149" i="4" s="1"/>
  <c r="M1151" i="4" a="1"/>
  <c r="M1151" i="4" s="1"/>
  <c r="N1151" i="4" s="1"/>
  <c r="M1153" i="4" a="1"/>
  <c r="M1153" i="4" s="1"/>
  <c r="N1153" i="4" s="1"/>
  <c r="M1155" i="4" a="1"/>
  <c r="M1155" i="4" s="1"/>
  <c r="N1155" i="4" s="1"/>
  <c r="M1157" i="4" a="1"/>
  <c r="M1157" i="4" s="1"/>
  <c r="N1157" i="4" s="1"/>
  <c r="M1159" i="4" a="1"/>
  <c r="M1159" i="4" s="1"/>
  <c r="N1159" i="4" s="1"/>
  <c r="M1161" i="4" a="1"/>
  <c r="M1161" i="4" s="1"/>
  <c r="N1161" i="4" s="1"/>
  <c r="M1163" i="4" a="1"/>
  <c r="M1163" i="4" s="1"/>
  <c r="N1163" i="4" s="1"/>
  <c r="M1165" i="4" a="1"/>
  <c r="M1165" i="4" s="1"/>
  <c r="N1165" i="4" s="1"/>
  <c r="M1167" i="4" a="1"/>
  <c r="M1167" i="4" s="1"/>
  <c r="N1167" i="4" s="1"/>
  <c r="M1169" i="4" a="1"/>
  <c r="M1169" i="4" s="1"/>
  <c r="N1169" i="4" s="1"/>
  <c r="M1171" i="4" a="1"/>
  <c r="M1171" i="4" s="1"/>
  <c r="N1171" i="4" s="1"/>
  <c r="M1173" i="4" a="1"/>
  <c r="M1173" i="4" s="1"/>
  <c r="N1173" i="4" s="1"/>
  <c r="M1175" i="4" a="1"/>
  <c r="M1175" i="4" s="1"/>
  <c r="N1175" i="4" s="1"/>
  <c r="M1177" i="4" a="1"/>
  <c r="M1177" i="4" s="1"/>
  <c r="N1177" i="4" s="1"/>
  <c r="M1179" i="4" a="1"/>
  <c r="M1179" i="4" s="1"/>
  <c r="N1179" i="4" s="1"/>
  <c r="M1181" i="4" a="1"/>
  <c r="M1181" i="4" s="1"/>
  <c r="N1181" i="4" s="1"/>
  <c r="M1183" i="4" a="1"/>
  <c r="M1183" i="4" s="1"/>
  <c r="N1183" i="4" s="1"/>
  <c r="M1185" i="4" a="1"/>
  <c r="M1185" i="4" s="1"/>
  <c r="N1185" i="4" s="1"/>
  <c r="M1187" i="4" a="1"/>
  <c r="M1187" i="4" s="1"/>
  <c r="N1187" i="4" s="1"/>
  <c r="M1189" i="4" a="1"/>
  <c r="M1189" i="4" s="1"/>
  <c r="N1189" i="4" s="1"/>
  <c r="M1191" i="4" a="1"/>
  <c r="M1191" i="4" s="1"/>
  <c r="N1191" i="4" s="1"/>
  <c r="M1193" i="4" a="1"/>
  <c r="M1193" i="4" s="1"/>
  <c r="N1193" i="4" s="1"/>
  <c r="M1195" i="4" a="1"/>
  <c r="M1195" i="4" s="1"/>
  <c r="N1195" i="4" s="1"/>
  <c r="M1197" i="4" a="1"/>
  <c r="M1197" i="4" s="1"/>
  <c r="N1197" i="4" s="1"/>
  <c r="M1199" i="4" a="1"/>
  <c r="M1199" i="4" s="1"/>
  <c r="N1199" i="4" s="1"/>
  <c r="M1201" i="4" a="1"/>
  <c r="M1201" i="4" s="1"/>
  <c r="N1201" i="4" s="1"/>
  <c r="M1203" i="4" a="1"/>
  <c r="M1203" i="4" s="1"/>
  <c r="N1203" i="4" s="1"/>
  <c r="M1205" i="4" a="1"/>
  <c r="M1205" i="4" s="1"/>
  <c r="N1205" i="4" s="1"/>
  <c r="M1207" i="4" a="1"/>
  <c r="M1207" i="4" s="1"/>
  <c r="N1207" i="4" s="1"/>
  <c r="M1209" i="4" a="1"/>
  <c r="M1209" i="4" s="1"/>
  <c r="N1209" i="4" s="1"/>
  <c r="M1211" i="4" a="1"/>
  <c r="M1211" i="4" s="1"/>
  <c r="N1211" i="4" s="1"/>
  <c r="M1213" i="4" a="1"/>
  <c r="M1213" i="4" s="1"/>
  <c r="N1213" i="4" s="1"/>
  <c r="M1215" i="4" a="1"/>
  <c r="M1215" i="4" s="1"/>
  <c r="N1215" i="4" s="1"/>
  <c r="M1217" i="4" a="1"/>
  <c r="M1217" i="4" s="1"/>
  <c r="N1217" i="4" s="1"/>
  <c r="M1219" i="4" a="1"/>
  <c r="M1219" i="4" s="1"/>
  <c r="N1219" i="4" s="1"/>
  <c r="M1221" i="4" a="1"/>
  <c r="M1221" i="4" s="1"/>
  <c r="N1221" i="4" s="1"/>
  <c r="M1223" i="4" a="1"/>
  <c r="M1223" i="4" s="1"/>
  <c r="N1223" i="4" s="1"/>
  <c r="M1225" i="4" a="1"/>
  <c r="M1225" i="4" s="1"/>
  <c r="N1225" i="4" s="1"/>
  <c r="M1227" i="4" a="1"/>
  <c r="M1227" i="4" s="1"/>
  <c r="N1227" i="4" s="1"/>
  <c r="M1229" i="4" a="1"/>
  <c r="M1229" i="4" s="1"/>
  <c r="N1229" i="4" s="1"/>
  <c r="M1231" i="4" a="1"/>
  <c r="M1231" i="4" s="1"/>
  <c r="N1231" i="4" s="1"/>
  <c r="M1233" i="4" a="1"/>
  <c r="M1233" i="4" s="1"/>
  <c r="N1233" i="4" s="1"/>
  <c r="M1235" i="4" a="1"/>
  <c r="M1235" i="4" s="1"/>
  <c r="N1235" i="4" s="1"/>
  <c r="M1237" i="4" a="1"/>
  <c r="M1237" i="4" s="1"/>
  <c r="N1237" i="4" s="1"/>
  <c r="M1239" i="4" a="1"/>
  <c r="M1239" i="4" s="1"/>
  <c r="N1239" i="4" s="1"/>
  <c r="M1241" i="4" a="1"/>
  <c r="M1241" i="4" s="1"/>
  <c r="N1241" i="4" s="1"/>
  <c r="M1243" i="4" a="1"/>
  <c r="M1243" i="4" s="1"/>
  <c r="N1243" i="4" s="1"/>
  <c r="M1245" i="4" a="1"/>
  <c r="M1245" i="4" s="1"/>
  <c r="N1245" i="4" s="1"/>
  <c r="M1247" i="4" a="1"/>
  <c r="M1247" i="4" s="1"/>
  <c r="N1247" i="4" s="1"/>
  <c r="M1249" i="4" a="1"/>
  <c r="M1249" i="4" s="1"/>
  <c r="N1249" i="4" s="1"/>
  <c r="M1251" i="4" a="1"/>
  <c r="M1251" i="4" s="1"/>
  <c r="N1251" i="4" s="1"/>
  <c r="M1253" i="4" a="1"/>
  <c r="M1253" i="4" s="1"/>
  <c r="N1253" i="4" s="1"/>
  <c r="M1255" i="4" a="1"/>
  <c r="M1255" i="4" s="1"/>
  <c r="N1255" i="4" s="1"/>
  <c r="M1257" i="4" a="1"/>
  <c r="M1257" i="4" s="1"/>
  <c r="N1257" i="4" s="1"/>
  <c r="M1259" i="4" a="1"/>
  <c r="M1259" i="4" s="1"/>
  <c r="N1259" i="4" s="1"/>
  <c r="M1261" i="4" a="1"/>
  <c r="M1261" i="4" s="1"/>
  <c r="N1261" i="4" s="1"/>
  <c r="M1263" i="4" a="1"/>
  <c r="M1263" i="4" s="1"/>
  <c r="N1263" i="4" s="1"/>
  <c r="M1265" i="4" a="1"/>
  <c r="M1265" i="4" s="1"/>
  <c r="N1265" i="4" s="1"/>
  <c r="M1267" i="4" a="1"/>
  <c r="M1267" i="4" s="1"/>
  <c r="N1267" i="4" s="1"/>
  <c r="M1269" i="4" a="1"/>
  <c r="M1269" i="4" s="1"/>
  <c r="N1269" i="4" s="1"/>
  <c r="M1271" i="4" a="1"/>
  <c r="M1271" i="4" s="1"/>
  <c r="N1271" i="4" s="1"/>
  <c r="M1273" i="4" a="1"/>
  <c r="M1273" i="4" s="1"/>
  <c r="N1273" i="4" s="1"/>
  <c r="M1275" i="4" a="1"/>
  <c r="M1275" i="4" s="1"/>
  <c r="N1275" i="4" s="1"/>
  <c r="M1277" i="4" a="1"/>
  <c r="M1277" i="4" s="1"/>
  <c r="N1277" i="4" s="1"/>
  <c r="M1279" i="4" a="1"/>
  <c r="M1279" i="4" s="1"/>
  <c r="N1279" i="4" s="1"/>
  <c r="M1281" i="4" a="1"/>
  <c r="M1281" i="4" s="1"/>
  <c r="N1281" i="4" s="1"/>
  <c r="M1283" i="4" a="1"/>
  <c r="M1283" i="4" s="1"/>
  <c r="N1283" i="4" s="1"/>
  <c r="M1285" i="4" a="1"/>
  <c r="M1285" i="4" s="1"/>
  <c r="N1285" i="4" s="1"/>
  <c r="M1287" i="4" a="1"/>
  <c r="M1287" i="4" s="1"/>
  <c r="N1287" i="4" s="1"/>
  <c r="M1289" i="4" a="1"/>
  <c r="M1289" i="4" s="1"/>
  <c r="N1289" i="4" s="1"/>
  <c r="M1291" i="4" a="1"/>
  <c r="M1291" i="4" s="1"/>
  <c r="N1291" i="4" s="1"/>
  <c r="M1293" i="4" a="1"/>
  <c r="M1293" i="4" s="1"/>
  <c r="N1293" i="4" s="1"/>
  <c r="M1295" i="4" a="1"/>
  <c r="M1295" i="4" s="1"/>
  <c r="N1295" i="4" s="1"/>
  <c r="M1297" i="4" a="1"/>
  <c r="M1297" i="4" s="1"/>
  <c r="N1297" i="4" s="1"/>
  <c r="M1299" i="4" a="1"/>
  <c r="M1299" i="4" s="1"/>
  <c r="N1299" i="4" s="1"/>
  <c r="M1301" i="4" a="1"/>
  <c r="M1301" i="4" s="1"/>
  <c r="N1301" i="4" s="1"/>
  <c r="M1303" i="4" a="1"/>
  <c r="M1303" i="4" s="1"/>
  <c r="N1303" i="4" s="1"/>
  <c r="M1305" i="4" a="1"/>
  <c r="M1305" i="4" s="1"/>
  <c r="N1305" i="4" s="1"/>
  <c r="M1307" i="4" a="1"/>
  <c r="M1307" i="4" s="1"/>
  <c r="N1307" i="4" s="1"/>
  <c r="M1309" i="4" a="1"/>
  <c r="M1309" i="4" s="1"/>
  <c r="N1309" i="4" s="1"/>
  <c r="M1311" i="4" a="1"/>
  <c r="M1311" i="4" s="1"/>
  <c r="N1311" i="4" s="1"/>
  <c r="M1313" i="4" a="1"/>
  <c r="M1313" i="4" s="1"/>
  <c r="N1313" i="4" s="1"/>
  <c r="M1315" i="4" a="1"/>
  <c r="M1315" i="4" s="1"/>
  <c r="N1315" i="4" s="1"/>
  <c r="M1317" i="4" a="1"/>
  <c r="M1317" i="4" s="1"/>
  <c r="N1317" i="4" s="1"/>
  <c r="M1319" i="4" a="1"/>
  <c r="M1319" i="4" s="1"/>
  <c r="N1319" i="4" s="1"/>
  <c r="M1321" i="4" a="1"/>
  <c r="M1321" i="4" s="1"/>
  <c r="N1321" i="4" s="1"/>
  <c r="M1323" i="4" a="1"/>
  <c r="M1323" i="4" s="1"/>
  <c r="N1323" i="4" s="1"/>
  <c r="M1325" i="4" a="1"/>
  <c r="M1325" i="4" s="1"/>
  <c r="N1325" i="4" s="1"/>
  <c r="M1327" i="4" a="1"/>
  <c r="M1327" i="4" s="1"/>
  <c r="N1327" i="4" s="1"/>
  <c r="M1329" i="4" a="1"/>
  <c r="M1329" i="4" s="1"/>
  <c r="N1329" i="4" s="1"/>
  <c r="M1331" i="4" a="1"/>
  <c r="M1331" i="4" s="1"/>
  <c r="N1331" i="4" s="1"/>
  <c r="M1333" i="4" a="1"/>
  <c r="M1333" i="4" s="1"/>
  <c r="N1333" i="4" s="1"/>
  <c r="M1335" i="4" a="1"/>
  <c r="M1335" i="4" s="1"/>
  <c r="N1335" i="4" s="1"/>
  <c r="M1337" i="4" a="1"/>
  <c r="M1337" i="4" s="1"/>
  <c r="N1337" i="4" s="1"/>
  <c r="M1339" i="4" a="1"/>
  <c r="M1339" i="4" s="1"/>
  <c r="N1339" i="4" s="1"/>
  <c r="M1341" i="4" a="1"/>
  <c r="M1341" i="4" s="1"/>
  <c r="N1341" i="4" s="1"/>
  <c r="M1343" i="4" a="1"/>
  <c r="M1343" i="4" s="1"/>
  <c r="N1343" i="4" s="1"/>
  <c r="M1345" i="4" a="1"/>
  <c r="M1345" i="4" s="1"/>
  <c r="N1345" i="4" s="1"/>
  <c r="M1347" i="4" a="1"/>
  <c r="M1347" i="4" s="1"/>
  <c r="N1347" i="4" s="1"/>
  <c r="M1349" i="4" a="1"/>
  <c r="M1349" i="4" s="1"/>
  <c r="N1349" i="4" s="1"/>
  <c r="M1351" i="4" a="1"/>
  <c r="M1351" i="4" s="1"/>
  <c r="N1351" i="4" s="1"/>
  <c r="M1353" i="4" a="1"/>
  <c r="M1353" i="4" s="1"/>
  <c r="N1353" i="4" s="1"/>
  <c r="M1355" i="4" a="1"/>
  <c r="M1355" i="4" s="1"/>
  <c r="N1355" i="4" s="1"/>
  <c r="M1357" i="4" a="1"/>
  <c r="M1357" i="4" s="1"/>
  <c r="N1357" i="4" s="1"/>
  <c r="M1359" i="4" a="1"/>
  <c r="M1359" i="4" s="1"/>
  <c r="N1359" i="4" s="1"/>
  <c r="M1361" i="4" a="1"/>
  <c r="M1361" i="4" s="1"/>
  <c r="N1361" i="4" s="1"/>
  <c r="M1363" i="4" a="1"/>
  <c r="M1363" i="4" s="1"/>
  <c r="N1363" i="4" s="1"/>
  <c r="M1365" i="4" a="1"/>
  <c r="M1365" i="4" s="1"/>
  <c r="N1365" i="4" s="1"/>
  <c r="M1367" i="4" a="1"/>
  <c r="M1367" i="4" s="1"/>
  <c r="N1367" i="4" s="1"/>
  <c r="M1369" i="4" a="1"/>
  <c r="M1369" i="4" s="1"/>
  <c r="N1369" i="4" s="1"/>
  <c r="M680" i="4" a="1"/>
  <c r="M680" i="4" s="1"/>
  <c r="N680" i="4" s="1"/>
  <c r="M684" i="4" a="1"/>
  <c r="M684" i="4" s="1"/>
  <c r="N684" i="4" s="1"/>
  <c r="M688" i="4" a="1"/>
  <c r="M688" i="4" s="1"/>
  <c r="N688" i="4" s="1"/>
  <c r="M692" i="4" a="1"/>
  <c r="M692" i="4" s="1"/>
  <c r="N692" i="4" s="1"/>
  <c r="M696" i="4" a="1"/>
  <c r="M696" i="4" s="1"/>
  <c r="N696" i="4" s="1"/>
  <c r="M700" i="4" a="1"/>
  <c r="M700" i="4" s="1"/>
  <c r="N700" i="4" s="1"/>
  <c r="M702" i="4" a="1"/>
  <c r="M702" i="4" s="1"/>
  <c r="N702" i="4" s="1"/>
  <c r="M704" i="4" a="1"/>
  <c r="M704" i="4" s="1"/>
  <c r="N704" i="4" s="1"/>
  <c r="M706" i="4" a="1"/>
  <c r="M706" i="4" s="1"/>
  <c r="N706" i="4" s="1"/>
  <c r="M708" i="4" a="1"/>
  <c r="M708" i="4" s="1"/>
  <c r="N708" i="4" s="1"/>
  <c r="M710" i="4" a="1"/>
  <c r="M710" i="4" s="1"/>
  <c r="N710" i="4" s="1"/>
  <c r="M712" i="4" a="1"/>
  <c r="M712" i="4" s="1"/>
  <c r="N712" i="4" s="1"/>
  <c r="M714" i="4" a="1"/>
  <c r="M714" i="4" s="1"/>
  <c r="N714" i="4" s="1"/>
  <c r="M716" i="4" a="1"/>
  <c r="M716" i="4" s="1"/>
  <c r="N716" i="4" s="1"/>
  <c r="M718" i="4" a="1"/>
  <c r="M718" i="4" s="1"/>
  <c r="N718" i="4" s="1"/>
  <c r="M720" i="4" a="1"/>
  <c r="M720" i="4" s="1"/>
  <c r="N720" i="4" s="1"/>
  <c r="M722" i="4" a="1"/>
  <c r="M722" i="4" s="1"/>
  <c r="N722" i="4" s="1"/>
  <c r="M724" i="4" a="1"/>
  <c r="M724" i="4" s="1"/>
  <c r="N724" i="4" s="1"/>
  <c r="M726" i="4" a="1"/>
  <c r="M726" i="4" s="1"/>
  <c r="N726" i="4" s="1"/>
  <c r="M728" i="4" a="1"/>
  <c r="M728" i="4" s="1"/>
  <c r="N728" i="4" s="1"/>
  <c r="M730" i="4" a="1"/>
  <c r="M730" i="4" s="1"/>
  <c r="N730" i="4" s="1"/>
  <c r="M732" i="4" a="1"/>
  <c r="M732" i="4" s="1"/>
  <c r="N732" i="4" s="1"/>
  <c r="M734" i="4" a="1"/>
  <c r="M734" i="4" s="1"/>
  <c r="N734" i="4" s="1"/>
  <c r="M736" i="4" a="1"/>
  <c r="M736" i="4" s="1"/>
  <c r="N736" i="4" s="1"/>
  <c r="M738" i="4" a="1"/>
  <c r="M738" i="4" s="1"/>
  <c r="N738" i="4" s="1"/>
  <c r="M740" i="4" a="1"/>
  <c r="M740" i="4" s="1"/>
  <c r="N740" i="4" s="1"/>
  <c r="M742" i="4" a="1"/>
  <c r="M742" i="4" s="1"/>
  <c r="N742" i="4" s="1"/>
  <c r="M744" i="4" a="1"/>
  <c r="M744" i="4" s="1"/>
  <c r="N744" i="4" s="1"/>
  <c r="M746" i="4" a="1"/>
  <c r="M746" i="4" s="1"/>
  <c r="N746" i="4" s="1"/>
  <c r="M748" i="4" a="1"/>
  <c r="M748" i="4" s="1"/>
  <c r="N748" i="4" s="1"/>
  <c r="M750" i="4" a="1"/>
  <c r="M750" i="4" s="1"/>
  <c r="N750" i="4" s="1"/>
  <c r="M752" i="4" a="1"/>
  <c r="M752" i="4" s="1"/>
  <c r="N752" i="4" s="1"/>
  <c r="M754" i="4" a="1"/>
  <c r="M754" i="4" s="1"/>
  <c r="N754" i="4" s="1"/>
  <c r="M756" i="4" a="1"/>
  <c r="M756" i="4" s="1"/>
  <c r="N756" i="4" s="1"/>
  <c r="M758" i="4" a="1"/>
  <c r="M758" i="4" s="1"/>
  <c r="N758" i="4" s="1"/>
  <c r="M760" i="4" a="1"/>
  <c r="M760" i="4" s="1"/>
  <c r="N760" i="4" s="1"/>
  <c r="M762" i="4" a="1"/>
  <c r="M762" i="4" s="1"/>
  <c r="N762" i="4" s="1"/>
  <c r="M764" i="4" a="1"/>
  <c r="M764" i="4" s="1"/>
  <c r="N764" i="4" s="1"/>
  <c r="M766" i="4" a="1"/>
  <c r="M766" i="4" s="1"/>
  <c r="N766" i="4" s="1"/>
  <c r="M768" i="4" a="1"/>
  <c r="M768" i="4" s="1"/>
  <c r="N768" i="4" s="1"/>
  <c r="M770" i="4" a="1"/>
  <c r="M770" i="4" s="1"/>
  <c r="N770" i="4" s="1"/>
  <c r="M772" i="4" a="1"/>
  <c r="M772" i="4" s="1"/>
  <c r="N772" i="4" s="1"/>
  <c r="M774" i="4" a="1"/>
  <c r="M774" i="4" s="1"/>
  <c r="N774" i="4" s="1"/>
  <c r="M776" i="4" a="1"/>
  <c r="M776" i="4" s="1"/>
  <c r="N776" i="4" s="1"/>
  <c r="M778" i="4" a="1"/>
  <c r="M778" i="4" s="1"/>
  <c r="N778" i="4" s="1"/>
  <c r="M780" i="4" a="1"/>
  <c r="M780" i="4" s="1"/>
  <c r="N780" i="4" s="1"/>
  <c r="M782" i="4" a="1"/>
  <c r="M782" i="4" s="1"/>
  <c r="N782" i="4" s="1"/>
  <c r="M784" i="4" a="1"/>
  <c r="M784" i="4" s="1"/>
  <c r="N784" i="4" s="1"/>
  <c r="M786" i="4" a="1"/>
  <c r="M786" i="4" s="1"/>
  <c r="N786" i="4" s="1"/>
  <c r="M788" i="4" a="1"/>
  <c r="M788" i="4" s="1"/>
  <c r="N788" i="4" s="1"/>
  <c r="M790" i="4" a="1"/>
  <c r="M790" i="4" s="1"/>
  <c r="N790" i="4" s="1"/>
  <c r="M792" i="4" a="1"/>
  <c r="M792" i="4" s="1"/>
  <c r="N792" i="4" s="1"/>
  <c r="M794" i="4" a="1"/>
  <c r="M794" i="4" s="1"/>
  <c r="N794" i="4" s="1"/>
  <c r="M796" i="4" a="1"/>
  <c r="M796" i="4" s="1"/>
  <c r="N796" i="4" s="1"/>
  <c r="M798" i="4" a="1"/>
  <c r="M798" i="4" s="1"/>
  <c r="N798" i="4" s="1"/>
  <c r="M800" i="4" a="1"/>
  <c r="M800" i="4" s="1"/>
  <c r="N800" i="4" s="1"/>
  <c r="M802" i="4" a="1"/>
  <c r="M802" i="4" s="1"/>
  <c r="N802" i="4" s="1"/>
  <c r="M804" i="4" a="1"/>
  <c r="M804" i="4" s="1"/>
  <c r="N804" i="4" s="1"/>
  <c r="M806" i="4" a="1"/>
  <c r="M806" i="4" s="1"/>
  <c r="N806" i="4" s="1"/>
  <c r="M808" i="4" a="1"/>
  <c r="M808" i="4" s="1"/>
  <c r="N808" i="4" s="1"/>
  <c r="M810" i="4" a="1"/>
  <c r="M810" i="4" s="1"/>
  <c r="N810" i="4" s="1"/>
  <c r="M812" i="4" a="1"/>
  <c r="M812" i="4" s="1"/>
  <c r="N812" i="4" s="1"/>
  <c r="M814" i="4" a="1"/>
  <c r="M814" i="4" s="1"/>
  <c r="N814" i="4" s="1"/>
  <c r="M816" i="4" a="1"/>
  <c r="M816" i="4" s="1"/>
  <c r="N816" i="4" s="1"/>
  <c r="M818" i="4" a="1"/>
  <c r="M818" i="4" s="1"/>
  <c r="N818" i="4" s="1"/>
  <c r="M820" i="4" a="1"/>
  <c r="M820" i="4" s="1"/>
  <c r="N820" i="4" s="1"/>
  <c r="M822" i="4" a="1"/>
  <c r="M822" i="4" s="1"/>
  <c r="N822" i="4" s="1"/>
  <c r="M824" i="4" a="1"/>
  <c r="M824" i="4" s="1"/>
  <c r="N824" i="4" s="1"/>
  <c r="M826" i="4" a="1"/>
  <c r="M826" i="4" s="1"/>
  <c r="N826" i="4" s="1"/>
  <c r="M828" i="4" a="1"/>
  <c r="M828" i="4" s="1"/>
  <c r="N828" i="4" s="1"/>
  <c r="M830" i="4" a="1"/>
  <c r="M830" i="4" s="1"/>
  <c r="N830" i="4" s="1"/>
  <c r="M832" i="4" a="1"/>
  <c r="M832" i="4" s="1"/>
  <c r="N832" i="4" s="1"/>
  <c r="M834" i="4" a="1"/>
  <c r="M834" i="4" s="1"/>
  <c r="N834" i="4" s="1"/>
  <c r="M836" i="4" a="1"/>
  <c r="M836" i="4" s="1"/>
  <c r="N836" i="4" s="1"/>
  <c r="M838" i="4" a="1"/>
  <c r="M838" i="4" s="1"/>
  <c r="N838" i="4" s="1"/>
  <c r="M840" i="4" a="1"/>
  <c r="M840" i="4" s="1"/>
  <c r="N840" i="4" s="1"/>
  <c r="M842" i="4" a="1"/>
  <c r="M842" i="4" s="1"/>
  <c r="N842" i="4" s="1"/>
  <c r="M844" i="4" a="1"/>
  <c r="M844" i="4" s="1"/>
  <c r="N844" i="4" s="1"/>
  <c r="M846" i="4" a="1"/>
  <c r="M846" i="4" s="1"/>
  <c r="N846" i="4" s="1"/>
  <c r="M848" i="4" a="1"/>
  <c r="M848" i="4" s="1"/>
  <c r="N848" i="4" s="1"/>
  <c r="M850" i="4" a="1"/>
  <c r="M850" i="4" s="1"/>
  <c r="N850" i="4" s="1"/>
  <c r="M852" i="4" a="1"/>
  <c r="M852" i="4" s="1"/>
  <c r="N852" i="4" s="1"/>
  <c r="M854" i="4" a="1"/>
  <c r="M854" i="4" s="1"/>
  <c r="N854" i="4" s="1"/>
  <c r="M856" i="4" a="1"/>
  <c r="M856" i="4" s="1"/>
  <c r="N856" i="4" s="1"/>
  <c r="M858" i="4" a="1"/>
  <c r="M858" i="4" s="1"/>
  <c r="N858" i="4" s="1"/>
  <c r="M860" i="4" a="1"/>
  <c r="M860" i="4" s="1"/>
  <c r="N860" i="4" s="1"/>
  <c r="M862" i="4" a="1"/>
  <c r="M862" i="4" s="1"/>
  <c r="N862" i="4" s="1"/>
  <c r="M864" i="4" a="1"/>
  <c r="M864" i="4" s="1"/>
  <c r="N864" i="4" s="1"/>
  <c r="M866" i="4" a="1"/>
  <c r="M866" i="4" s="1"/>
  <c r="N866" i="4" s="1"/>
  <c r="M868" i="4" a="1"/>
  <c r="M868" i="4" s="1"/>
  <c r="N868" i="4" s="1"/>
  <c r="M870" i="4" a="1"/>
  <c r="M870" i="4" s="1"/>
  <c r="N870" i="4" s="1"/>
  <c r="M872" i="4" a="1"/>
  <c r="M872" i="4" s="1"/>
  <c r="N872" i="4" s="1"/>
  <c r="M874" i="4" a="1"/>
  <c r="M874" i="4" s="1"/>
  <c r="N874" i="4" s="1"/>
  <c r="M876" i="4" a="1"/>
  <c r="M876" i="4" s="1"/>
  <c r="N876" i="4" s="1"/>
  <c r="M878" i="4" a="1"/>
  <c r="M878" i="4" s="1"/>
  <c r="N878" i="4" s="1"/>
  <c r="M880" i="4" a="1"/>
  <c r="M880" i="4" s="1"/>
  <c r="N880" i="4" s="1"/>
  <c r="M882" i="4" a="1"/>
  <c r="M882" i="4" s="1"/>
  <c r="N882" i="4" s="1"/>
  <c r="M884" i="4" a="1"/>
  <c r="M884" i="4" s="1"/>
  <c r="N884" i="4" s="1"/>
  <c r="M886" i="4" a="1"/>
  <c r="M886" i="4" s="1"/>
  <c r="N886" i="4" s="1"/>
  <c r="M888" i="4" a="1"/>
  <c r="M888" i="4" s="1"/>
  <c r="N888" i="4" s="1"/>
  <c r="M890" i="4" a="1"/>
  <c r="M890" i="4" s="1"/>
  <c r="N890" i="4" s="1"/>
  <c r="M892" i="4" a="1"/>
  <c r="M892" i="4" s="1"/>
  <c r="N892" i="4" s="1"/>
  <c r="M894" i="4" a="1"/>
  <c r="M894" i="4" s="1"/>
  <c r="N894" i="4" s="1"/>
  <c r="M896" i="4" a="1"/>
  <c r="M896" i="4" s="1"/>
  <c r="N896" i="4" s="1"/>
  <c r="M898" i="4" a="1"/>
  <c r="M898" i="4" s="1"/>
  <c r="N898" i="4" s="1"/>
  <c r="M900" i="4" a="1"/>
  <c r="M900" i="4" s="1"/>
  <c r="N900" i="4" s="1"/>
  <c r="M902" i="4" a="1"/>
  <c r="M902" i="4" s="1"/>
  <c r="N902" i="4" s="1"/>
  <c r="M904" i="4" a="1"/>
  <c r="M904" i="4" s="1"/>
  <c r="N904" i="4" s="1"/>
  <c r="M906" i="4" a="1"/>
  <c r="M906" i="4" s="1"/>
  <c r="N906" i="4" s="1"/>
  <c r="M908" i="4" a="1"/>
  <c r="M908" i="4" s="1"/>
  <c r="N908" i="4" s="1"/>
  <c r="M910" i="4" a="1"/>
  <c r="M910" i="4" s="1"/>
  <c r="N910" i="4" s="1"/>
  <c r="M912" i="4" a="1"/>
  <c r="M912" i="4" s="1"/>
  <c r="N912" i="4" s="1"/>
  <c r="M914" i="4" a="1"/>
  <c r="M914" i="4" s="1"/>
  <c r="N914" i="4" s="1"/>
  <c r="M916" i="4" a="1"/>
  <c r="M916" i="4" s="1"/>
  <c r="N916" i="4" s="1"/>
  <c r="M918" i="4" a="1"/>
  <c r="M918" i="4" s="1"/>
  <c r="N918" i="4" s="1"/>
  <c r="M920" i="4" a="1"/>
  <c r="M920" i="4" s="1"/>
  <c r="N920" i="4" s="1"/>
  <c r="M922" i="4" a="1"/>
  <c r="M922" i="4" s="1"/>
  <c r="N922" i="4" s="1"/>
  <c r="M924" i="4" a="1"/>
  <c r="M924" i="4" s="1"/>
  <c r="N924" i="4" s="1"/>
  <c r="M926" i="4" a="1"/>
  <c r="M926" i="4" s="1"/>
  <c r="N926" i="4" s="1"/>
  <c r="M928" i="4" a="1"/>
  <c r="M928" i="4" s="1"/>
  <c r="N928" i="4" s="1"/>
  <c r="M930" i="4" a="1"/>
  <c r="M930" i="4" s="1"/>
  <c r="N930" i="4" s="1"/>
  <c r="M932" i="4" a="1"/>
  <c r="M932" i="4" s="1"/>
  <c r="N932" i="4" s="1"/>
  <c r="M934" i="4" a="1"/>
  <c r="M934" i="4" s="1"/>
  <c r="N934" i="4" s="1"/>
  <c r="M936" i="4" a="1"/>
  <c r="M936" i="4" s="1"/>
  <c r="N936" i="4" s="1"/>
  <c r="M938" i="4" a="1"/>
  <c r="M938" i="4" s="1"/>
  <c r="N938" i="4" s="1"/>
  <c r="M940" i="4" a="1"/>
  <c r="M940" i="4" s="1"/>
  <c r="N940" i="4" s="1"/>
  <c r="M942" i="4" a="1"/>
  <c r="M942" i="4" s="1"/>
  <c r="N942" i="4" s="1"/>
  <c r="M944" i="4" a="1"/>
  <c r="M944" i="4" s="1"/>
  <c r="N944" i="4" s="1"/>
  <c r="M946" i="4" a="1"/>
  <c r="M946" i="4" s="1"/>
  <c r="N946" i="4" s="1"/>
  <c r="M948" i="4" a="1"/>
  <c r="M948" i="4" s="1"/>
  <c r="N948" i="4" s="1"/>
  <c r="M950" i="4" a="1"/>
  <c r="M950" i="4" s="1"/>
  <c r="N950" i="4" s="1"/>
  <c r="M952" i="4" a="1"/>
  <c r="M952" i="4" s="1"/>
  <c r="N952" i="4" s="1"/>
  <c r="M954" i="4" a="1"/>
  <c r="M954" i="4" s="1"/>
  <c r="N954" i="4" s="1"/>
  <c r="M956" i="4" a="1"/>
  <c r="M956" i="4" s="1"/>
  <c r="N956" i="4" s="1"/>
  <c r="M958" i="4" a="1"/>
  <c r="M958" i="4" s="1"/>
  <c r="N958" i="4" s="1"/>
  <c r="M960" i="4" a="1"/>
  <c r="M960" i="4" s="1"/>
  <c r="N960" i="4" s="1"/>
  <c r="M962" i="4" a="1"/>
  <c r="M962" i="4" s="1"/>
  <c r="N962" i="4" s="1"/>
  <c r="M964" i="4" a="1"/>
  <c r="M964" i="4" s="1"/>
  <c r="N964" i="4" s="1"/>
  <c r="M966" i="4" a="1"/>
  <c r="M966" i="4" s="1"/>
  <c r="N966" i="4" s="1"/>
  <c r="M968" i="4" a="1"/>
  <c r="M968" i="4" s="1"/>
  <c r="N968" i="4" s="1"/>
  <c r="M970" i="4" a="1"/>
  <c r="M970" i="4" s="1"/>
  <c r="N970" i="4" s="1"/>
  <c r="M972" i="4" a="1"/>
  <c r="M972" i="4" s="1"/>
  <c r="N972" i="4" s="1"/>
  <c r="M974" i="4" a="1"/>
  <c r="M974" i="4" s="1"/>
  <c r="N974" i="4" s="1"/>
  <c r="M976" i="4" a="1"/>
  <c r="M976" i="4" s="1"/>
  <c r="N976" i="4" s="1"/>
  <c r="M978" i="4" a="1"/>
  <c r="M978" i="4" s="1"/>
  <c r="N978" i="4" s="1"/>
  <c r="M980" i="4" a="1"/>
  <c r="M980" i="4" s="1"/>
  <c r="N980" i="4" s="1"/>
  <c r="M982" i="4" a="1"/>
  <c r="M982" i="4" s="1"/>
  <c r="N982" i="4" s="1"/>
  <c r="M984" i="4" a="1"/>
  <c r="M984" i="4" s="1"/>
  <c r="N984" i="4" s="1"/>
  <c r="M986" i="4" a="1"/>
  <c r="M986" i="4" s="1"/>
  <c r="N986" i="4" s="1"/>
  <c r="M988" i="4" a="1"/>
  <c r="M988" i="4" s="1"/>
  <c r="N988" i="4" s="1"/>
  <c r="M990" i="4" a="1"/>
  <c r="M990" i="4" s="1"/>
  <c r="N990" i="4" s="1"/>
  <c r="M992" i="4" a="1"/>
  <c r="M992" i="4" s="1"/>
  <c r="N992" i="4" s="1"/>
  <c r="M994" i="4" a="1"/>
  <c r="M994" i="4" s="1"/>
  <c r="N994" i="4" s="1"/>
  <c r="M996" i="4" a="1"/>
  <c r="M996" i="4" s="1"/>
  <c r="N996" i="4" s="1"/>
  <c r="M998" i="4" a="1"/>
  <c r="M998" i="4" s="1"/>
  <c r="N998" i="4" s="1"/>
  <c r="M1000" i="4" a="1"/>
  <c r="M1000" i="4" s="1"/>
  <c r="N1000" i="4" s="1"/>
  <c r="M1002" i="4" a="1"/>
  <c r="M1002" i="4" s="1"/>
  <c r="N1002" i="4" s="1"/>
  <c r="M1004" i="4" a="1"/>
  <c r="M1004" i="4" s="1"/>
  <c r="N1004" i="4" s="1"/>
  <c r="M1006" i="4" a="1"/>
  <c r="M1006" i="4" s="1"/>
  <c r="N1006" i="4" s="1"/>
  <c r="M1008" i="4" a="1"/>
  <c r="M1008" i="4" s="1"/>
  <c r="N1008" i="4" s="1"/>
  <c r="M1010" i="4" a="1"/>
  <c r="M1010" i="4" s="1"/>
  <c r="N1010" i="4" s="1"/>
  <c r="M1012" i="4" a="1"/>
  <c r="M1012" i="4" s="1"/>
  <c r="N1012" i="4" s="1"/>
  <c r="M1014" i="4" a="1"/>
  <c r="M1014" i="4" s="1"/>
  <c r="N1014" i="4" s="1"/>
  <c r="M1016" i="4" a="1"/>
  <c r="M1016" i="4" s="1"/>
  <c r="N1016" i="4" s="1"/>
  <c r="M1018" i="4" a="1"/>
  <c r="M1018" i="4" s="1"/>
  <c r="N1018" i="4" s="1"/>
  <c r="M1020" i="4" a="1"/>
  <c r="M1020" i="4" s="1"/>
  <c r="N1020" i="4" s="1"/>
  <c r="M1022" i="4" a="1"/>
  <c r="M1022" i="4" s="1"/>
  <c r="N1022" i="4" s="1"/>
  <c r="M1024" i="4" a="1"/>
  <c r="M1024" i="4" s="1"/>
  <c r="N1024" i="4" s="1"/>
  <c r="M1026" i="4" a="1"/>
  <c r="M1026" i="4" s="1"/>
  <c r="N1026" i="4" s="1"/>
  <c r="M1028" i="4" a="1"/>
  <c r="M1028" i="4" s="1"/>
  <c r="N1028" i="4" s="1"/>
  <c r="M1030" i="4" a="1"/>
  <c r="M1030" i="4" s="1"/>
  <c r="N1030" i="4" s="1"/>
  <c r="M1032" i="4" a="1"/>
  <c r="M1032" i="4" s="1"/>
  <c r="N1032" i="4" s="1"/>
  <c r="M1034" i="4" a="1"/>
  <c r="M1034" i="4" s="1"/>
  <c r="N1034" i="4" s="1"/>
  <c r="M1036" i="4" a="1"/>
  <c r="M1036" i="4" s="1"/>
  <c r="N1036" i="4" s="1"/>
  <c r="M1038" i="4" a="1"/>
  <c r="M1038" i="4" s="1"/>
  <c r="N1038" i="4" s="1"/>
  <c r="M1040" i="4" a="1"/>
  <c r="M1040" i="4" s="1"/>
  <c r="N1040" i="4" s="1"/>
  <c r="M1042" i="4" a="1"/>
  <c r="M1042" i="4" s="1"/>
  <c r="N1042" i="4" s="1"/>
  <c r="M1044" i="4" a="1"/>
  <c r="M1044" i="4" s="1"/>
  <c r="N1044" i="4" s="1"/>
  <c r="M1046" i="4" a="1"/>
  <c r="M1046" i="4" s="1"/>
  <c r="N1046" i="4" s="1"/>
  <c r="M1048" i="4" a="1"/>
  <c r="M1048" i="4" s="1"/>
  <c r="N1048" i="4" s="1"/>
  <c r="M1050" i="4" a="1"/>
  <c r="M1050" i="4" s="1"/>
  <c r="N1050" i="4" s="1"/>
  <c r="M1052" i="4" a="1"/>
  <c r="M1052" i="4" s="1"/>
  <c r="N1052" i="4" s="1"/>
  <c r="M1054" i="4" a="1"/>
  <c r="M1054" i="4" s="1"/>
  <c r="N1054" i="4" s="1"/>
  <c r="M1056" i="4" a="1"/>
  <c r="M1056" i="4" s="1"/>
  <c r="N1056" i="4" s="1"/>
  <c r="M1058" i="4" a="1"/>
  <c r="M1058" i="4" s="1"/>
  <c r="N1058" i="4" s="1"/>
  <c r="M1060" i="4" a="1"/>
  <c r="M1060" i="4" s="1"/>
  <c r="N1060" i="4" s="1"/>
  <c r="M1062" i="4" a="1"/>
  <c r="M1062" i="4" s="1"/>
  <c r="N1062" i="4" s="1"/>
  <c r="M1064" i="4" a="1"/>
  <c r="M1064" i="4" s="1"/>
  <c r="N1064" i="4" s="1"/>
  <c r="M1066" i="4" a="1"/>
  <c r="M1066" i="4" s="1"/>
  <c r="N1066" i="4" s="1"/>
  <c r="M1068" i="4" a="1"/>
  <c r="M1068" i="4" s="1"/>
  <c r="N1068" i="4" s="1"/>
  <c r="M1070" i="4" a="1"/>
  <c r="M1070" i="4" s="1"/>
  <c r="N1070" i="4" s="1"/>
  <c r="M1072" i="4" a="1"/>
  <c r="M1072" i="4" s="1"/>
  <c r="N1072" i="4" s="1"/>
  <c r="M1074" i="4" a="1"/>
  <c r="M1074" i="4" s="1"/>
  <c r="N1074" i="4" s="1"/>
  <c r="M1076" i="4" a="1"/>
  <c r="M1076" i="4" s="1"/>
  <c r="N1076" i="4" s="1"/>
  <c r="M1078" i="4" a="1"/>
  <c r="M1078" i="4" s="1"/>
  <c r="N1078" i="4" s="1"/>
  <c r="M1080" i="4" a="1"/>
  <c r="M1080" i="4" s="1"/>
  <c r="N1080" i="4" s="1"/>
  <c r="M1082" i="4" a="1"/>
  <c r="M1082" i="4" s="1"/>
  <c r="N1082" i="4" s="1"/>
  <c r="M1084" i="4" a="1"/>
  <c r="M1084" i="4" s="1"/>
  <c r="N1084" i="4" s="1"/>
  <c r="M1086" i="4" a="1"/>
  <c r="M1086" i="4" s="1"/>
  <c r="N1086" i="4" s="1"/>
  <c r="M1088" i="4" a="1"/>
  <c r="M1088" i="4" s="1"/>
  <c r="N1088" i="4" s="1"/>
  <c r="M1090" i="4" a="1"/>
  <c r="M1090" i="4" s="1"/>
  <c r="N1090" i="4" s="1"/>
  <c r="M1092" i="4" a="1"/>
  <c r="M1092" i="4" s="1"/>
  <c r="N1092" i="4" s="1"/>
  <c r="M1094" i="4" a="1"/>
  <c r="M1094" i="4" s="1"/>
  <c r="N1094" i="4" s="1"/>
  <c r="M1096" i="4" a="1"/>
  <c r="M1096" i="4" s="1"/>
  <c r="N1096" i="4" s="1"/>
  <c r="M1098" i="4" a="1"/>
  <c r="M1098" i="4" s="1"/>
  <c r="N1098" i="4" s="1"/>
  <c r="M1100" i="4" a="1"/>
  <c r="M1100" i="4" s="1"/>
  <c r="N1100" i="4" s="1"/>
  <c r="M1102" i="4" a="1"/>
  <c r="M1102" i="4" s="1"/>
  <c r="N1102" i="4" s="1"/>
  <c r="M1104" i="4" a="1"/>
  <c r="M1104" i="4" s="1"/>
  <c r="N1104" i="4" s="1"/>
  <c r="M1106" i="4" a="1"/>
  <c r="M1106" i="4" s="1"/>
  <c r="N1106" i="4" s="1"/>
  <c r="M1108" i="4" a="1"/>
  <c r="M1108" i="4" s="1"/>
  <c r="N1108" i="4" s="1"/>
  <c r="M1110" i="4" a="1"/>
  <c r="M1110" i="4" s="1"/>
  <c r="N1110" i="4" s="1"/>
  <c r="M1112" i="4" a="1"/>
  <c r="M1112" i="4" s="1"/>
  <c r="N1112" i="4" s="1"/>
  <c r="M1114" i="4" a="1"/>
  <c r="M1114" i="4" s="1"/>
  <c r="N1114" i="4" s="1"/>
  <c r="M1116" i="4" a="1"/>
  <c r="M1116" i="4" s="1"/>
  <c r="N1116" i="4" s="1"/>
  <c r="M1118" i="4" a="1"/>
  <c r="M1118" i="4" s="1"/>
  <c r="N1118" i="4" s="1"/>
  <c r="M1120" i="4" a="1"/>
  <c r="M1120" i="4" s="1"/>
  <c r="N1120" i="4" s="1"/>
  <c r="M1122" i="4" a="1"/>
  <c r="M1122" i="4" s="1"/>
  <c r="N1122" i="4" s="1"/>
  <c r="M1124" i="4" a="1"/>
  <c r="M1124" i="4" s="1"/>
  <c r="N1124" i="4" s="1"/>
  <c r="M1126" i="4" a="1"/>
  <c r="M1126" i="4" s="1"/>
  <c r="N1126" i="4" s="1"/>
  <c r="M1128" i="4" a="1"/>
  <c r="M1128" i="4" s="1"/>
  <c r="N1128" i="4" s="1"/>
  <c r="M1130" i="4" a="1"/>
  <c r="M1130" i="4" s="1"/>
  <c r="N1130" i="4" s="1"/>
  <c r="M1132" i="4" a="1"/>
  <c r="M1132" i="4" s="1"/>
  <c r="N1132" i="4" s="1"/>
  <c r="M1134" i="4" a="1"/>
  <c r="M1134" i="4" s="1"/>
  <c r="N1134" i="4" s="1"/>
  <c r="M1136" i="4" a="1"/>
  <c r="M1136" i="4" s="1"/>
  <c r="N1136" i="4" s="1"/>
  <c r="M1138" i="4" a="1"/>
  <c r="M1138" i="4" s="1"/>
  <c r="N1138" i="4" s="1"/>
  <c r="M1140" i="4" a="1"/>
  <c r="M1140" i="4" s="1"/>
  <c r="N1140" i="4" s="1"/>
  <c r="M1142" i="4" a="1"/>
  <c r="M1142" i="4" s="1"/>
  <c r="N1142" i="4" s="1"/>
  <c r="M1144" i="4" a="1"/>
  <c r="M1144" i="4" s="1"/>
  <c r="N1144" i="4" s="1"/>
  <c r="M1146" i="4" a="1"/>
  <c r="M1146" i="4" s="1"/>
  <c r="N1146" i="4" s="1"/>
  <c r="M1148" i="4" a="1"/>
  <c r="M1148" i="4" s="1"/>
  <c r="N1148" i="4" s="1"/>
  <c r="M1150" i="4" a="1"/>
  <c r="M1150" i="4" s="1"/>
  <c r="N1150" i="4" s="1"/>
  <c r="M1152" i="4" a="1"/>
  <c r="M1152" i="4" s="1"/>
  <c r="N1152" i="4" s="1"/>
  <c r="M1154" i="4" a="1"/>
  <c r="M1154" i="4" s="1"/>
  <c r="N1154" i="4" s="1"/>
  <c r="M1156" i="4" a="1"/>
  <c r="M1156" i="4" s="1"/>
  <c r="N1156" i="4" s="1"/>
  <c r="M1158" i="4" a="1"/>
  <c r="M1158" i="4" s="1"/>
  <c r="N1158" i="4" s="1"/>
  <c r="M1160" i="4" a="1"/>
  <c r="M1160" i="4" s="1"/>
  <c r="N1160" i="4" s="1"/>
  <c r="M1162" i="4" a="1"/>
  <c r="M1162" i="4" s="1"/>
  <c r="N1162" i="4" s="1"/>
  <c r="M1164" i="4" a="1"/>
  <c r="M1164" i="4" s="1"/>
  <c r="N1164" i="4" s="1"/>
  <c r="M1166" i="4" a="1"/>
  <c r="M1166" i="4" s="1"/>
  <c r="N1166" i="4" s="1"/>
  <c r="M1168" i="4" a="1"/>
  <c r="M1168" i="4" s="1"/>
  <c r="N1168" i="4" s="1"/>
  <c r="M1170" i="4" a="1"/>
  <c r="M1170" i="4" s="1"/>
  <c r="N1170" i="4" s="1"/>
  <c r="M1172" i="4" a="1"/>
  <c r="M1172" i="4" s="1"/>
  <c r="N1172" i="4" s="1"/>
  <c r="M1174" i="4" a="1"/>
  <c r="M1174" i="4" s="1"/>
  <c r="N1174" i="4" s="1"/>
  <c r="M1176" i="4" a="1"/>
  <c r="M1176" i="4" s="1"/>
  <c r="N1176" i="4" s="1"/>
  <c r="M1178" i="4" a="1"/>
  <c r="M1178" i="4" s="1"/>
  <c r="N1178" i="4" s="1"/>
  <c r="M1180" i="4" a="1"/>
  <c r="M1180" i="4" s="1"/>
  <c r="N1180" i="4" s="1"/>
  <c r="M1182" i="4" a="1"/>
  <c r="M1182" i="4" s="1"/>
  <c r="N1182" i="4" s="1"/>
  <c r="M1184" i="4" a="1"/>
  <c r="M1184" i="4" s="1"/>
  <c r="N1184" i="4" s="1"/>
  <c r="M1186" i="4" a="1"/>
  <c r="M1186" i="4" s="1"/>
  <c r="N1186" i="4" s="1"/>
  <c r="M1188" i="4" a="1"/>
  <c r="M1188" i="4" s="1"/>
  <c r="N1188" i="4" s="1"/>
  <c r="M1190" i="4" a="1"/>
  <c r="M1190" i="4" s="1"/>
  <c r="N1190" i="4" s="1"/>
  <c r="M1192" i="4" a="1"/>
  <c r="M1192" i="4" s="1"/>
  <c r="N1192" i="4" s="1"/>
  <c r="M1194" i="4" a="1"/>
  <c r="M1194" i="4" s="1"/>
  <c r="N1194" i="4" s="1"/>
  <c r="M1196" i="4" a="1"/>
  <c r="M1196" i="4" s="1"/>
  <c r="N1196" i="4" s="1"/>
  <c r="M1198" i="4" a="1"/>
  <c r="M1198" i="4" s="1"/>
  <c r="N1198" i="4" s="1"/>
  <c r="M1200" i="4" a="1"/>
  <c r="M1200" i="4" s="1"/>
  <c r="N1200" i="4" s="1"/>
  <c r="M1202" i="4" a="1"/>
  <c r="M1202" i="4" s="1"/>
  <c r="N1202" i="4" s="1"/>
  <c r="M1204" i="4" a="1"/>
  <c r="M1204" i="4" s="1"/>
  <c r="N1204" i="4" s="1"/>
  <c r="M1206" i="4" a="1"/>
  <c r="M1206" i="4" s="1"/>
  <c r="N1206" i="4" s="1"/>
  <c r="M1208" i="4" a="1"/>
  <c r="M1208" i="4" s="1"/>
  <c r="N1208" i="4" s="1"/>
  <c r="M1210" i="4" a="1"/>
  <c r="M1210" i="4" s="1"/>
  <c r="N1210" i="4" s="1"/>
  <c r="M1212" i="4" a="1"/>
  <c r="M1212" i="4" s="1"/>
  <c r="N1212" i="4" s="1"/>
  <c r="M1214" i="4" a="1"/>
  <c r="M1214" i="4" s="1"/>
  <c r="N1214" i="4" s="1"/>
  <c r="M1216" i="4" a="1"/>
  <c r="M1216" i="4" s="1"/>
  <c r="N1216" i="4" s="1"/>
  <c r="M1218" i="4" a="1"/>
  <c r="M1218" i="4" s="1"/>
  <c r="N1218" i="4" s="1"/>
  <c r="M1220" i="4" a="1"/>
  <c r="M1220" i="4" s="1"/>
  <c r="N1220" i="4" s="1"/>
  <c r="M1222" i="4" a="1"/>
  <c r="M1222" i="4" s="1"/>
  <c r="N1222" i="4" s="1"/>
  <c r="M1224" i="4" a="1"/>
  <c r="M1224" i="4" s="1"/>
  <c r="N1224" i="4" s="1"/>
  <c r="M1226" i="4" a="1"/>
  <c r="M1226" i="4" s="1"/>
  <c r="N1226" i="4" s="1"/>
  <c r="M1228" i="4" a="1"/>
  <c r="M1228" i="4" s="1"/>
  <c r="N1228" i="4" s="1"/>
  <c r="M1230" i="4" a="1"/>
  <c r="M1230" i="4" s="1"/>
  <c r="N1230" i="4" s="1"/>
  <c r="M1232" i="4" a="1"/>
  <c r="M1232" i="4" s="1"/>
  <c r="N1232" i="4" s="1"/>
  <c r="M1234" i="4" a="1"/>
  <c r="M1234" i="4" s="1"/>
  <c r="N1234" i="4" s="1"/>
  <c r="M1236" i="4" a="1"/>
  <c r="M1236" i="4" s="1"/>
  <c r="N1236" i="4" s="1"/>
  <c r="M1238" i="4" a="1"/>
  <c r="M1238" i="4" s="1"/>
  <c r="N1238" i="4" s="1"/>
  <c r="M1240" i="4" a="1"/>
  <c r="M1240" i="4" s="1"/>
  <c r="N1240" i="4" s="1"/>
  <c r="M1242" i="4" a="1"/>
  <c r="M1242" i="4" s="1"/>
  <c r="N1242" i="4" s="1"/>
  <c r="M1244" i="4" a="1"/>
  <c r="M1244" i="4" s="1"/>
  <c r="N1244" i="4" s="1"/>
  <c r="M1246" i="4" a="1"/>
  <c r="M1246" i="4" s="1"/>
  <c r="N1246" i="4" s="1"/>
  <c r="M1248" i="4" a="1"/>
  <c r="M1248" i="4" s="1"/>
  <c r="N1248" i="4" s="1"/>
  <c r="M1250" i="4" a="1"/>
  <c r="M1250" i="4" s="1"/>
  <c r="N1250" i="4" s="1"/>
  <c r="M1252" i="4" a="1"/>
  <c r="M1252" i="4" s="1"/>
  <c r="N1252" i="4" s="1"/>
  <c r="M1254" i="4" a="1"/>
  <c r="M1254" i="4" s="1"/>
  <c r="N1254" i="4" s="1"/>
  <c r="M1256" i="4" a="1"/>
  <c r="M1256" i="4" s="1"/>
  <c r="N1256" i="4" s="1"/>
  <c r="M1258" i="4" a="1"/>
  <c r="M1258" i="4" s="1"/>
  <c r="N1258" i="4" s="1"/>
  <c r="M1260" i="4" a="1"/>
  <c r="M1260" i="4" s="1"/>
  <c r="N1260" i="4" s="1"/>
  <c r="M1262" i="4" a="1"/>
  <c r="M1262" i="4" s="1"/>
  <c r="N1262" i="4" s="1"/>
  <c r="M1264" i="4" a="1"/>
  <c r="M1264" i="4" s="1"/>
  <c r="N1264" i="4" s="1"/>
  <c r="M1266" i="4" a="1"/>
  <c r="M1266" i="4" s="1"/>
  <c r="N1266" i="4" s="1"/>
  <c r="M1268" i="4" a="1"/>
  <c r="M1268" i="4" s="1"/>
  <c r="N1268" i="4" s="1"/>
  <c r="M1270" i="4" a="1"/>
  <c r="M1270" i="4" s="1"/>
  <c r="N1270" i="4" s="1"/>
  <c r="M1272" i="4" a="1"/>
  <c r="M1272" i="4" s="1"/>
  <c r="N1272" i="4" s="1"/>
  <c r="M1274" i="4" a="1"/>
  <c r="M1274" i="4" s="1"/>
  <c r="N1274" i="4" s="1"/>
  <c r="M1276" i="4" a="1"/>
  <c r="M1276" i="4" s="1"/>
  <c r="N1276" i="4" s="1"/>
  <c r="M1278" i="4" a="1"/>
  <c r="M1278" i="4" s="1"/>
  <c r="N1278" i="4" s="1"/>
  <c r="M1280" i="4" a="1"/>
  <c r="M1280" i="4" s="1"/>
  <c r="N1280" i="4" s="1"/>
  <c r="M1282" i="4" a="1"/>
  <c r="M1282" i="4" s="1"/>
  <c r="N1282" i="4" s="1"/>
  <c r="M1284" i="4" a="1"/>
  <c r="M1284" i="4" s="1"/>
  <c r="N1284" i="4" s="1"/>
  <c r="M1286" i="4" a="1"/>
  <c r="M1286" i="4" s="1"/>
  <c r="N1286" i="4" s="1"/>
  <c r="M1288" i="4" a="1"/>
  <c r="M1288" i="4" s="1"/>
  <c r="N1288" i="4" s="1"/>
  <c r="M1290" i="4" a="1"/>
  <c r="M1290" i="4" s="1"/>
  <c r="N1290" i="4" s="1"/>
  <c r="M1292" i="4" a="1"/>
  <c r="M1292" i="4" s="1"/>
  <c r="N1292" i="4" s="1"/>
  <c r="M1294" i="4" a="1"/>
  <c r="M1294" i="4" s="1"/>
  <c r="N1294" i="4" s="1"/>
  <c r="M1296" i="4" a="1"/>
  <c r="M1296" i="4" s="1"/>
  <c r="N1296" i="4" s="1"/>
  <c r="M1298" i="4" a="1"/>
  <c r="M1298" i="4" s="1"/>
  <c r="N1298" i="4" s="1"/>
  <c r="M1300" i="4" a="1"/>
  <c r="M1300" i="4" s="1"/>
  <c r="N1300" i="4" s="1"/>
  <c r="M1302" i="4" a="1"/>
  <c r="M1302" i="4" s="1"/>
  <c r="N1302" i="4" s="1"/>
  <c r="M1304" i="4" a="1"/>
  <c r="M1304" i="4" s="1"/>
  <c r="N1304" i="4" s="1"/>
  <c r="M1306" i="4" a="1"/>
  <c r="M1306" i="4" s="1"/>
  <c r="N1306" i="4" s="1"/>
  <c r="M1308" i="4" a="1"/>
  <c r="M1308" i="4" s="1"/>
  <c r="N1308" i="4" s="1"/>
  <c r="M1310" i="4" a="1"/>
  <c r="M1310" i="4" s="1"/>
  <c r="N1310" i="4" s="1"/>
  <c r="M1312" i="4" a="1"/>
  <c r="M1312" i="4" s="1"/>
  <c r="N1312" i="4" s="1"/>
  <c r="M1314" i="4" a="1"/>
  <c r="M1314" i="4" s="1"/>
  <c r="N1314" i="4" s="1"/>
  <c r="M1316" i="4" a="1"/>
  <c r="M1316" i="4" s="1"/>
  <c r="N1316" i="4" s="1"/>
  <c r="M1318" i="4" a="1"/>
  <c r="M1318" i="4" s="1"/>
  <c r="N1318" i="4" s="1"/>
  <c r="M1320" i="4" a="1"/>
  <c r="M1320" i="4" s="1"/>
  <c r="N1320" i="4" s="1"/>
  <c r="M1322" i="4" a="1"/>
  <c r="M1322" i="4" s="1"/>
  <c r="N1322" i="4" s="1"/>
  <c r="M1324" i="4" a="1"/>
  <c r="M1324" i="4" s="1"/>
  <c r="N1324" i="4" s="1"/>
  <c r="M1326" i="4" a="1"/>
  <c r="M1326" i="4" s="1"/>
  <c r="N1326" i="4" s="1"/>
  <c r="M1328" i="4" a="1"/>
  <c r="M1328" i="4" s="1"/>
  <c r="N1328" i="4" s="1"/>
  <c r="M1330" i="4" a="1"/>
  <c r="M1330" i="4" s="1"/>
  <c r="N1330" i="4" s="1"/>
  <c r="M1332" i="4" a="1"/>
  <c r="M1332" i="4" s="1"/>
  <c r="N1332" i="4" s="1"/>
  <c r="M1334" i="4" a="1"/>
  <c r="M1334" i="4" s="1"/>
  <c r="N1334" i="4" s="1"/>
  <c r="M1336" i="4" a="1"/>
  <c r="M1336" i="4" s="1"/>
  <c r="N1336" i="4" s="1"/>
  <c r="M1338" i="4" a="1"/>
  <c r="M1338" i="4" s="1"/>
  <c r="N1338" i="4" s="1"/>
  <c r="M1340" i="4" a="1"/>
  <c r="M1340" i="4" s="1"/>
  <c r="N1340" i="4" s="1"/>
  <c r="M1342" i="4" a="1"/>
  <c r="M1342" i="4" s="1"/>
  <c r="N1342" i="4" s="1"/>
  <c r="M1344" i="4" a="1"/>
  <c r="M1344" i="4" s="1"/>
  <c r="N1344" i="4" s="1"/>
  <c r="M1346" i="4" a="1"/>
  <c r="M1346" i="4" s="1"/>
  <c r="N1346" i="4" s="1"/>
  <c r="M1348" i="4" a="1"/>
  <c r="M1348" i="4" s="1"/>
  <c r="N1348" i="4" s="1"/>
  <c r="M1350" i="4" a="1"/>
  <c r="M1350" i="4" s="1"/>
  <c r="N1350" i="4" s="1"/>
  <c r="M1352" i="4" a="1"/>
  <c r="M1352" i="4" s="1"/>
  <c r="N1352" i="4" s="1"/>
  <c r="M1356" i="4" a="1"/>
  <c r="M1356" i="4" s="1"/>
  <c r="N1356" i="4" s="1"/>
  <c r="M1360" i="4" a="1"/>
  <c r="M1360" i="4" s="1"/>
  <c r="N1360" i="4" s="1"/>
  <c r="M1364" i="4" a="1"/>
  <c r="M1364" i="4" s="1"/>
  <c r="N1364" i="4" s="1"/>
  <c r="M1368" i="4" a="1"/>
  <c r="M1368" i="4" s="1"/>
  <c r="N1368" i="4" s="1"/>
  <c r="M1371" i="4" a="1"/>
  <c r="M1371" i="4" s="1"/>
  <c r="N1371" i="4" s="1"/>
  <c r="M1373" i="4" a="1"/>
  <c r="M1373" i="4" s="1"/>
  <c r="N1373" i="4" s="1"/>
  <c r="M1375" i="4" a="1"/>
  <c r="M1375" i="4" s="1"/>
  <c r="N1375" i="4" s="1"/>
  <c r="M1377" i="4" a="1"/>
  <c r="M1377" i="4" s="1"/>
  <c r="N1377" i="4" s="1"/>
  <c r="M1379" i="4" a="1"/>
  <c r="M1379" i="4" s="1"/>
  <c r="N1379" i="4" s="1"/>
  <c r="M1381" i="4" a="1"/>
  <c r="M1381" i="4" s="1"/>
  <c r="N1381" i="4" s="1"/>
  <c r="M1383" i="4" a="1"/>
  <c r="M1383" i="4" s="1"/>
  <c r="N1383" i="4" s="1"/>
  <c r="M1385" i="4" a="1"/>
  <c r="M1385" i="4" s="1"/>
  <c r="N1385" i="4" s="1"/>
  <c r="M1387" i="4" a="1"/>
  <c r="M1387" i="4" s="1"/>
  <c r="N1387" i="4" s="1"/>
  <c r="M1389" i="4" a="1"/>
  <c r="M1389" i="4" s="1"/>
  <c r="N1389" i="4" s="1"/>
  <c r="M1391" i="4" a="1"/>
  <c r="M1391" i="4" s="1"/>
  <c r="N1391" i="4" s="1"/>
  <c r="M1393" i="4" a="1"/>
  <c r="M1393" i="4" s="1"/>
  <c r="N1393" i="4" s="1"/>
  <c r="M1395" i="4" a="1"/>
  <c r="M1395" i="4" s="1"/>
  <c r="N1395" i="4" s="1"/>
  <c r="M1397" i="4" a="1"/>
  <c r="M1397" i="4" s="1"/>
  <c r="N1397" i="4" s="1"/>
  <c r="M1399" i="4" a="1"/>
  <c r="M1399" i="4" s="1"/>
  <c r="N1399" i="4" s="1"/>
  <c r="M1401" i="4" a="1"/>
  <c r="M1401" i="4" s="1"/>
  <c r="N1401" i="4" s="1"/>
  <c r="M1403" i="4" a="1"/>
  <c r="M1403" i="4" s="1"/>
  <c r="N1403" i="4" s="1"/>
  <c r="M1405" i="4" a="1"/>
  <c r="M1405" i="4" s="1"/>
  <c r="N1405" i="4" s="1"/>
  <c r="M1407" i="4" a="1"/>
  <c r="M1407" i="4" s="1"/>
  <c r="N1407" i="4" s="1"/>
  <c r="M1409" i="4" a="1"/>
  <c r="M1409" i="4" s="1"/>
  <c r="N1409" i="4" s="1"/>
  <c r="M1411" i="4" a="1"/>
  <c r="M1411" i="4" s="1"/>
  <c r="N1411" i="4" s="1"/>
  <c r="M1413" i="4" a="1"/>
  <c r="M1413" i="4" s="1"/>
  <c r="N1413" i="4" s="1"/>
  <c r="M1415" i="4" a="1"/>
  <c r="M1415" i="4" s="1"/>
  <c r="N1415" i="4" s="1"/>
  <c r="M1417" i="4" a="1"/>
  <c r="M1417" i="4" s="1"/>
  <c r="N1417" i="4" s="1"/>
  <c r="M1419" i="4" a="1"/>
  <c r="M1419" i="4" s="1"/>
  <c r="N1419" i="4" s="1"/>
  <c r="M1421" i="4" a="1"/>
  <c r="M1421" i="4" s="1"/>
  <c r="N1421" i="4" s="1"/>
  <c r="M1423" i="4" a="1"/>
  <c r="M1423" i="4" s="1"/>
  <c r="N1423" i="4" s="1"/>
  <c r="M1425" i="4" a="1"/>
  <c r="M1425" i="4" s="1"/>
  <c r="N1425" i="4" s="1"/>
  <c r="M1427" i="4" a="1"/>
  <c r="M1427" i="4" s="1"/>
  <c r="N1427" i="4" s="1"/>
  <c r="M1429" i="4" a="1"/>
  <c r="M1429" i="4" s="1"/>
  <c r="N1429" i="4" s="1"/>
  <c r="M1431" i="4" a="1"/>
  <c r="M1431" i="4" s="1"/>
  <c r="N1431" i="4" s="1"/>
  <c r="M1433" i="4" a="1"/>
  <c r="M1433" i="4" s="1"/>
  <c r="N1433" i="4" s="1"/>
  <c r="M1435" i="4" a="1"/>
  <c r="M1435" i="4" s="1"/>
  <c r="N1435" i="4" s="1"/>
  <c r="M1437" i="4" a="1"/>
  <c r="M1437" i="4" s="1"/>
  <c r="N1437" i="4" s="1"/>
  <c r="M1439" i="4" a="1"/>
  <c r="M1439" i="4" s="1"/>
  <c r="N1439" i="4" s="1"/>
  <c r="M1441" i="4" a="1"/>
  <c r="M1441" i="4" s="1"/>
  <c r="N1441" i="4" s="1"/>
  <c r="M1443" i="4" a="1"/>
  <c r="M1443" i="4" s="1"/>
  <c r="N1443" i="4" s="1"/>
  <c r="M1445" i="4" a="1"/>
  <c r="M1445" i="4" s="1"/>
  <c r="N1445" i="4" s="1"/>
  <c r="M1447" i="4" a="1"/>
  <c r="M1447" i="4" s="1"/>
  <c r="N1447" i="4" s="1"/>
  <c r="M1449" i="4" a="1"/>
  <c r="M1449" i="4" s="1"/>
  <c r="N1449" i="4" s="1"/>
  <c r="M1451" i="4" a="1"/>
  <c r="M1451" i="4" s="1"/>
  <c r="N1451" i="4" s="1"/>
  <c r="M1453" i="4" a="1"/>
  <c r="M1453" i="4" s="1"/>
  <c r="N1453" i="4" s="1"/>
  <c r="M1455" i="4" a="1"/>
  <c r="M1455" i="4" s="1"/>
  <c r="N1455" i="4" s="1"/>
  <c r="M1457" i="4" a="1"/>
  <c r="M1457" i="4" s="1"/>
  <c r="N1457" i="4" s="1"/>
  <c r="M1459" i="4" a="1"/>
  <c r="M1459" i="4" s="1"/>
  <c r="N1459" i="4" s="1"/>
  <c r="M1461" i="4" a="1"/>
  <c r="M1461" i="4" s="1"/>
  <c r="N1461" i="4" s="1"/>
  <c r="M1463" i="4" a="1"/>
  <c r="M1463" i="4" s="1"/>
  <c r="N1463" i="4" s="1"/>
  <c r="M1465" i="4" a="1"/>
  <c r="M1465" i="4" s="1"/>
  <c r="N1465" i="4" s="1"/>
  <c r="M1467" i="4" a="1"/>
  <c r="M1467" i="4" s="1"/>
  <c r="N1467" i="4" s="1"/>
  <c r="M1469" i="4" a="1"/>
  <c r="M1469" i="4" s="1"/>
  <c r="N1469" i="4" s="1"/>
  <c r="M1471" i="4" a="1"/>
  <c r="M1471" i="4" s="1"/>
  <c r="N1471" i="4" s="1"/>
  <c r="M1473" i="4" a="1"/>
  <c r="M1473" i="4" s="1"/>
  <c r="N1473" i="4" s="1"/>
  <c r="M1475" i="4" a="1"/>
  <c r="M1475" i="4" s="1"/>
  <c r="N1475" i="4" s="1"/>
  <c r="M1477" i="4" a="1"/>
  <c r="M1477" i="4" s="1"/>
  <c r="N1477" i="4" s="1"/>
  <c r="M1479" i="4" a="1"/>
  <c r="M1479" i="4" s="1"/>
  <c r="N1479" i="4" s="1"/>
  <c r="M1481" i="4" a="1"/>
  <c r="M1481" i="4" s="1"/>
  <c r="N1481" i="4" s="1"/>
  <c r="M1483" i="4" a="1"/>
  <c r="M1483" i="4" s="1"/>
  <c r="N1483" i="4" s="1"/>
  <c r="M1485" i="4" a="1"/>
  <c r="M1485" i="4" s="1"/>
  <c r="N1485" i="4" s="1"/>
  <c r="M1487" i="4" a="1"/>
  <c r="M1487" i="4" s="1"/>
  <c r="N1487" i="4" s="1"/>
  <c r="M1489" i="4" a="1"/>
  <c r="M1489" i="4" s="1"/>
  <c r="N1489" i="4" s="1"/>
  <c r="M1491" i="4" a="1"/>
  <c r="M1491" i="4" s="1"/>
  <c r="N1491" i="4" s="1"/>
  <c r="M1493" i="4" a="1"/>
  <c r="M1493" i="4" s="1"/>
  <c r="N1493" i="4" s="1"/>
  <c r="M1495" i="4" a="1"/>
  <c r="M1495" i="4" s="1"/>
  <c r="N1495" i="4" s="1"/>
  <c r="M1497" i="4" a="1"/>
  <c r="M1497" i="4" s="1"/>
  <c r="N1497" i="4" s="1"/>
  <c r="M1499" i="4" a="1"/>
  <c r="M1499" i="4" s="1"/>
  <c r="N1499" i="4" s="1"/>
  <c r="M1501" i="4" a="1"/>
  <c r="M1501" i="4" s="1"/>
  <c r="N1501" i="4" s="1"/>
  <c r="M1503" i="4" a="1"/>
  <c r="M1503" i="4" s="1"/>
  <c r="N1503" i="4" s="1"/>
  <c r="M1505" i="4" a="1"/>
  <c r="M1505" i="4" s="1"/>
  <c r="N1505" i="4" s="1"/>
  <c r="M1507" i="4" a="1"/>
  <c r="M1507" i="4" s="1"/>
  <c r="N1507" i="4" s="1"/>
  <c r="M1509" i="4" a="1"/>
  <c r="M1509" i="4" s="1"/>
  <c r="N1509" i="4" s="1"/>
  <c r="M1511" i="4" a="1"/>
  <c r="M1511" i="4" s="1"/>
  <c r="N1511" i="4" s="1"/>
  <c r="M1513" i="4" a="1"/>
  <c r="M1513" i="4" s="1"/>
  <c r="N1513" i="4" s="1"/>
  <c r="M1515" i="4" a="1"/>
  <c r="M1515" i="4" s="1"/>
  <c r="N1515" i="4" s="1"/>
  <c r="M1517" i="4" a="1"/>
  <c r="M1517" i="4" s="1"/>
  <c r="N1517" i="4" s="1"/>
  <c r="M1519" i="4" a="1"/>
  <c r="M1519" i="4" s="1"/>
  <c r="N1519" i="4" s="1"/>
  <c r="M1521" i="4" a="1"/>
  <c r="M1521" i="4" s="1"/>
  <c r="N1521" i="4" s="1"/>
  <c r="M1523" i="4" a="1"/>
  <c r="M1523" i="4" s="1"/>
  <c r="N1523" i="4" s="1"/>
  <c r="M1525" i="4" a="1"/>
  <c r="M1525" i="4" s="1"/>
  <c r="N1525" i="4" s="1"/>
  <c r="M1527" i="4" a="1"/>
  <c r="M1527" i="4" s="1"/>
  <c r="N1527" i="4" s="1"/>
  <c r="M1529" i="4" a="1"/>
  <c r="M1529" i="4" s="1"/>
  <c r="N1529" i="4" s="1"/>
  <c r="M1531" i="4" a="1"/>
  <c r="M1531" i="4" s="1"/>
  <c r="N1531" i="4" s="1"/>
  <c r="M1533" i="4" a="1"/>
  <c r="M1533" i="4" s="1"/>
  <c r="N1533" i="4" s="1"/>
  <c r="M1535" i="4" a="1"/>
  <c r="M1535" i="4" s="1"/>
  <c r="N1535" i="4" s="1"/>
  <c r="M1537" i="4" a="1"/>
  <c r="M1537" i="4" s="1"/>
  <c r="N1537" i="4" s="1"/>
  <c r="M1539" i="4" a="1"/>
  <c r="M1539" i="4" s="1"/>
  <c r="N1539" i="4" s="1"/>
  <c r="M1541" i="4" a="1"/>
  <c r="M1541" i="4" s="1"/>
  <c r="N1541" i="4" s="1"/>
  <c r="M1543" i="4" a="1"/>
  <c r="M1543" i="4" s="1"/>
  <c r="N1543" i="4" s="1"/>
  <c r="M1545" i="4" a="1"/>
  <c r="M1545" i="4" s="1"/>
  <c r="N1545" i="4" s="1"/>
  <c r="M1547" i="4" a="1"/>
  <c r="M1547" i="4" s="1"/>
  <c r="N1547" i="4" s="1"/>
  <c r="M1549" i="4" a="1"/>
  <c r="M1549" i="4" s="1"/>
  <c r="N1549" i="4" s="1"/>
  <c r="M1551" i="4" a="1"/>
  <c r="M1551" i="4" s="1"/>
  <c r="N1551" i="4" s="1"/>
  <c r="M1553" i="4" a="1"/>
  <c r="M1553" i="4" s="1"/>
  <c r="N1553" i="4" s="1"/>
  <c r="M1555" i="4" a="1"/>
  <c r="M1555" i="4" s="1"/>
  <c r="N1555" i="4" s="1"/>
  <c r="M1557" i="4" a="1"/>
  <c r="M1557" i="4" s="1"/>
  <c r="N1557" i="4" s="1"/>
  <c r="M1559" i="4" a="1"/>
  <c r="M1559" i="4" s="1"/>
  <c r="N1559" i="4" s="1"/>
  <c r="M1561" i="4" a="1"/>
  <c r="M1561" i="4" s="1"/>
  <c r="N1561" i="4" s="1"/>
  <c r="K3" i="4" a="1"/>
  <c r="K3" i="4" s="1"/>
  <c r="L3" i="4" s="1"/>
  <c r="K5" i="4" a="1"/>
  <c r="K5" i="4" s="1"/>
  <c r="L5" i="4" s="1"/>
  <c r="K7" i="4" a="1"/>
  <c r="K7" i="4" s="1"/>
  <c r="L7" i="4" s="1"/>
  <c r="K9" i="4" a="1"/>
  <c r="K9" i="4" s="1"/>
  <c r="L9" i="4" s="1"/>
  <c r="K11" i="4" a="1"/>
  <c r="K11" i="4" s="1"/>
  <c r="L11" i="4" s="1"/>
  <c r="K13" i="4" a="1"/>
  <c r="K13" i="4" s="1"/>
  <c r="L13" i="4" s="1"/>
  <c r="K15" i="4" a="1"/>
  <c r="K15" i="4" s="1"/>
  <c r="L15" i="4" s="1"/>
  <c r="K17" i="4" a="1"/>
  <c r="K17" i="4" s="1"/>
  <c r="L17" i="4" s="1"/>
  <c r="K19" i="4" a="1"/>
  <c r="K19" i="4" s="1"/>
  <c r="L19" i="4" s="1"/>
  <c r="K21" i="4" a="1"/>
  <c r="K21" i="4" s="1"/>
  <c r="L21" i="4" s="1"/>
  <c r="K23" i="4" a="1"/>
  <c r="K23" i="4" s="1"/>
  <c r="L23" i="4" s="1"/>
  <c r="K25" i="4" a="1"/>
  <c r="K25" i="4" s="1"/>
  <c r="L25" i="4" s="1"/>
  <c r="K27" i="4" a="1"/>
  <c r="K27" i="4" s="1"/>
  <c r="L27" i="4" s="1"/>
  <c r="K29" i="4" a="1"/>
  <c r="K29" i="4" s="1"/>
  <c r="L29" i="4" s="1"/>
  <c r="K31" i="4" a="1"/>
  <c r="K31" i="4" s="1"/>
  <c r="L31" i="4" s="1"/>
  <c r="K33" i="4" a="1"/>
  <c r="K33" i="4" s="1"/>
  <c r="L33" i="4" s="1"/>
  <c r="K35" i="4" a="1"/>
  <c r="K35" i="4" s="1"/>
  <c r="L35" i="4" s="1"/>
  <c r="K37" i="4" a="1"/>
  <c r="K37" i="4" s="1"/>
  <c r="L37" i="4" s="1"/>
  <c r="K39" i="4" a="1"/>
  <c r="K39" i="4" s="1"/>
  <c r="L39" i="4" s="1"/>
  <c r="K41" i="4" a="1"/>
  <c r="K41" i="4" s="1"/>
  <c r="L41" i="4" s="1"/>
  <c r="K43" i="4" a="1"/>
  <c r="K43" i="4" s="1"/>
  <c r="L43" i="4" s="1"/>
  <c r="K45" i="4" a="1"/>
  <c r="K45" i="4" s="1"/>
  <c r="L45" i="4" s="1"/>
  <c r="K47" i="4" a="1"/>
  <c r="K47" i="4" s="1"/>
  <c r="L47" i="4" s="1"/>
  <c r="K49" i="4" a="1"/>
  <c r="K49" i="4" s="1"/>
  <c r="L49" i="4" s="1"/>
  <c r="K51" i="4" a="1"/>
  <c r="K51" i="4" s="1"/>
  <c r="L51" i="4" s="1"/>
  <c r="K53" i="4" a="1"/>
  <c r="K53" i="4" s="1"/>
  <c r="L53" i="4" s="1"/>
  <c r="K55" i="4" a="1"/>
  <c r="K55" i="4" s="1"/>
  <c r="L55" i="4" s="1"/>
  <c r="K57" i="4" a="1"/>
  <c r="K57" i="4" s="1"/>
  <c r="L57" i="4" s="1"/>
  <c r="K59" i="4" a="1"/>
  <c r="K59" i="4" s="1"/>
  <c r="L59" i="4" s="1"/>
  <c r="K61" i="4" a="1"/>
  <c r="K61" i="4" s="1"/>
  <c r="L61" i="4" s="1"/>
  <c r="K63" i="4" a="1"/>
  <c r="K63" i="4" s="1"/>
  <c r="L63" i="4" s="1"/>
  <c r="K65" i="4" a="1"/>
  <c r="K65" i="4" s="1"/>
  <c r="L65" i="4" s="1"/>
  <c r="K67" i="4" a="1"/>
  <c r="K67" i="4" s="1"/>
  <c r="L67" i="4" s="1"/>
  <c r="K69" i="4" a="1"/>
  <c r="K69" i="4" s="1"/>
  <c r="L69" i="4" s="1"/>
  <c r="K71" i="4" a="1"/>
  <c r="K71" i="4" s="1"/>
  <c r="L71" i="4" s="1"/>
  <c r="K73" i="4" a="1"/>
  <c r="K73" i="4" s="1"/>
  <c r="L73" i="4" s="1"/>
  <c r="K75" i="4" a="1"/>
  <c r="K75" i="4" s="1"/>
  <c r="L75" i="4" s="1"/>
  <c r="K77" i="4" a="1"/>
  <c r="K77" i="4" s="1"/>
  <c r="L77" i="4" s="1"/>
  <c r="K79" i="4" a="1"/>
  <c r="K79" i="4" s="1"/>
  <c r="L79" i="4" s="1"/>
  <c r="K81" i="4" a="1"/>
  <c r="K81" i="4" s="1"/>
  <c r="L81" i="4" s="1"/>
  <c r="K83" i="4" a="1"/>
  <c r="K83" i="4" s="1"/>
  <c r="L83" i="4" s="1"/>
  <c r="K85" i="4" a="1"/>
  <c r="K85" i="4" s="1"/>
  <c r="L85" i="4" s="1"/>
  <c r="K87" i="4" a="1"/>
  <c r="K87" i="4" s="1"/>
  <c r="L87" i="4" s="1"/>
  <c r="K89" i="4" a="1"/>
  <c r="K89" i="4" s="1"/>
  <c r="L89" i="4" s="1"/>
  <c r="K91" i="4" a="1"/>
  <c r="K91" i="4" s="1"/>
  <c r="L91" i="4" s="1"/>
  <c r="K93" i="4" a="1"/>
  <c r="K93" i="4" s="1"/>
  <c r="L93" i="4" s="1"/>
  <c r="K95" i="4" a="1"/>
  <c r="K95" i="4" s="1"/>
  <c r="L95" i="4" s="1"/>
  <c r="K97" i="4" a="1"/>
  <c r="K97" i="4" s="1"/>
  <c r="L97" i="4" s="1"/>
  <c r="K99" i="4" a="1"/>
  <c r="K99" i="4" s="1"/>
  <c r="L99" i="4" s="1"/>
  <c r="K101" i="4" a="1"/>
  <c r="K101" i="4" s="1"/>
  <c r="L101" i="4" s="1"/>
  <c r="K103" i="4" a="1"/>
  <c r="K103" i="4" s="1"/>
  <c r="L103" i="4" s="1"/>
  <c r="K105" i="4" a="1"/>
  <c r="K105" i="4" s="1"/>
  <c r="L105" i="4" s="1"/>
  <c r="K107" i="4" a="1"/>
  <c r="K107" i="4" s="1"/>
  <c r="L107" i="4" s="1"/>
  <c r="K109" i="4" a="1"/>
  <c r="K109" i="4" s="1"/>
  <c r="L109" i="4" s="1"/>
  <c r="K111" i="4" a="1"/>
  <c r="K111" i="4" s="1"/>
  <c r="L111" i="4" s="1"/>
  <c r="K113" i="4" a="1"/>
  <c r="K113" i="4" s="1"/>
  <c r="L113" i="4" s="1"/>
  <c r="K115" i="4" a="1"/>
  <c r="K115" i="4" s="1"/>
  <c r="L115" i="4" s="1"/>
  <c r="K117" i="4" a="1"/>
  <c r="K117" i="4" s="1"/>
  <c r="L117" i="4" s="1"/>
  <c r="K119" i="4" a="1"/>
  <c r="K119" i="4" s="1"/>
  <c r="L119" i="4" s="1"/>
  <c r="K121" i="4" a="1"/>
  <c r="K121" i="4" s="1"/>
  <c r="L121" i="4" s="1"/>
  <c r="K123" i="4" a="1"/>
  <c r="K123" i="4" s="1"/>
  <c r="L123" i="4" s="1"/>
  <c r="K125" i="4" a="1"/>
  <c r="K125" i="4" s="1"/>
  <c r="L125" i="4" s="1"/>
  <c r="K127" i="4" a="1"/>
  <c r="K127" i="4" s="1"/>
  <c r="L127" i="4" s="1"/>
  <c r="K129" i="4" a="1"/>
  <c r="K129" i="4" s="1"/>
  <c r="L129" i="4" s="1"/>
  <c r="K131" i="4" a="1"/>
  <c r="K131" i="4" s="1"/>
  <c r="L131" i="4" s="1"/>
  <c r="K133" i="4" a="1"/>
  <c r="K133" i="4" s="1"/>
  <c r="L133" i="4" s="1"/>
  <c r="K135" i="4" a="1"/>
  <c r="K135" i="4" s="1"/>
  <c r="L135" i="4" s="1"/>
  <c r="K137" i="4" a="1"/>
  <c r="K137" i="4" s="1"/>
  <c r="L137" i="4" s="1"/>
  <c r="K139" i="4" a="1"/>
  <c r="K139" i="4" s="1"/>
  <c r="L139" i="4" s="1"/>
  <c r="K141" i="4" a="1"/>
  <c r="K141" i="4" s="1"/>
  <c r="L141" i="4" s="1"/>
  <c r="K143" i="4" a="1"/>
  <c r="K143" i="4" s="1"/>
  <c r="L143" i="4" s="1"/>
  <c r="K145" i="4" a="1"/>
  <c r="K145" i="4" s="1"/>
  <c r="L145" i="4" s="1"/>
  <c r="K147" i="4" a="1"/>
  <c r="K147" i="4" s="1"/>
  <c r="L147" i="4" s="1"/>
  <c r="K149" i="4" a="1"/>
  <c r="K149" i="4" s="1"/>
  <c r="L149" i="4" s="1"/>
  <c r="K151" i="4" a="1"/>
  <c r="K151" i="4" s="1"/>
  <c r="L151" i="4" s="1"/>
  <c r="K153" i="4" a="1"/>
  <c r="K153" i="4" s="1"/>
  <c r="L153" i="4" s="1"/>
  <c r="K155" i="4" a="1"/>
  <c r="K155" i="4" s="1"/>
  <c r="L155" i="4" s="1"/>
  <c r="K157" i="4" a="1"/>
  <c r="K157" i="4" s="1"/>
  <c r="L157" i="4" s="1"/>
  <c r="K159" i="4" a="1"/>
  <c r="K159" i="4" s="1"/>
  <c r="L159" i="4" s="1"/>
  <c r="K161" i="4" a="1"/>
  <c r="K161" i="4" s="1"/>
  <c r="L161" i="4" s="1"/>
  <c r="K163" i="4" a="1"/>
  <c r="K163" i="4" s="1"/>
  <c r="L163" i="4" s="1"/>
  <c r="K165" i="4" a="1"/>
  <c r="K165" i="4" s="1"/>
  <c r="L165" i="4" s="1"/>
  <c r="K167" i="4" a="1"/>
  <c r="K167" i="4" s="1"/>
  <c r="L167" i="4" s="1"/>
  <c r="K169" i="4" a="1"/>
  <c r="K169" i="4" s="1"/>
  <c r="L169" i="4" s="1"/>
  <c r="K171" i="4" a="1"/>
  <c r="K171" i="4" s="1"/>
  <c r="L171" i="4" s="1"/>
  <c r="K173" i="4" a="1"/>
  <c r="K173" i="4" s="1"/>
  <c r="L173" i="4" s="1"/>
  <c r="K175" i="4" a="1"/>
  <c r="K175" i="4" s="1"/>
  <c r="L175" i="4" s="1"/>
  <c r="K177" i="4" a="1"/>
  <c r="K177" i="4" s="1"/>
  <c r="L177" i="4" s="1"/>
  <c r="K179" i="4" a="1"/>
  <c r="K179" i="4" s="1"/>
  <c r="L179" i="4" s="1"/>
  <c r="K181" i="4" a="1"/>
  <c r="K181" i="4" s="1"/>
  <c r="L181" i="4" s="1"/>
  <c r="K183" i="4" a="1"/>
  <c r="K183" i="4" s="1"/>
  <c r="L183" i="4" s="1"/>
  <c r="K185" i="4" a="1"/>
  <c r="K185" i="4" s="1"/>
  <c r="L185" i="4" s="1"/>
  <c r="K187" i="4" a="1"/>
  <c r="K187" i="4" s="1"/>
  <c r="L187" i="4" s="1"/>
  <c r="K189" i="4" a="1"/>
  <c r="K189" i="4" s="1"/>
  <c r="L189" i="4" s="1"/>
  <c r="K191" i="4" a="1"/>
  <c r="K191" i="4" s="1"/>
  <c r="L191" i="4" s="1"/>
  <c r="K193" i="4" a="1"/>
  <c r="K193" i="4" s="1"/>
  <c r="L193" i="4" s="1"/>
  <c r="K195" i="4" a="1"/>
  <c r="K195" i="4" s="1"/>
  <c r="L195" i="4" s="1"/>
  <c r="K197" i="4" a="1"/>
  <c r="K197" i="4" s="1"/>
  <c r="L197" i="4" s="1"/>
  <c r="K199" i="4" a="1"/>
  <c r="K199" i="4" s="1"/>
  <c r="L199" i="4" s="1"/>
  <c r="K201" i="4" a="1"/>
  <c r="K201" i="4" s="1"/>
  <c r="L201" i="4" s="1"/>
  <c r="K203" i="4" a="1"/>
  <c r="K203" i="4" s="1"/>
  <c r="L203" i="4" s="1"/>
  <c r="K205" i="4" a="1"/>
  <c r="K205" i="4" s="1"/>
  <c r="L205" i="4" s="1"/>
  <c r="K207" i="4" a="1"/>
  <c r="K207" i="4" s="1"/>
  <c r="L207" i="4" s="1"/>
  <c r="K209" i="4" a="1"/>
  <c r="K209" i="4" s="1"/>
  <c r="L209" i="4" s="1"/>
  <c r="K211" i="4" a="1"/>
  <c r="K211" i="4" s="1"/>
  <c r="L211" i="4" s="1"/>
  <c r="K213" i="4" a="1"/>
  <c r="K213" i="4" s="1"/>
  <c r="L213" i="4" s="1"/>
  <c r="K215" i="4" a="1"/>
  <c r="K215" i="4" s="1"/>
  <c r="L215" i="4" s="1"/>
  <c r="K217" i="4" a="1"/>
  <c r="K217" i="4" s="1"/>
  <c r="L217" i="4" s="1"/>
  <c r="K219" i="4" a="1"/>
  <c r="K219" i="4" s="1"/>
  <c r="L219" i="4" s="1"/>
  <c r="K221" i="4" a="1"/>
  <c r="K221" i="4" s="1"/>
  <c r="L221" i="4" s="1"/>
  <c r="K223" i="4" a="1"/>
  <c r="K223" i="4" s="1"/>
  <c r="L223" i="4" s="1"/>
  <c r="K225" i="4" a="1"/>
  <c r="K225" i="4" s="1"/>
  <c r="L225" i="4" s="1"/>
  <c r="K227" i="4" a="1"/>
  <c r="K227" i="4" s="1"/>
  <c r="L227" i="4" s="1"/>
  <c r="K229" i="4" a="1"/>
  <c r="K229" i="4" s="1"/>
  <c r="L229" i="4" s="1"/>
  <c r="K231" i="4" a="1"/>
  <c r="K231" i="4" s="1"/>
  <c r="L231" i="4" s="1"/>
  <c r="K233" i="4" a="1"/>
  <c r="K233" i="4" s="1"/>
  <c r="L233" i="4" s="1"/>
  <c r="K235" i="4" a="1"/>
  <c r="K235" i="4" s="1"/>
  <c r="L235" i="4" s="1"/>
  <c r="K237" i="4" a="1"/>
  <c r="K237" i="4" s="1"/>
  <c r="L237" i="4" s="1"/>
  <c r="K239" i="4" a="1"/>
  <c r="K239" i="4" s="1"/>
  <c r="L239" i="4" s="1"/>
  <c r="K241" i="4" a="1"/>
  <c r="K241" i="4" s="1"/>
  <c r="L241" i="4" s="1"/>
  <c r="K243" i="4" a="1"/>
  <c r="K243" i="4" s="1"/>
  <c r="L243" i="4" s="1"/>
  <c r="K245" i="4" a="1"/>
  <c r="K245" i="4" s="1"/>
  <c r="L245" i="4" s="1"/>
  <c r="K247" i="4" a="1"/>
  <c r="K247" i="4" s="1"/>
  <c r="L247" i="4" s="1"/>
  <c r="K249" i="4" a="1"/>
  <c r="K249" i="4" s="1"/>
  <c r="L249" i="4" s="1"/>
  <c r="K251" i="4" a="1"/>
  <c r="K251" i="4" s="1"/>
  <c r="L251" i="4" s="1"/>
  <c r="K253" i="4" a="1"/>
  <c r="K253" i="4" s="1"/>
  <c r="L253" i="4" s="1"/>
  <c r="K255" i="4" a="1"/>
  <c r="K255" i="4" s="1"/>
  <c r="L255" i="4" s="1"/>
  <c r="K257" i="4" a="1"/>
  <c r="K257" i="4" s="1"/>
  <c r="L257" i="4" s="1"/>
  <c r="K259" i="4" a="1"/>
  <c r="K259" i="4" s="1"/>
  <c r="L259" i="4" s="1"/>
  <c r="K261" i="4" a="1"/>
  <c r="K261" i="4" s="1"/>
  <c r="L261" i="4" s="1"/>
  <c r="K263" i="4" a="1"/>
  <c r="K263" i="4" s="1"/>
  <c r="L263" i="4" s="1"/>
  <c r="K265" i="4" a="1"/>
  <c r="K265" i="4" s="1"/>
  <c r="L265" i="4" s="1"/>
  <c r="K267" i="4" a="1"/>
  <c r="K267" i="4" s="1"/>
  <c r="L267" i="4" s="1"/>
  <c r="K269" i="4" a="1"/>
  <c r="K269" i="4" s="1"/>
  <c r="L269" i="4" s="1"/>
  <c r="K271" i="4" a="1"/>
  <c r="K271" i="4" s="1"/>
  <c r="L271" i="4" s="1"/>
  <c r="K273" i="4" a="1"/>
  <c r="K273" i="4" s="1"/>
  <c r="L273" i="4" s="1"/>
  <c r="K275" i="4" a="1"/>
  <c r="K275" i="4" s="1"/>
  <c r="L275" i="4" s="1"/>
  <c r="K277" i="4" a="1"/>
  <c r="K277" i="4" s="1"/>
  <c r="L277" i="4" s="1"/>
  <c r="K279" i="4" a="1"/>
  <c r="K279" i="4" s="1"/>
  <c r="L279" i="4" s="1"/>
  <c r="K281" i="4" a="1"/>
  <c r="K281" i="4" s="1"/>
  <c r="L281" i="4" s="1"/>
  <c r="K283" i="4" a="1"/>
  <c r="K283" i="4" s="1"/>
  <c r="L283" i="4" s="1"/>
  <c r="K285" i="4" a="1"/>
  <c r="K285" i="4" s="1"/>
  <c r="L285" i="4" s="1"/>
  <c r="K287" i="4" a="1"/>
  <c r="K287" i="4" s="1"/>
  <c r="L287" i="4" s="1"/>
  <c r="K289" i="4" a="1"/>
  <c r="K289" i="4" s="1"/>
  <c r="L289" i="4" s="1"/>
  <c r="K291" i="4" a="1"/>
  <c r="K291" i="4" s="1"/>
  <c r="L291" i="4" s="1"/>
  <c r="K293" i="4" a="1"/>
  <c r="K293" i="4" s="1"/>
  <c r="L293" i="4" s="1"/>
  <c r="K295" i="4" a="1"/>
  <c r="K295" i="4" s="1"/>
  <c r="L295" i="4" s="1"/>
  <c r="K297" i="4" a="1"/>
  <c r="K297" i="4" s="1"/>
  <c r="L297" i="4" s="1"/>
  <c r="K299" i="4" a="1"/>
  <c r="K299" i="4" s="1"/>
  <c r="L299" i="4" s="1"/>
  <c r="K301" i="4" a="1"/>
  <c r="K301" i="4" s="1"/>
  <c r="L301" i="4" s="1"/>
  <c r="K303" i="4" a="1"/>
  <c r="K303" i="4" s="1"/>
  <c r="L303" i="4" s="1"/>
  <c r="K305" i="4" a="1"/>
  <c r="K305" i="4" s="1"/>
  <c r="L305" i="4" s="1"/>
  <c r="K307" i="4" a="1"/>
  <c r="K307" i="4" s="1"/>
  <c r="L307" i="4" s="1"/>
  <c r="K309" i="4" a="1"/>
  <c r="K309" i="4" s="1"/>
  <c r="L309" i="4" s="1"/>
  <c r="K311" i="4" a="1"/>
  <c r="K311" i="4" s="1"/>
  <c r="L311" i="4" s="1"/>
  <c r="K313" i="4" a="1"/>
  <c r="K313" i="4" s="1"/>
  <c r="L313" i="4" s="1"/>
  <c r="K315" i="4" a="1"/>
  <c r="K315" i="4" s="1"/>
  <c r="L315" i="4" s="1"/>
  <c r="K317" i="4" a="1"/>
  <c r="K317" i="4" s="1"/>
  <c r="L317" i="4" s="1"/>
  <c r="K319" i="4" a="1"/>
  <c r="K319" i="4" s="1"/>
  <c r="L319" i="4" s="1"/>
  <c r="K321" i="4" a="1"/>
  <c r="K321" i="4" s="1"/>
  <c r="L321" i="4" s="1"/>
  <c r="K323" i="4" a="1"/>
  <c r="K323" i="4" s="1"/>
  <c r="L323" i="4" s="1"/>
  <c r="K325" i="4" a="1"/>
  <c r="K325" i="4" s="1"/>
  <c r="L325" i="4" s="1"/>
  <c r="K327" i="4" a="1"/>
  <c r="K327" i="4" s="1"/>
  <c r="L327" i="4" s="1"/>
  <c r="K329" i="4" a="1"/>
  <c r="K329" i="4" s="1"/>
  <c r="L329" i="4" s="1"/>
  <c r="K331" i="4" a="1"/>
  <c r="K331" i="4" s="1"/>
  <c r="L331" i="4" s="1"/>
  <c r="K333" i="4" a="1"/>
  <c r="K333" i="4" s="1"/>
  <c r="L333" i="4" s="1"/>
  <c r="K335" i="4" a="1"/>
  <c r="K335" i="4" s="1"/>
  <c r="L335" i="4" s="1"/>
  <c r="K337" i="4" a="1"/>
  <c r="K337" i="4" s="1"/>
  <c r="L337" i="4" s="1"/>
  <c r="K339" i="4" a="1"/>
  <c r="K339" i="4" s="1"/>
  <c r="L339" i="4" s="1"/>
  <c r="K341" i="4" a="1"/>
  <c r="K341" i="4" s="1"/>
  <c r="L341" i="4" s="1"/>
  <c r="K343" i="4" a="1"/>
  <c r="K343" i="4" s="1"/>
  <c r="L343" i="4" s="1"/>
  <c r="K345" i="4" a="1"/>
  <c r="K345" i="4" s="1"/>
  <c r="L345" i="4" s="1"/>
  <c r="K347" i="4" a="1"/>
  <c r="K347" i="4" s="1"/>
  <c r="L347" i="4" s="1"/>
  <c r="K349" i="4" a="1"/>
  <c r="K349" i="4" s="1"/>
  <c r="L349" i="4" s="1"/>
  <c r="K351" i="4" a="1"/>
  <c r="K351" i="4" s="1"/>
  <c r="L351" i="4" s="1"/>
  <c r="K353" i="4" a="1"/>
  <c r="K353" i="4" s="1"/>
  <c r="L353" i="4" s="1"/>
  <c r="K355" i="4" a="1"/>
  <c r="K355" i="4" s="1"/>
  <c r="L355" i="4" s="1"/>
  <c r="K357" i="4" a="1"/>
  <c r="K357" i="4" s="1"/>
  <c r="L357" i="4" s="1"/>
  <c r="K359" i="4" a="1"/>
  <c r="K359" i="4" s="1"/>
  <c r="L359" i="4" s="1"/>
  <c r="K361" i="4" a="1"/>
  <c r="K361" i="4" s="1"/>
  <c r="L361" i="4" s="1"/>
  <c r="K363" i="4" a="1"/>
  <c r="K363" i="4" s="1"/>
  <c r="L363" i="4" s="1"/>
  <c r="K365" i="4" a="1"/>
  <c r="K365" i="4" s="1"/>
  <c r="L365" i="4" s="1"/>
  <c r="K367" i="4" a="1"/>
  <c r="K367" i="4" s="1"/>
  <c r="L367" i="4" s="1"/>
  <c r="K369" i="4" a="1"/>
  <c r="K369" i="4" s="1"/>
  <c r="L369" i="4" s="1"/>
  <c r="K371" i="4" a="1"/>
  <c r="K371" i="4" s="1"/>
  <c r="L371" i="4" s="1"/>
  <c r="K373" i="4" a="1"/>
  <c r="K373" i="4" s="1"/>
  <c r="L373" i="4" s="1"/>
  <c r="K375" i="4" a="1"/>
  <c r="K375" i="4" s="1"/>
  <c r="L375" i="4" s="1"/>
  <c r="K377" i="4" a="1"/>
  <c r="K377" i="4" s="1"/>
  <c r="L377" i="4" s="1"/>
  <c r="K379" i="4" a="1"/>
  <c r="K379" i="4" s="1"/>
  <c r="L379" i="4" s="1"/>
  <c r="K381" i="4" a="1"/>
  <c r="K381" i="4" s="1"/>
  <c r="L381" i="4" s="1"/>
  <c r="K383" i="4" a="1"/>
  <c r="K383" i="4" s="1"/>
  <c r="L383" i="4" s="1"/>
  <c r="K385" i="4" a="1"/>
  <c r="K385" i="4" s="1"/>
  <c r="L385" i="4" s="1"/>
  <c r="K387" i="4" a="1"/>
  <c r="K387" i="4" s="1"/>
  <c r="L387" i="4" s="1"/>
  <c r="K389" i="4" a="1"/>
  <c r="K389" i="4" s="1"/>
  <c r="L389" i="4" s="1"/>
  <c r="K391" i="4" a="1"/>
  <c r="K391" i="4" s="1"/>
  <c r="L391" i="4" s="1"/>
  <c r="K393" i="4" a="1"/>
  <c r="K393" i="4" s="1"/>
  <c r="L393" i="4" s="1"/>
  <c r="K395" i="4" a="1"/>
  <c r="K395" i="4" s="1"/>
  <c r="L395" i="4" s="1"/>
  <c r="K397" i="4" a="1"/>
  <c r="K397" i="4" s="1"/>
  <c r="L397" i="4" s="1"/>
  <c r="K399" i="4" a="1"/>
  <c r="K399" i="4" s="1"/>
  <c r="L399" i="4" s="1"/>
  <c r="K401" i="4" a="1"/>
  <c r="K401" i="4" s="1"/>
  <c r="L401" i="4" s="1"/>
  <c r="K403" i="4" a="1"/>
  <c r="K403" i="4" s="1"/>
  <c r="L403" i="4" s="1"/>
  <c r="K405" i="4" a="1"/>
  <c r="K405" i="4" s="1"/>
  <c r="L405" i="4" s="1"/>
  <c r="K407" i="4" a="1"/>
  <c r="K407" i="4" s="1"/>
  <c r="L407" i="4" s="1"/>
  <c r="K409" i="4" a="1"/>
  <c r="K409" i="4" s="1"/>
  <c r="L409" i="4" s="1"/>
  <c r="K411" i="4" a="1"/>
  <c r="K411" i="4" s="1"/>
  <c r="L411" i="4" s="1"/>
  <c r="K413" i="4" a="1"/>
  <c r="K413" i="4" s="1"/>
  <c r="L413" i="4" s="1"/>
  <c r="K415" i="4" a="1"/>
  <c r="K415" i="4" s="1"/>
  <c r="L415" i="4" s="1"/>
  <c r="K417" i="4" a="1"/>
  <c r="K417" i="4" s="1"/>
  <c r="L417" i="4" s="1"/>
  <c r="K419" i="4" a="1"/>
  <c r="K419" i="4" s="1"/>
  <c r="L419" i="4" s="1"/>
  <c r="K421" i="4" a="1"/>
  <c r="K421" i="4" s="1"/>
  <c r="L421" i="4" s="1"/>
  <c r="K423" i="4" a="1"/>
  <c r="K423" i="4" s="1"/>
  <c r="L423" i="4" s="1"/>
  <c r="K425" i="4" a="1"/>
  <c r="K425" i="4" s="1"/>
  <c r="L425" i="4" s="1"/>
  <c r="K427" i="4" a="1"/>
  <c r="K427" i="4" s="1"/>
  <c r="L427" i="4" s="1"/>
  <c r="K429" i="4" a="1"/>
  <c r="K429" i="4" s="1"/>
  <c r="L429" i="4" s="1"/>
  <c r="K431" i="4" a="1"/>
  <c r="K431" i="4" s="1"/>
  <c r="L431" i="4" s="1"/>
  <c r="K433" i="4" a="1"/>
  <c r="K433" i="4" s="1"/>
  <c r="L433" i="4" s="1"/>
  <c r="K435" i="4" a="1"/>
  <c r="K435" i="4" s="1"/>
  <c r="L435" i="4" s="1"/>
  <c r="K437" i="4" a="1"/>
  <c r="K437" i="4" s="1"/>
  <c r="L437" i="4" s="1"/>
  <c r="K439" i="4" a="1"/>
  <c r="K439" i="4" s="1"/>
  <c r="L439" i="4" s="1"/>
  <c r="K441" i="4" a="1"/>
  <c r="K441" i="4" s="1"/>
  <c r="L441" i="4" s="1"/>
  <c r="K443" i="4" a="1"/>
  <c r="K443" i="4" s="1"/>
  <c r="L443" i="4" s="1"/>
  <c r="K445" i="4" a="1"/>
  <c r="K445" i="4" s="1"/>
  <c r="L445" i="4" s="1"/>
  <c r="K447" i="4" a="1"/>
  <c r="K447" i="4" s="1"/>
  <c r="L447" i="4" s="1"/>
  <c r="K449" i="4" a="1"/>
  <c r="K449" i="4" s="1"/>
  <c r="L449" i="4" s="1"/>
  <c r="K451" i="4" a="1"/>
  <c r="K451" i="4" s="1"/>
  <c r="L451" i="4" s="1"/>
  <c r="K453" i="4" a="1"/>
  <c r="K453" i="4" s="1"/>
  <c r="L453" i="4" s="1"/>
  <c r="K455" i="4" a="1"/>
  <c r="K455" i="4" s="1"/>
  <c r="L455" i="4" s="1"/>
  <c r="K457" i="4" a="1"/>
  <c r="K457" i="4" s="1"/>
  <c r="L457" i="4" s="1"/>
  <c r="K459" i="4" a="1"/>
  <c r="K459" i="4" s="1"/>
  <c r="L459" i="4" s="1"/>
  <c r="K461" i="4" a="1"/>
  <c r="K461" i="4" s="1"/>
  <c r="L461" i="4" s="1"/>
  <c r="K463" i="4" a="1"/>
  <c r="K463" i="4" s="1"/>
  <c r="L463" i="4" s="1"/>
  <c r="K465" i="4" a="1"/>
  <c r="K465" i="4" s="1"/>
  <c r="L465" i="4" s="1"/>
  <c r="K467" i="4" a="1"/>
  <c r="K467" i="4" s="1"/>
  <c r="L467" i="4" s="1"/>
  <c r="K469" i="4" a="1"/>
  <c r="K469" i="4" s="1"/>
  <c r="L469" i="4" s="1"/>
  <c r="K471" i="4" a="1"/>
  <c r="K471" i="4" s="1"/>
  <c r="L471" i="4" s="1"/>
  <c r="K473" i="4" a="1"/>
  <c r="K473" i="4" s="1"/>
  <c r="L473" i="4" s="1"/>
  <c r="K475" i="4" a="1"/>
  <c r="K475" i="4" s="1"/>
  <c r="L475" i="4" s="1"/>
  <c r="K477" i="4" a="1"/>
  <c r="K477" i="4" s="1"/>
  <c r="L477" i="4" s="1"/>
  <c r="K479" i="4" a="1"/>
  <c r="K479" i="4" s="1"/>
  <c r="L479" i="4" s="1"/>
  <c r="K481" i="4" a="1"/>
  <c r="K481" i="4" s="1"/>
  <c r="L481" i="4" s="1"/>
  <c r="K483" i="4" a="1"/>
  <c r="K483" i="4" s="1"/>
  <c r="L483" i="4" s="1"/>
  <c r="K485" i="4" a="1"/>
  <c r="K485" i="4" s="1"/>
  <c r="L485" i="4" s="1"/>
  <c r="K487" i="4" a="1"/>
  <c r="K487" i="4" s="1"/>
  <c r="L487" i="4" s="1"/>
  <c r="K489" i="4" a="1"/>
  <c r="K489" i="4" s="1"/>
  <c r="L489" i="4" s="1"/>
  <c r="K491" i="4" a="1"/>
  <c r="K491" i="4" s="1"/>
  <c r="L491" i="4" s="1"/>
  <c r="K493" i="4" a="1"/>
  <c r="K493" i="4" s="1"/>
  <c r="L493" i="4" s="1"/>
  <c r="K495" i="4" a="1"/>
  <c r="K495" i="4" s="1"/>
  <c r="L495" i="4" s="1"/>
  <c r="K497" i="4" a="1"/>
  <c r="K497" i="4" s="1"/>
  <c r="L497" i="4" s="1"/>
  <c r="K499" i="4" a="1"/>
  <c r="K499" i="4" s="1"/>
  <c r="L499" i="4" s="1"/>
  <c r="K501" i="4" a="1"/>
  <c r="K501" i="4" s="1"/>
  <c r="L501" i="4" s="1"/>
  <c r="K503" i="4" a="1"/>
  <c r="K503" i="4" s="1"/>
  <c r="L503" i="4" s="1"/>
  <c r="K505" i="4" a="1"/>
  <c r="K505" i="4" s="1"/>
  <c r="L505" i="4" s="1"/>
  <c r="K507" i="4" a="1"/>
  <c r="K507" i="4" s="1"/>
  <c r="L507" i="4" s="1"/>
  <c r="K509" i="4" a="1"/>
  <c r="K509" i="4" s="1"/>
  <c r="L509" i="4" s="1"/>
  <c r="K511" i="4" a="1"/>
  <c r="K511" i="4" s="1"/>
  <c r="L511" i="4" s="1"/>
  <c r="K513" i="4" a="1"/>
  <c r="K513" i="4" s="1"/>
  <c r="L513" i="4" s="1"/>
  <c r="K515" i="4" a="1"/>
  <c r="K515" i="4" s="1"/>
  <c r="L515" i="4" s="1"/>
  <c r="K517" i="4" a="1"/>
  <c r="K517" i="4" s="1"/>
  <c r="L517" i="4" s="1"/>
  <c r="K519" i="4" a="1"/>
  <c r="K519" i="4" s="1"/>
  <c r="L519" i="4" s="1"/>
  <c r="K521" i="4" a="1"/>
  <c r="K521" i="4" s="1"/>
  <c r="L521" i="4" s="1"/>
  <c r="K523" i="4" a="1"/>
  <c r="K523" i="4" s="1"/>
  <c r="L523" i="4" s="1"/>
  <c r="K525" i="4" a="1"/>
  <c r="K525" i="4" s="1"/>
  <c r="L525" i="4" s="1"/>
  <c r="M1354" i="4" a="1"/>
  <c r="M1354" i="4" s="1"/>
  <c r="N1354" i="4" s="1"/>
  <c r="M1358" i="4" a="1"/>
  <c r="M1358" i="4" s="1"/>
  <c r="N1358" i="4" s="1"/>
  <c r="M1362" i="4" a="1"/>
  <c r="M1362" i="4" s="1"/>
  <c r="N1362" i="4" s="1"/>
  <c r="M1366" i="4" a="1"/>
  <c r="M1366" i="4" s="1"/>
  <c r="N1366" i="4" s="1"/>
  <c r="M1370" i="4" a="1"/>
  <c r="M1370" i="4" s="1"/>
  <c r="N1370" i="4" s="1"/>
  <c r="M1372" i="4" a="1"/>
  <c r="M1372" i="4" s="1"/>
  <c r="N1372" i="4" s="1"/>
  <c r="M1374" i="4" a="1"/>
  <c r="M1374" i="4" s="1"/>
  <c r="N1374" i="4" s="1"/>
  <c r="M1376" i="4" a="1"/>
  <c r="M1376" i="4" s="1"/>
  <c r="N1376" i="4" s="1"/>
  <c r="M1378" i="4" a="1"/>
  <c r="M1378" i="4" s="1"/>
  <c r="N1378" i="4" s="1"/>
  <c r="M1380" i="4" a="1"/>
  <c r="M1380" i="4" s="1"/>
  <c r="N1380" i="4" s="1"/>
  <c r="M1382" i="4" a="1"/>
  <c r="M1382" i="4" s="1"/>
  <c r="N1382" i="4" s="1"/>
  <c r="M1384" i="4" a="1"/>
  <c r="M1384" i="4" s="1"/>
  <c r="N1384" i="4" s="1"/>
  <c r="M1386" i="4" a="1"/>
  <c r="M1386" i="4" s="1"/>
  <c r="N1386" i="4" s="1"/>
  <c r="M1388" i="4" a="1"/>
  <c r="M1388" i="4" s="1"/>
  <c r="N1388" i="4" s="1"/>
  <c r="M1390" i="4" a="1"/>
  <c r="M1390" i="4" s="1"/>
  <c r="N1390" i="4" s="1"/>
  <c r="M1392" i="4" a="1"/>
  <c r="M1392" i="4" s="1"/>
  <c r="N1392" i="4" s="1"/>
  <c r="M1394" i="4" a="1"/>
  <c r="M1394" i="4" s="1"/>
  <c r="N1394" i="4" s="1"/>
  <c r="M1396" i="4" a="1"/>
  <c r="M1396" i="4" s="1"/>
  <c r="N1396" i="4" s="1"/>
  <c r="M1398" i="4" a="1"/>
  <c r="M1398" i="4" s="1"/>
  <c r="N1398" i="4" s="1"/>
  <c r="M1400" i="4" a="1"/>
  <c r="M1400" i="4" s="1"/>
  <c r="N1400" i="4" s="1"/>
  <c r="M1402" i="4" a="1"/>
  <c r="M1402" i="4" s="1"/>
  <c r="N1402" i="4" s="1"/>
  <c r="M1404" i="4" a="1"/>
  <c r="M1404" i="4" s="1"/>
  <c r="N1404" i="4" s="1"/>
  <c r="M1406" i="4" a="1"/>
  <c r="M1406" i="4" s="1"/>
  <c r="N1406" i="4" s="1"/>
  <c r="M1408" i="4" a="1"/>
  <c r="M1408" i="4" s="1"/>
  <c r="N1408" i="4" s="1"/>
  <c r="M1410" i="4" a="1"/>
  <c r="M1410" i="4" s="1"/>
  <c r="N1410" i="4" s="1"/>
  <c r="M1412" i="4" a="1"/>
  <c r="M1412" i="4" s="1"/>
  <c r="N1412" i="4" s="1"/>
  <c r="M1414" i="4" a="1"/>
  <c r="M1414" i="4" s="1"/>
  <c r="N1414" i="4" s="1"/>
  <c r="M1416" i="4" a="1"/>
  <c r="M1416" i="4" s="1"/>
  <c r="N1416" i="4" s="1"/>
  <c r="M1418" i="4" a="1"/>
  <c r="M1418" i="4" s="1"/>
  <c r="N1418" i="4" s="1"/>
  <c r="M1420" i="4" a="1"/>
  <c r="M1420" i="4" s="1"/>
  <c r="N1420" i="4" s="1"/>
  <c r="M1422" i="4" a="1"/>
  <c r="M1422" i="4" s="1"/>
  <c r="N1422" i="4" s="1"/>
  <c r="M1424" i="4" a="1"/>
  <c r="M1424" i="4" s="1"/>
  <c r="N1424" i="4" s="1"/>
  <c r="M1426" i="4" a="1"/>
  <c r="M1426" i="4" s="1"/>
  <c r="N1426" i="4" s="1"/>
  <c r="M1428" i="4" a="1"/>
  <c r="M1428" i="4" s="1"/>
  <c r="N1428" i="4" s="1"/>
  <c r="M1430" i="4" a="1"/>
  <c r="M1430" i="4" s="1"/>
  <c r="N1430" i="4" s="1"/>
  <c r="M1432" i="4" a="1"/>
  <c r="M1432" i="4" s="1"/>
  <c r="N1432" i="4" s="1"/>
  <c r="M1434" i="4" a="1"/>
  <c r="M1434" i="4" s="1"/>
  <c r="N1434" i="4" s="1"/>
  <c r="M1436" i="4" a="1"/>
  <c r="M1436" i="4" s="1"/>
  <c r="N1436" i="4" s="1"/>
  <c r="M1438" i="4" a="1"/>
  <c r="M1438" i="4" s="1"/>
  <c r="N1438" i="4" s="1"/>
  <c r="M1440" i="4" a="1"/>
  <c r="M1440" i="4" s="1"/>
  <c r="N1440" i="4" s="1"/>
  <c r="M1442" i="4" a="1"/>
  <c r="M1442" i="4" s="1"/>
  <c r="N1442" i="4" s="1"/>
  <c r="M1444" i="4" a="1"/>
  <c r="M1444" i="4" s="1"/>
  <c r="N1444" i="4" s="1"/>
  <c r="M1446" i="4" a="1"/>
  <c r="M1446" i="4" s="1"/>
  <c r="N1446" i="4" s="1"/>
  <c r="M1448" i="4" a="1"/>
  <c r="M1448" i="4" s="1"/>
  <c r="N1448" i="4" s="1"/>
  <c r="M1450" i="4" a="1"/>
  <c r="M1450" i="4" s="1"/>
  <c r="N1450" i="4" s="1"/>
  <c r="M1452" i="4" a="1"/>
  <c r="M1452" i="4" s="1"/>
  <c r="N1452" i="4" s="1"/>
  <c r="M1454" i="4" a="1"/>
  <c r="M1454" i="4" s="1"/>
  <c r="N1454" i="4" s="1"/>
  <c r="M1456" i="4" a="1"/>
  <c r="M1456" i="4" s="1"/>
  <c r="N1456" i="4" s="1"/>
  <c r="M1458" i="4" a="1"/>
  <c r="M1458" i="4" s="1"/>
  <c r="N1458" i="4" s="1"/>
  <c r="M1460" i="4" a="1"/>
  <c r="M1460" i="4" s="1"/>
  <c r="N1460" i="4" s="1"/>
  <c r="M1462" i="4" a="1"/>
  <c r="M1462" i="4" s="1"/>
  <c r="N1462" i="4" s="1"/>
  <c r="M1464" i="4" a="1"/>
  <c r="M1464" i="4" s="1"/>
  <c r="N1464" i="4" s="1"/>
  <c r="M1466" i="4" a="1"/>
  <c r="M1466" i="4" s="1"/>
  <c r="N1466" i="4" s="1"/>
  <c r="M1468" i="4" a="1"/>
  <c r="M1468" i="4" s="1"/>
  <c r="N1468" i="4" s="1"/>
  <c r="M1470" i="4" a="1"/>
  <c r="M1470" i="4" s="1"/>
  <c r="N1470" i="4" s="1"/>
  <c r="M1472" i="4" a="1"/>
  <c r="M1472" i="4" s="1"/>
  <c r="N1472" i="4" s="1"/>
  <c r="M1474" i="4" a="1"/>
  <c r="M1474" i="4" s="1"/>
  <c r="N1474" i="4" s="1"/>
  <c r="M1476" i="4" a="1"/>
  <c r="M1476" i="4" s="1"/>
  <c r="N1476" i="4" s="1"/>
  <c r="M1478" i="4" a="1"/>
  <c r="M1478" i="4" s="1"/>
  <c r="N1478" i="4" s="1"/>
  <c r="M1480" i="4" a="1"/>
  <c r="M1480" i="4" s="1"/>
  <c r="N1480" i="4" s="1"/>
  <c r="M1482" i="4" a="1"/>
  <c r="M1482" i="4" s="1"/>
  <c r="N1482" i="4" s="1"/>
  <c r="M1484" i="4" a="1"/>
  <c r="M1484" i="4" s="1"/>
  <c r="N1484" i="4" s="1"/>
  <c r="M1486" i="4" a="1"/>
  <c r="M1486" i="4" s="1"/>
  <c r="N1486" i="4" s="1"/>
  <c r="M1488" i="4" a="1"/>
  <c r="M1488" i="4" s="1"/>
  <c r="N1488" i="4" s="1"/>
  <c r="M1490" i="4" a="1"/>
  <c r="M1490" i="4" s="1"/>
  <c r="N1490" i="4" s="1"/>
  <c r="M1492" i="4" a="1"/>
  <c r="M1492" i="4" s="1"/>
  <c r="N1492" i="4" s="1"/>
  <c r="M1494" i="4" a="1"/>
  <c r="M1494" i="4" s="1"/>
  <c r="N1494" i="4" s="1"/>
  <c r="M1496" i="4" a="1"/>
  <c r="M1496" i="4" s="1"/>
  <c r="N1496" i="4" s="1"/>
  <c r="M1498" i="4" a="1"/>
  <c r="M1498" i="4" s="1"/>
  <c r="N1498" i="4" s="1"/>
  <c r="M1500" i="4" a="1"/>
  <c r="M1500" i="4" s="1"/>
  <c r="N1500" i="4" s="1"/>
  <c r="M1502" i="4" a="1"/>
  <c r="M1502" i="4" s="1"/>
  <c r="N1502" i="4" s="1"/>
  <c r="M1504" i="4" a="1"/>
  <c r="M1504" i="4" s="1"/>
  <c r="N1504" i="4" s="1"/>
  <c r="M1506" i="4" a="1"/>
  <c r="M1506" i="4" s="1"/>
  <c r="N1506" i="4" s="1"/>
  <c r="M1508" i="4" a="1"/>
  <c r="M1508" i="4" s="1"/>
  <c r="N1508" i="4" s="1"/>
  <c r="M1510" i="4" a="1"/>
  <c r="M1510" i="4" s="1"/>
  <c r="N1510" i="4" s="1"/>
  <c r="M1512" i="4" a="1"/>
  <c r="M1512" i="4" s="1"/>
  <c r="N1512" i="4" s="1"/>
  <c r="M1514" i="4" a="1"/>
  <c r="M1514" i="4" s="1"/>
  <c r="N1514" i="4" s="1"/>
  <c r="M1516" i="4" a="1"/>
  <c r="M1516" i="4" s="1"/>
  <c r="N1516" i="4" s="1"/>
  <c r="M1518" i="4" a="1"/>
  <c r="M1518" i="4" s="1"/>
  <c r="N1518" i="4" s="1"/>
  <c r="M1520" i="4" a="1"/>
  <c r="M1520" i="4" s="1"/>
  <c r="N1520" i="4" s="1"/>
  <c r="M1522" i="4" a="1"/>
  <c r="M1522" i="4" s="1"/>
  <c r="N1522" i="4" s="1"/>
  <c r="M1524" i="4" a="1"/>
  <c r="M1524" i="4" s="1"/>
  <c r="N1524" i="4" s="1"/>
  <c r="M1526" i="4" a="1"/>
  <c r="M1526" i="4" s="1"/>
  <c r="N1526" i="4" s="1"/>
  <c r="M1528" i="4" a="1"/>
  <c r="M1528" i="4" s="1"/>
  <c r="N1528" i="4" s="1"/>
  <c r="M1530" i="4" a="1"/>
  <c r="M1530" i="4" s="1"/>
  <c r="N1530" i="4" s="1"/>
  <c r="M1532" i="4" a="1"/>
  <c r="M1532" i="4" s="1"/>
  <c r="N1532" i="4" s="1"/>
  <c r="M1534" i="4" a="1"/>
  <c r="M1534" i="4" s="1"/>
  <c r="N1534" i="4" s="1"/>
  <c r="M1536" i="4" a="1"/>
  <c r="M1536" i="4" s="1"/>
  <c r="N1536" i="4" s="1"/>
  <c r="M1538" i="4" a="1"/>
  <c r="M1538" i="4" s="1"/>
  <c r="N1538" i="4" s="1"/>
  <c r="M1540" i="4" a="1"/>
  <c r="M1540" i="4" s="1"/>
  <c r="N1540" i="4" s="1"/>
  <c r="M1542" i="4" a="1"/>
  <c r="M1542" i="4" s="1"/>
  <c r="N1542" i="4" s="1"/>
  <c r="M1544" i="4" a="1"/>
  <c r="M1544" i="4" s="1"/>
  <c r="N1544" i="4" s="1"/>
  <c r="M1546" i="4" a="1"/>
  <c r="M1546" i="4" s="1"/>
  <c r="N1546" i="4" s="1"/>
  <c r="M1548" i="4" a="1"/>
  <c r="M1548" i="4" s="1"/>
  <c r="N1548" i="4" s="1"/>
  <c r="M1550" i="4" a="1"/>
  <c r="M1550" i="4" s="1"/>
  <c r="N1550" i="4" s="1"/>
  <c r="M1552" i="4" a="1"/>
  <c r="M1552" i="4" s="1"/>
  <c r="N1552" i="4" s="1"/>
  <c r="M1554" i="4" a="1"/>
  <c r="M1554" i="4" s="1"/>
  <c r="N1554" i="4" s="1"/>
  <c r="M1556" i="4" a="1"/>
  <c r="M1556" i="4" s="1"/>
  <c r="N1556" i="4" s="1"/>
  <c r="M1558" i="4" a="1"/>
  <c r="M1558" i="4" s="1"/>
  <c r="N1558" i="4" s="1"/>
  <c r="M1560" i="4" a="1"/>
  <c r="M1560" i="4" s="1"/>
  <c r="N1560" i="4" s="1"/>
  <c r="M2" i="4" a="1"/>
  <c r="M2" i="4" s="1"/>
  <c r="N2" i="4" s="1"/>
  <c r="K4" i="4" a="1"/>
  <c r="K4" i="4" s="1"/>
  <c r="L4" i="4" s="1"/>
  <c r="K6" i="4" a="1"/>
  <c r="K6" i="4" s="1"/>
  <c r="L6" i="4" s="1"/>
  <c r="K8" i="4" a="1"/>
  <c r="K8" i="4" s="1"/>
  <c r="L8" i="4" s="1"/>
  <c r="K10" i="4" a="1"/>
  <c r="K10" i="4" s="1"/>
  <c r="L10" i="4" s="1"/>
  <c r="K12" i="4" a="1"/>
  <c r="K12" i="4" s="1"/>
  <c r="L12" i="4" s="1"/>
  <c r="K14" i="4" a="1"/>
  <c r="K14" i="4" s="1"/>
  <c r="L14" i="4" s="1"/>
  <c r="K16" i="4" a="1"/>
  <c r="K16" i="4" s="1"/>
  <c r="L16" i="4" s="1"/>
  <c r="K18" i="4" a="1"/>
  <c r="K18" i="4" s="1"/>
  <c r="L18" i="4" s="1"/>
  <c r="K20" i="4" a="1"/>
  <c r="K20" i="4" s="1"/>
  <c r="L20" i="4" s="1"/>
  <c r="K22" i="4" a="1"/>
  <c r="K22" i="4" s="1"/>
  <c r="L22" i="4" s="1"/>
  <c r="K24" i="4" a="1"/>
  <c r="K24" i="4" s="1"/>
  <c r="L24" i="4" s="1"/>
  <c r="K26" i="4" a="1"/>
  <c r="K26" i="4" s="1"/>
  <c r="L26" i="4" s="1"/>
  <c r="K28" i="4" a="1"/>
  <c r="K28" i="4" s="1"/>
  <c r="L28" i="4" s="1"/>
  <c r="K30" i="4" a="1"/>
  <c r="K30" i="4" s="1"/>
  <c r="L30" i="4" s="1"/>
  <c r="K32" i="4" a="1"/>
  <c r="K32" i="4" s="1"/>
  <c r="L32" i="4" s="1"/>
  <c r="K34" i="4" a="1"/>
  <c r="K34" i="4" s="1"/>
  <c r="L34" i="4" s="1"/>
  <c r="K36" i="4" a="1"/>
  <c r="K36" i="4" s="1"/>
  <c r="L36" i="4" s="1"/>
  <c r="K38" i="4" a="1"/>
  <c r="K38" i="4" s="1"/>
  <c r="L38" i="4" s="1"/>
  <c r="K40" i="4" a="1"/>
  <c r="K40" i="4" s="1"/>
  <c r="L40" i="4" s="1"/>
  <c r="K42" i="4" a="1"/>
  <c r="K42" i="4" s="1"/>
  <c r="L42" i="4" s="1"/>
  <c r="K44" i="4" a="1"/>
  <c r="K44" i="4" s="1"/>
  <c r="L44" i="4" s="1"/>
  <c r="K46" i="4" a="1"/>
  <c r="K46" i="4" s="1"/>
  <c r="L46" i="4" s="1"/>
  <c r="K48" i="4" a="1"/>
  <c r="K48" i="4" s="1"/>
  <c r="L48" i="4" s="1"/>
  <c r="K50" i="4" a="1"/>
  <c r="K50" i="4" s="1"/>
  <c r="L50" i="4" s="1"/>
  <c r="K52" i="4" a="1"/>
  <c r="K52" i="4" s="1"/>
  <c r="L52" i="4" s="1"/>
  <c r="K54" i="4" a="1"/>
  <c r="K54" i="4" s="1"/>
  <c r="L54" i="4" s="1"/>
  <c r="K56" i="4" a="1"/>
  <c r="K56" i="4" s="1"/>
  <c r="L56" i="4" s="1"/>
  <c r="K58" i="4" a="1"/>
  <c r="K58" i="4" s="1"/>
  <c r="L58" i="4" s="1"/>
  <c r="K60" i="4" a="1"/>
  <c r="K60" i="4" s="1"/>
  <c r="L60" i="4" s="1"/>
  <c r="K62" i="4" a="1"/>
  <c r="K62" i="4" s="1"/>
  <c r="L62" i="4" s="1"/>
  <c r="K64" i="4" a="1"/>
  <c r="K64" i="4" s="1"/>
  <c r="L64" i="4" s="1"/>
  <c r="K66" i="4" a="1"/>
  <c r="K66" i="4" s="1"/>
  <c r="L66" i="4" s="1"/>
  <c r="K68" i="4" a="1"/>
  <c r="K68" i="4" s="1"/>
  <c r="L68" i="4" s="1"/>
  <c r="K70" i="4" a="1"/>
  <c r="K70" i="4" s="1"/>
  <c r="L70" i="4" s="1"/>
  <c r="K72" i="4" a="1"/>
  <c r="K72" i="4" s="1"/>
  <c r="L72" i="4" s="1"/>
  <c r="K74" i="4" a="1"/>
  <c r="K74" i="4" s="1"/>
  <c r="L74" i="4" s="1"/>
  <c r="K76" i="4" a="1"/>
  <c r="K76" i="4" s="1"/>
  <c r="L76" i="4" s="1"/>
  <c r="K78" i="4" a="1"/>
  <c r="K78" i="4" s="1"/>
  <c r="L78" i="4" s="1"/>
  <c r="K80" i="4" a="1"/>
  <c r="K80" i="4" s="1"/>
  <c r="L80" i="4" s="1"/>
  <c r="K82" i="4" a="1"/>
  <c r="K82" i="4" s="1"/>
  <c r="L82" i="4" s="1"/>
  <c r="K84" i="4" a="1"/>
  <c r="K84" i="4" s="1"/>
  <c r="L84" i="4" s="1"/>
  <c r="K86" i="4" a="1"/>
  <c r="K86" i="4" s="1"/>
  <c r="L86" i="4" s="1"/>
  <c r="K88" i="4" a="1"/>
  <c r="K88" i="4" s="1"/>
  <c r="L88" i="4" s="1"/>
  <c r="K90" i="4" a="1"/>
  <c r="K90" i="4" s="1"/>
  <c r="L90" i="4" s="1"/>
  <c r="K92" i="4" a="1"/>
  <c r="K92" i="4" s="1"/>
  <c r="L92" i="4" s="1"/>
  <c r="K94" i="4" a="1"/>
  <c r="K94" i="4" s="1"/>
  <c r="L94" i="4" s="1"/>
  <c r="K96" i="4" a="1"/>
  <c r="K96" i="4" s="1"/>
  <c r="L96" i="4" s="1"/>
  <c r="K98" i="4" a="1"/>
  <c r="K98" i="4" s="1"/>
  <c r="L98" i="4" s="1"/>
  <c r="K100" i="4" a="1"/>
  <c r="K100" i="4" s="1"/>
  <c r="L100" i="4" s="1"/>
  <c r="K102" i="4" a="1"/>
  <c r="K102" i="4" s="1"/>
  <c r="L102" i="4" s="1"/>
  <c r="K104" i="4" a="1"/>
  <c r="K104" i="4" s="1"/>
  <c r="L104" i="4" s="1"/>
  <c r="K106" i="4" a="1"/>
  <c r="K106" i="4" s="1"/>
  <c r="L106" i="4" s="1"/>
  <c r="K108" i="4" a="1"/>
  <c r="K108" i="4" s="1"/>
  <c r="L108" i="4" s="1"/>
  <c r="K110" i="4" a="1"/>
  <c r="K110" i="4" s="1"/>
  <c r="L110" i="4" s="1"/>
  <c r="K112" i="4" a="1"/>
  <c r="K112" i="4" s="1"/>
  <c r="L112" i="4" s="1"/>
  <c r="K114" i="4" a="1"/>
  <c r="K114" i="4" s="1"/>
  <c r="L114" i="4" s="1"/>
  <c r="K116" i="4" a="1"/>
  <c r="K116" i="4" s="1"/>
  <c r="L116" i="4" s="1"/>
  <c r="K118" i="4" a="1"/>
  <c r="K118" i="4" s="1"/>
  <c r="L118" i="4" s="1"/>
  <c r="K120" i="4" a="1"/>
  <c r="K120" i="4" s="1"/>
  <c r="L120" i="4" s="1"/>
  <c r="K122" i="4" a="1"/>
  <c r="K122" i="4" s="1"/>
  <c r="L122" i="4" s="1"/>
  <c r="K124" i="4" a="1"/>
  <c r="K124" i="4" s="1"/>
  <c r="L124" i="4" s="1"/>
  <c r="K126" i="4" a="1"/>
  <c r="K126" i="4" s="1"/>
  <c r="L126" i="4" s="1"/>
  <c r="K128" i="4" a="1"/>
  <c r="K128" i="4" s="1"/>
  <c r="L128" i="4" s="1"/>
  <c r="K130" i="4" a="1"/>
  <c r="K130" i="4" s="1"/>
  <c r="L130" i="4" s="1"/>
  <c r="K132" i="4" a="1"/>
  <c r="K132" i="4" s="1"/>
  <c r="L132" i="4" s="1"/>
  <c r="K134" i="4" a="1"/>
  <c r="K134" i="4" s="1"/>
  <c r="L134" i="4" s="1"/>
  <c r="K136" i="4" a="1"/>
  <c r="K136" i="4" s="1"/>
  <c r="L136" i="4" s="1"/>
  <c r="K138" i="4" a="1"/>
  <c r="K138" i="4" s="1"/>
  <c r="L138" i="4" s="1"/>
  <c r="K140" i="4" a="1"/>
  <c r="K140" i="4" s="1"/>
  <c r="L140" i="4" s="1"/>
  <c r="K142" i="4" a="1"/>
  <c r="K142" i="4" s="1"/>
  <c r="L142" i="4" s="1"/>
  <c r="K144" i="4" a="1"/>
  <c r="K144" i="4" s="1"/>
  <c r="L144" i="4" s="1"/>
  <c r="K146" i="4" a="1"/>
  <c r="K146" i="4" s="1"/>
  <c r="L146" i="4" s="1"/>
  <c r="K148" i="4" a="1"/>
  <c r="K148" i="4" s="1"/>
  <c r="L148" i="4" s="1"/>
  <c r="K150" i="4" a="1"/>
  <c r="K150" i="4" s="1"/>
  <c r="L150" i="4" s="1"/>
  <c r="K152" i="4" a="1"/>
  <c r="K152" i="4" s="1"/>
  <c r="L152" i="4" s="1"/>
  <c r="K154" i="4" a="1"/>
  <c r="K154" i="4" s="1"/>
  <c r="L154" i="4" s="1"/>
  <c r="K156" i="4" a="1"/>
  <c r="K156" i="4" s="1"/>
  <c r="L156" i="4" s="1"/>
  <c r="K158" i="4" a="1"/>
  <c r="K158" i="4" s="1"/>
  <c r="L158" i="4" s="1"/>
  <c r="K160" i="4" a="1"/>
  <c r="K160" i="4" s="1"/>
  <c r="L160" i="4" s="1"/>
  <c r="K162" i="4" a="1"/>
  <c r="K162" i="4" s="1"/>
  <c r="L162" i="4" s="1"/>
  <c r="K164" i="4" a="1"/>
  <c r="K164" i="4" s="1"/>
  <c r="L164" i="4" s="1"/>
  <c r="K166" i="4" a="1"/>
  <c r="K166" i="4" s="1"/>
  <c r="L166" i="4" s="1"/>
  <c r="K168" i="4" a="1"/>
  <c r="K168" i="4" s="1"/>
  <c r="L168" i="4" s="1"/>
  <c r="K170" i="4" a="1"/>
  <c r="K170" i="4" s="1"/>
  <c r="L170" i="4" s="1"/>
  <c r="K172" i="4" a="1"/>
  <c r="K172" i="4" s="1"/>
  <c r="L172" i="4" s="1"/>
  <c r="K174" i="4" a="1"/>
  <c r="K174" i="4" s="1"/>
  <c r="L174" i="4" s="1"/>
  <c r="K176" i="4" a="1"/>
  <c r="K176" i="4" s="1"/>
  <c r="L176" i="4" s="1"/>
  <c r="K178" i="4" a="1"/>
  <c r="K178" i="4" s="1"/>
  <c r="L178" i="4" s="1"/>
  <c r="K180" i="4" a="1"/>
  <c r="K180" i="4" s="1"/>
  <c r="L180" i="4" s="1"/>
  <c r="K182" i="4" a="1"/>
  <c r="K182" i="4" s="1"/>
  <c r="L182" i="4" s="1"/>
  <c r="K184" i="4" a="1"/>
  <c r="K184" i="4" s="1"/>
  <c r="L184" i="4" s="1"/>
  <c r="K186" i="4" a="1"/>
  <c r="K186" i="4" s="1"/>
  <c r="L186" i="4" s="1"/>
  <c r="K188" i="4" a="1"/>
  <c r="K188" i="4" s="1"/>
  <c r="L188" i="4" s="1"/>
  <c r="K190" i="4" a="1"/>
  <c r="K190" i="4" s="1"/>
  <c r="L190" i="4" s="1"/>
  <c r="K192" i="4" a="1"/>
  <c r="K192" i="4" s="1"/>
  <c r="L192" i="4" s="1"/>
  <c r="K194" i="4" a="1"/>
  <c r="K194" i="4" s="1"/>
  <c r="L194" i="4" s="1"/>
  <c r="K196" i="4" a="1"/>
  <c r="K196" i="4" s="1"/>
  <c r="L196" i="4" s="1"/>
  <c r="K198" i="4" a="1"/>
  <c r="K198" i="4" s="1"/>
  <c r="L198" i="4" s="1"/>
  <c r="K200" i="4" a="1"/>
  <c r="K200" i="4" s="1"/>
  <c r="L200" i="4" s="1"/>
  <c r="K202" i="4" a="1"/>
  <c r="K202" i="4" s="1"/>
  <c r="L202" i="4" s="1"/>
  <c r="K204" i="4" a="1"/>
  <c r="K204" i="4" s="1"/>
  <c r="L204" i="4" s="1"/>
  <c r="K206" i="4" a="1"/>
  <c r="K206" i="4" s="1"/>
  <c r="L206" i="4" s="1"/>
  <c r="K208" i="4" a="1"/>
  <c r="K208" i="4" s="1"/>
  <c r="L208" i="4" s="1"/>
  <c r="K210" i="4" a="1"/>
  <c r="K210" i="4" s="1"/>
  <c r="L210" i="4" s="1"/>
  <c r="K212" i="4" a="1"/>
  <c r="K212" i="4" s="1"/>
  <c r="L212" i="4" s="1"/>
  <c r="K214" i="4" a="1"/>
  <c r="K214" i="4" s="1"/>
  <c r="L214" i="4" s="1"/>
  <c r="K216" i="4" a="1"/>
  <c r="K216" i="4" s="1"/>
  <c r="L216" i="4" s="1"/>
  <c r="K218" i="4" a="1"/>
  <c r="K218" i="4" s="1"/>
  <c r="L218" i="4" s="1"/>
  <c r="K220" i="4" a="1"/>
  <c r="K220" i="4" s="1"/>
  <c r="L220" i="4" s="1"/>
  <c r="K222" i="4" a="1"/>
  <c r="K222" i="4" s="1"/>
  <c r="L222" i="4" s="1"/>
  <c r="K224" i="4" a="1"/>
  <c r="K224" i="4" s="1"/>
  <c r="L224" i="4" s="1"/>
  <c r="K226" i="4" a="1"/>
  <c r="K226" i="4" s="1"/>
  <c r="L226" i="4" s="1"/>
  <c r="K228" i="4" a="1"/>
  <c r="K228" i="4" s="1"/>
  <c r="L228" i="4" s="1"/>
  <c r="K230" i="4" a="1"/>
  <c r="K230" i="4" s="1"/>
  <c r="L230" i="4" s="1"/>
  <c r="K232" i="4" a="1"/>
  <c r="K232" i="4" s="1"/>
  <c r="L232" i="4" s="1"/>
  <c r="K234" i="4" a="1"/>
  <c r="K234" i="4" s="1"/>
  <c r="L234" i="4" s="1"/>
  <c r="K236" i="4" a="1"/>
  <c r="K236" i="4" s="1"/>
  <c r="L236" i="4" s="1"/>
  <c r="K238" i="4" a="1"/>
  <c r="K238" i="4" s="1"/>
  <c r="L238" i="4" s="1"/>
  <c r="K240" i="4" a="1"/>
  <c r="K240" i="4" s="1"/>
  <c r="L240" i="4" s="1"/>
  <c r="K242" i="4" a="1"/>
  <c r="K242" i="4" s="1"/>
  <c r="L242" i="4" s="1"/>
  <c r="K244" i="4" a="1"/>
  <c r="K244" i="4" s="1"/>
  <c r="L244" i="4" s="1"/>
  <c r="K246" i="4" a="1"/>
  <c r="K246" i="4" s="1"/>
  <c r="L246" i="4" s="1"/>
  <c r="K248" i="4" a="1"/>
  <c r="K248" i="4" s="1"/>
  <c r="L248" i="4" s="1"/>
  <c r="K250" i="4" a="1"/>
  <c r="K250" i="4" s="1"/>
  <c r="L250" i="4" s="1"/>
  <c r="K252" i="4" a="1"/>
  <c r="K252" i="4" s="1"/>
  <c r="L252" i="4" s="1"/>
  <c r="K254" i="4" a="1"/>
  <c r="K254" i="4" s="1"/>
  <c r="L254" i="4" s="1"/>
  <c r="K256" i="4" a="1"/>
  <c r="K256" i="4" s="1"/>
  <c r="L256" i="4" s="1"/>
  <c r="K258" i="4" a="1"/>
  <c r="K258" i="4" s="1"/>
  <c r="L258" i="4" s="1"/>
  <c r="K260" i="4" a="1"/>
  <c r="K260" i="4" s="1"/>
  <c r="L260" i="4" s="1"/>
  <c r="K262" i="4" a="1"/>
  <c r="K262" i="4" s="1"/>
  <c r="L262" i="4" s="1"/>
  <c r="K264" i="4" a="1"/>
  <c r="K264" i="4" s="1"/>
  <c r="L264" i="4" s="1"/>
  <c r="K266" i="4" a="1"/>
  <c r="K266" i="4" s="1"/>
  <c r="L266" i="4" s="1"/>
  <c r="K268" i="4" a="1"/>
  <c r="K268" i="4" s="1"/>
  <c r="L268" i="4" s="1"/>
  <c r="K270" i="4" a="1"/>
  <c r="K270" i="4" s="1"/>
  <c r="L270" i="4" s="1"/>
  <c r="K272" i="4" a="1"/>
  <c r="K272" i="4" s="1"/>
  <c r="L272" i="4" s="1"/>
  <c r="K274" i="4" a="1"/>
  <c r="K274" i="4" s="1"/>
  <c r="L274" i="4" s="1"/>
  <c r="K276" i="4" a="1"/>
  <c r="K276" i="4" s="1"/>
  <c r="L276" i="4" s="1"/>
  <c r="K278" i="4" a="1"/>
  <c r="K278" i="4" s="1"/>
  <c r="L278" i="4" s="1"/>
  <c r="K280" i="4" a="1"/>
  <c r="K280" i="4" s="1"/>
  <c r="L280" i="4" s="1"/>
  <c r="K282" i="4" a="1"/>
  <c r="K282" i="4" s="1"/>
  <c r="L282" i="4" s="1"/>
  <c r="K284" i="4" a="1"/>
  <c r="K284" i="4" s="1"/>
  <c r="L284" i="4" s="1"/>
  <c r="K286" i="4" a="1"/>
  <c r="K286" i="4" s="1"/>
  <c r="L286" i="4" s="1"/>
  <c r="K288" i="4" a="1"/>
  <c r="K288" i="4" s="1"/>
  <c r="L288" i="4" s="1"/>
  <c r="K290" i="4" a="1"/>
  <c r="K290" i="4" s="1"/>
  <c r="L290" i="4" s="1"/>
  <c r="K292" i="4" a="1"/>
  <c r="K292" i="4" s="1"/>
  <c r="L292" i="4" s="1"/>
  <c r="K294" i="4" a="1"/>
  <c r="K294" i="4" s="1"/>
  <c r="L294" i="4" s="1"/>
  <c r="K296" i="4" a="1"/>
  <c r="K296" i="4" s="1"/>
  <c r="L296" i="4" s="1"/>
  <c r="K298" i="4" a="1"/>
  <c r="K298" i="4" s="1"/>
  <c r="L298" i="4" s="1"/>
  <c r="K300" i="4" a="1"/>
  <c r="K300" i="4" s="1"/>
  <c r="L300" i="4" s="1"/>
  <c r="K302" i="4" a="1"/>
  <c r="K302" i="4" s="1"/>
  <c r="L302" i="4" s="1"/>
  <c r="K304" i="4" a="1"/>
  <c r="K304" i="4" s="1"/>
  <c r="L304" i="4" s="1"/>
  <c r="K306" i="4" a="1"/>
  <c r="K306" i="4" s="1"/>
  <c r="L306" i="4" s="1"/>
  <c r="K308" i="4" a="1"/>
  <c r="K308" i="4" s="1"/>
  <c r="L308" i="4" s="1"/>
  <c r="K310" i="4" a="1"/>
  <c r="K310" i="4" s="1"/>
  <c r="L310" i="4" s="1"/>
  <c r="K312" i="4" a="1"/>
  <c r="K312" i="4" s="1"/>
  <c r="L312" i="4" s="1"/>
  <c r="K314" i="4" a="1"/>
  <c r="K314" i="4" s="1"/>
  <c r="L314" i="4" s="1"/>
  <c r="K316" i="4" a="1"/>
  <c r="K316" i="4" s="1"/>
  <c r="L316" i="4" s="1"/>
  <c r="K318" i="4" a="1"/>
  <c r="K318" i="4" s="1"/>
  <c r="L318" i="4" s="1"/>
  <c r="K320" i="4" a="1"/>
  <c r="K320" i="4" s="1"/>
  <c r="L320" i="4" s="1"/>
  <c r="K322" i="4" a="1"/>
  <c r="K322" i="4" s="1"/>
  <c r="L322" i="4" s="1"/>
  <c r="K324" i="4" a="1"/>
  <c r="K324" i="4" s="1"/>
  <c r="L324" i="4" s="1"/>
  <c r="K326" i="4" a="1"/>
  <c r="K326" i="4" s="1"/>
  <c r="L326" i="4" s="1"/>
  <c r="K328" i="4" a="1"/>
  <c r="K328" i="4" s="1"/>
  <c r="L328" i="4" s="1"/>
  <c r="K330" i="4" a="1"/>
  <c r="K330" i="4" s="1"/>
  <c r="L330" i="4" s="1"/>
  <c r="K332" i="4" a="1"/>
  <c r="K332" i="4" s="1"/>
  <c r="L332" i="4" s="1"/>
  <c r="K334" i="4" a="1"/>
  <c r="K334" i="4" s="1"/>
  <c r="L334" i="4" s="1"/>
  <c r="K336" i="4" a="1"/>
  <c r="K336" i="4" s="1"/>
  <c r="L336" i="4" s="1"/>
  <c r="K338" i="4" a="1"/>
  <c r="K338" i="4" s="1"/>
  <c r="L338" i="4" s="1"/>
  <c r="K340" i="4" a="1"/>
  <c r="K340" i="4" s="1"/>
  <c r="L340" i="4" s="1"/>
  <c r="K342" i="4" a="1"/>
  <c r="K342" i="4" s="1"/>
  <c r="L342" i="4" s="1"/>
  <c r="K344" i="4" a="1"/>
  <c r="K344" i="4" s="1"/>
  <c r="L344" i="4" s="1"/>
  <c r="K346" i="4" a="1"/>
  <c r="K346" i="4" s="1"/>
  <c r="L346" i="4" s="1"/>
  <c r="K348" i="4" a="1"/>
  <c r="K348" i="4" s="1"/>
  <c r="L348" i="4" s="1"/>
  <c r="K350" i="4" a="1"/>
  <c r="K350" i="4" s="1"/>
  <c r="L350" i="4" s="1"/>
  <c r="K352" i="4" a="1"/>
  <c r="K352" i="4" s="1"/>
  <c r="L352" i="4" s="1"/>
  <c r="K354" i="4" a="1"/>
  <c r="K354" i="4" s="1"/>
  <c r="L354" i="4" s="1"/>
  <c r="K356" i="4" a="1"/>
  <c r="K356" i="4" s="1"/>
  <c r="L356" i="4" s="1"/>
  <c r="K358" i="4" a="1"/>
  <c r="K358" i="4" s="1"/>
  <c r="L358" i="4" s="1"/>
  <c r="K360" i="4" a="1"/>
  <c r="K360" i="4" s="1"/>
  <c r="L360" i="4" s="1"/>
  <c r="K362" i="4" a="1"/>
  <c r="K362" i="4" s="1"/>
  <c r="L362" i="4" s="1"/>
  <c r="K364" i="4" a="1"/>
  <c r="K364" i="4" s="1"/>
  <c r="L364" i="4" s="1"/>
  <c r="K366" i="4" a="1"/>
  <c r="K366" i="4" s="1"/>
  <c r="L366" i="4" s="1"/>
  <c r="K368" i="4" a="1"/>
  <c r="K368" i="4" s="1"/>
  <c r="L368" i="4" s="1"/>
  <c r="K370" i="4" a="1"/>
  <c r="K370" i="4" s="1"/>
  <c r="L370" i="4" s="1"/>
  <c r="K372" i="4" a="1"/>
  <c r="K372" i="4" s="1"/>
  <c r="L372" i="4" s="1"/>
  <c r="K374" i="4" a="1"/>
  <c r="K374" i="4" s="1"/>
  <c r="L374" i="4" s="1"/>
  <c r="K376" i="4" a="1"/>
  <c r="K376" i="4" s="1"/>
  <c r="L376" i="4" s="1"/>
  <c r="K378" i="4" a="1"/>
  <c r="K378" i="4" s="1"/>
  <c r="L378" i="4" s="1"/>
  <c r="K380" i="4" a="1"/>
  <c r="K380" i="4" s="1"/>
  <c r="L380" i="4" s="1"/>
  <c r="K382" i="4" a="1"/>
  <c r="K382" i="4" s="1"/>
  <c r="L382" i="4" s="1"/>
  <c r="K384" i="4" a="1"/>
  <c r="K384" i="4" s="1"/>
  <c r="L384" i="4" s="1"/>
  <c r="K386" i="4" a="1"/>
  <c r="K386" i="4" s="1"/>
  <c r="L386" i="4" s="1"/>
  <c r="K388" i="4" a="1"/>
  <c r="K388" i="4" s="1"/>
  <c r="L388" i="4" s="1"/>
  <c r="K390" i="4" a="1"/>
  <c r="K390" i="4" s="1"/>
  <c r="L390" i="4" s="1"/>
  <c r="K392" i="4" a="1"/>
  <c r="K392" i="4" s="1"/>
  <c r="L392" i="4" s="1"/>
  <c r="K394" i="4" a="1"/>
  <c r="K394" i="4" s="1"/>
  <c r="L394" i="4" s="1"/>
  <c r="K396" i="4" a="1"/>
  <c r="K396" i="4" s="1"/>
  <c r="L396" i="4" s="1"/>
  <c r="K398" i="4" a="1"/>
  <c r="K398" i="4" s="1"/>
  <c r="L398" i="4" s="1"/>
  <c r="K400" i="4" a="1"/>
  <c r="K400" i="4" s="1"/>
  <c r="L400" i="4" s="1"/>
  <c r="K402" i="4" a="1"/>
  <c r="K402" i="4" s="1"/>
  <c r="L402" i="4" s="1"/>
  <c r="K404" i="4" a="1"/>
  <c r="K404" i="4" s="1"/>
  <c r="L404" i="4" s="1"/>
  <c r="K406" i="4" a="1"/>
  <c r="K406" i="4" s="1"/>
  <c r="L406" i="4" s="1"/>
  <c r="K408" i="4" a="1"/>
  <c r="K408" i="4" s="1"/>
  <c r="L408" i="4" s="1"/>
  <c r="K410" i="4" a="1"/>
  <c r="K410" i="4" s="1"/>
  <c r="L410" i="4" s="1"/>
  <c r="K412" i="4" a="1"/>
  <c r="K412" i="4" s="1"/>
  <c r="L412" i="4" s="1"/>
  <c r="K414" i="4" a="1"/>
  <c r="K414" i="4" s="1"/>
  <c r="L414" i="4" s="1"/>
  <c r="K416" i="4" a="1"/>
  <c r="K416" i="4" s="1"/>
  <c r="L416" i="4" s="1"/>
  <c r="K418" i="4" a="1"/>
  <c r="K418" i="4" s="1"/>
  <c r="L418" i="4" s="1"/>
  <c r="K420" i="4" a="1"/>
  <c r="K420" i="4" s="1"/>
  <c r="L420" i="4" s="1"/>
  <c r="K422" i="4" a="1"/>
  <c r="K422" i="4" s="1"/>
  <c r="L422" i="4" s="1"/>
  <c r="K424" i="4" a="1"/>
  <c r="K424" i="4" s="1"/>
  <c r="L424" i="4" s="1"/>
  <c r="K426" i="4" a="1"/>
  <c r="K426" i="4" s="1"/>
  <c r="L426" i="4" s="1"/>
  <c r="K428" i="4" a="1"/>
  <c r="K428" i="4" s="1"/>
  <c r="L428" i="4" s="1"/>
  <c r="K430" i="4" a="1"/>
  <c r="K430" i="4" s="1"/>
  <c r="L430" i="4" s="1"/>
  <c r="K432" i="4" a="1"/>
  <c r="K432" i="4" s="1"/>
  <c r="L432" i="4" s="1"/>
  <c r="K434" i="4" a="1"/>
  <c r="K434" i="4" s="1"/>
  <c r="L434" i="4" s="1"/>
  <c r="K436" i="4" a="1"/>
  <c r="K436" i="4" s="1"/>
  <c r="L436" i="4" s="1"/>
  <c r="K438" i="4" a="1"/>
  <c r="K438" i="4" s="1"/>
  <c r="L438" i="4" s="1"/>
  <c r="K440" i="4" a="1"/>
  <c r="K440" i="4" s="1"/>
  <c r="L440" i="4" s="1"/>
  <c r="K442" i="4" a="1"/>
  <c r="K442" i="4" s="1"/>
  <c r="L442" i="4" s="1"/>
  <c r="K444" i="4" a="1"/>
  <c r="K444" i="4" s="1"/>
  <c r="L444" i="4" s="1"/>
  <c r="K446" i="4" a="1"/>
  <c r="K446" i="4" s="1"/>
  <c r="L446" i="4" s="1"/>
  <c r="K448" i="4" a="1"/>
  <c r="K448" i="4" s="1"/>
  <c r="L448" i="4" s="1"/>
  <c r="K450" i="4" a="1"/>
  <c r="K450" i="4" s="1"/>
  <c r="L450" i="4" s="1"/>
  <c r="K452" i="4" a="1"/>
  <c r="K452" i="4" s="1"/>
  <c r="L452" i="4" s="1"/>
  <c r="K454" i="4" a="1"/>
  <c r="K454" i="4" s="1"/>
  <c r="L454" i="4" s="1"/>
  <c r="K456" i="4" a="1"/>
  <c r="K456" i="4" s="1"/>
  <c r="L456" i="4" s="1"/>
  <c r="K458" i="4" a="1"/>
  <c r="K458" i="4" s="1"/>
  <c r="L458" i="4" s="1"/>
  <c r="K460" i="4" a="1"/>
  <c r="K460" i="4" s="1"/>
  <c r="L460" i="4" s="1"/>
  <c r="K462" i="4" a="1"/>
  <c r="K462" i="4" s="1"/>
  <c r="L462" i="4" s="1"/>
  <c r="K464" i="4" a="1"/>
  <c r="K464" i="4" s="1"/>
  <c r="L464" i="4" s="1"/>
  <c r="K466" i="4" a="1"/>
  <c r="K466" i="4" s="1"/>
  <c r="L466" i="4" s="1"/>
  <c r="K468" i="4" a="1"/>
  <c r="K468" i="4" s="1"/>
  <c r="L468" i="4" s="1"/>
  <c r="K470" i="4" a="1"/>
  <c r="K470" i="4" s="1"/>
  <c r="L470" i="4" s="1"/>
  <c r="K472" i="4" a="1"/>
  <c r="K472" i="4" s="1"/>
  <c r="L472" i="4" s="1"/>
  <c r="K474" i="4" a="1"/>
  <c r="K474" i="4" s="1"/>
  <c r="L474" i="4" s="1"/>
  <c r="K476" i="4" a="1"/>
  <c r="K476" i="4" s="1"/>
  <c r="L476" i="4" s="1"/>
  <c r="K478" i="4" a="1"/>
  <c r="K478" i="4" s="1"/>
  <c r="L478" i="4" s="1"/>
  <c r="K480" i="4" a="1"/>
  <c r="K480" i="4" s="1"/>
  <c r="L480" i="4" s="1"/>
  <c r="K482" i="4" a="1"/>
  <c r="K482" i="4" s="1"/>
  <c r="L482" i="4" s="1"/>
  <c r="K2" i="4" a="1"/>
  <c r="K2" i="4" s="1"/>
  <c r="L2" i="4" s="1"/>
  <c r="K1560" i="4" a="1"/>
  <c r="K1560" i="4" s="1"/>
  <c r="L1560" i="4" s="1"/>
  <c r="K1558" i="4" a="1"/>
  <c r="K1558" i="4" s="1"/>
  <c r="L1558" i="4" s="1"/>
  <c r="K1556" i="4" a="1"/>
  <c r="K1556" i="4" s="1"/>
  <c r="L1556" i="4" s="1"/>
  <c r="K1554" i="4" a="1"/>
  <c r="K1554" i="4" s="1"/>
  <c r="L1554" i="4" s="1"/>
  <c r="K1552" i="4" a="1"/>
  <c r="K1552" i="4" s="1"/>
  <c r="L1552" i="4" s="1"/>
  <c r="K1550" i="4" a="1"/>
  <c r="K1550" i="4" s="1"/>
  <c r="L1550" i="4" s="1"/>
  <c r="K1548" i="4" a="1"/>
  <c r="K1548" i="4" s="1"/>
  <c r="L1548" i="4" s="1"/>
  <c r="K1546" i="4" a="1"/>
  <c r="K1546" i="4" s="1"/>
  <c r="L1546" i="4" s="1"/>
  <c r="K1544" i="4" a="1"/>
  <c r="K1544" i="4" s="1"/>
  <c r="L1544" i="4" s="1"/>
  <c r="K1542" i="4" a="1"/>
  <c r="K1542" i="4" s="1"/>
  <c r="L1542" i="4" s="1"/>
  <c r="K1540" i="4" a="1"/>
  <c r="K1540" i="4" s="1"/>
  <c r="L1540" i="4" s="1"/>
  <c r="K1538" i="4" a="1"/>
  <c r="K1538" i="4" s="1"/>
  <c r="L1538" i="4" s="1"/>
  <c r="K1536" i="4" a="1"/>
  <c r="K1536" i="4" s="1"/>
  <c r="L1536" i="4" s="1"/>
  <c r="K1534" i="4" a="1"/>
  <c r="K1534" i="4" s="1"/>
  <c r="L1534" i="4" s="1"/>
  <c r="K1532" i="4" a="1"/>
  <c r="K1532" i="4" s="1"/>
  <c r="L1532" i="4" s="1"/>
  <c r="K1530" i="4" a="1"/>
  <c r="K1530" i="4" s="1"/>
  <c r="L1530" i="4" s="1"/>
  <c r="K1528" i="4" a="1"/>
  <c r="K1528" i="4" s="1"/>
  <c r="L1528" i="4" s="1"/>
  <c r="K1526" i="4" a="1"/>
  <c r="K1526" i="4" s="1"/>
  <c r="L1526" i="4" s="1"/>
  <c r="K1524" i="4" a="1"/>
  <c r="K1524" i="4" s="1"/>
  <c r="L1524" i="4" s="1"/>
  <c r="K1522" i="4" a="1"/>
  <c r="K1522" i="4" s="1"/>
  <c r="L1522" i="4" s="1"/>
  <c r="K1520" i="4" a="1"/>
  <c r="K1520" i="4" s="1"/>
  <c r="L1520" i="4" s="1"/>
  <c r="K1518" i="4" a="1"/>
  <c r="K1518" i="4" s="1"/>
  <c r="L1518" i="4" s="1"/>
  <c r="K1516" i="4" a="1"/>
  <c r="K1516" i="4" s="1"/>
  <c r="L1516" i="4" s="1"/>
  <c r="K1514" i="4" a="1"/>
  <c r="K1514" i="4" s="1"/>
  <c r="L1514" i="4" s="1"/>
  <c r="K1512" i="4" a="1"/>
  <c r="K1512" i="4" s="1"/>
  <c r="L1512" i="4" s="1"/>
  <c r="K1510" i="4" a="1"/>
  <c r="K1510" i="4" s="1"/>
  <c r="L1510" i="4" s="1"/>
  <c r="K1508" i="4" a="1"/>
  <c r="K1508" i="4" s="1"/>
  <c r="L1508" i="4" s="1"/>
  <c r="K1506" i="4" a="1"/>
  <c r="K1506" i="4" s="1"/>
  <c r="L1506" i="4" s="1"/>
  <c r="K1504" i="4" a="1"/>
  <c r="K1504" i="4" s="1"/>
  <c r="L1504" i="4" s="1"/>
  <c r="K1502" i="4" a="1"/>
  <c r="K1502" i="4" s="1"/>
  <c r="L1502" i="4" s="1"/>
  <c r="K1500" i="4" a="1"/>
  <c r="K1500" i="4" s="1"/>
  <c r="L1500" i="4" s="1"/>
  <c r="K1498" i="4" a="1"/>
  <c r="K1498" i="4" s="1"/>
  <c r="L1498" i="4" s="1"/>
  <c r="K1496" i="4" a="1"/>
  <c r="K1496" i="4" s="1"/>
  <c r="L1496" i="4" s="1"/>
  <c r="K1494" i="4" a="1"/>
  <c r="K1494" i="4" s="1"/>
  <c r="L1494" i="4" s="1"/>
  <c r="K1492" i="4" a="1"/>
  <c r="K1492" i="4" s="1"/>
  <c r="L1492" i="4" s="1"/>
  <c r="K1490" i="4" a="1"/>
  <c r="K1490" i="4" s="1"/>
  <c r="L1490" i="4" s="1"/>
  <c r="K1488" i="4" a="1"/>
  <c r="K1488" i="4" s="1"/>
  <c r="L1488" i="4" s="1"/>
  <c r="K1486" i="4" a="1"/>
  <c r="K1486" i="4" s="1"/>
  <c r="L1486" i="4" s="1"/>
  <c r="K1484" i="4" a="1"/>
  <c r="K1484" i="4" s="1"/>
  <c r="L1484" i="4" s="1"/>
  <c r="K1482" i="4" a="1"/>
  <c r="K1482" i="4" s="1"/>
  <c r="L1482" i="4" s="1"/>
  <c r="K1480" i="4" a="1"/>
  <c r="K1480" i="4" s="1"/>
  <c r="L1480" i="4" s="1"/>
  <c r="K1478" i="4" a="1"/>
  <c r="K1478" i="4" s="1"/>
  <c r="L1478" i="4" s="1"/>
  <c r="K1476" i="4" a="1"/>
  <c r="K1476" i="4" s="1"/>
  <c r="L1476" i="4" s="1"/>
  <c r="K1474" i="4" a="1"/>
  <c r="K1474" i="4" s="1"/>
  <c r="L1474" i="4" s="1"/>
  <c r="K1472" i="4" a="1"/>
  <c r="K1472" i="4" s="1"/>
  <c r="L1472" i="4" s="1"/>
  <c r="K1470" i="4" a="1"/>
  <c r="K1470" i="4" s="1"/>
  <c r="L1470" i="4" s="1"/>
  <c r="K1468" i="4" a="1"/>
  <c r="K1468" i="4" s="1"/>
  <c r="L1468" i="4" s="1"/>
  <c r="K1466" i="4" a="1"/>
  <c r="K1466" i="4" s="1"/>
  <c r="L1466" i="4" s="1"/>
  <c r="K1464" i="4" a="1"/>
  <c r="K1464" i="4" s="1"/>
  <c r="L1464" i="4" s="1"/>
  <c r="K1462" i="4" a="1"/>
  <c r="K1462" i="4" s="1"/>
  <c r="L1462" i="4" s="1"/>
  <c r="K1460" i="4" a="1"/>
  <c r="K1460" i="4" s="1"/>
  <c r="L1460" i="4" s="1"/>
  <c r="K1458" i="4" a="1"/>
  <c r="K1458" i="4" s="1"/>
  <c r="L1458" i="4" s="1"/>
  <c r="K1456" i="4" a="1"/>
  <c r="K1456" i="4" s="1"/>
  <c r="L1456" i="4" s="1"/>
  <c r="K1454" i="4" a="1"/>
  <c r="K1454" i="4" s="1"/>
  <c r="L1454" i="4" s="1"/>
  <c r="K1452" i="4" a="1"/>
  <c r="K1452" i="4" s="1"/>
  <c r="L1452" i="4" s="1"/>
  <c r="K1450" i="4" a="1"/>
  <c r="K1450" i="4" s="1"/>
  <c r="L1450" i="4" s="1"/>
  <c r="K1448" i="4" a="1"/>
  <c r="K1448" i="4" s="1"/>
  <c r="L1448" i="4" s="1"/>
  <c r="K1446" i="4" a="1"/>
  <c r="K1446" i="4" s="1"/>
  <c r="L1446" i="4" s="1"/>
  <c r="K1444" i="4" a="1"/>
  <c r="K1444" i="4" s="1"/>
  <c r="L1444" i="4" s="1"/>
  <c r="K1442" i="4" a="1"/>
  <c r="K1442" i="4" s="1"/>
  <c r="L1442" i="4" s="1"/>
  <c r="K1440" i="4" a="1"/>
  <c r="K1440" i="4" s="1"/>
  <c r="L1440" i="4" s="1"/>
  <c r="K1438" i="4" a="1"/>
  <c r="K1438" i="4" s="1"/>
  <c r="L1438" i="4" s="1"/>
  <c r="K1436" i="4" a="1"/>
  <c r="K1436" i="4" s="1"/>
  <c r="L1436" i="4" s="1"/>
  <c r="K1434" i="4" a="1"/>
  <c r="K1434" i="4" s="1"/>
  <c r="L1434" i="4" s="1"/>
  <c r="K1432" i="4" a="1"/>
  <c r="K1432" i="4" s="1"/>
  <c r="L1432" i="4" s="1"/>
  <c r="K1430" i="4" a="1"/>
  <c r="K1430" i="4" s="1"/>
  <c r="L1430" i="4" s="1"/>
  <c r="K1428" i="4" a="1"/>
  <c r="K1428" i="4" s="1"/>
  <c r="L1428" i="4" s="1"/>
  <c r="K1426" i="4" a="1"/>
  <c r="K1426" i="4" s="1"/>
  <c r="L1426" i="4" s="1"/>
  <c r="K1424" i="4" a="1"/>
  <c r="K1424" i="4" s="1"/>
  <c r="L1424" i="4" s="1"/>
  <c r="K1422" i="4" a="1"/>
  <c r="K1422" i="4" s="1"/>
  <c r="L1422" i="4" s="1"/>
  <c r="K1420" i="4" a="1"/>
  <c r="K1420" i="4" s="1"/>
  <c r="L1420" i="4" s="1"/>
  <c r="K1418" i="4" a="1"/>
  <c r="K1418" i="4" s="1"/>
  <c r="L1418" i="4" s="1"/>
  <c r="K1416" i="4" a="1"/>
  <c r="K1416" i="4" s="1"/>
  <c r="L1416" i="4" s="1"/>
  <c r="K1414" i="4" a="1"/>
  <c r="K1414" i="4" s="1"/>
  <c r="L1414" i="4" s="1"/>
  <c r="K1412" i="4" a="1"/>
  <c r="K1412" i="4" s="1"/>
  <c r="L1412" i="4" s="1"/>
  <c r="K1410" i="4" a="1"/>
  <c r="K1410" i="4" s="1"/>
  <c r="L1410" i="4" s="1"/>
  <c r="K1408" i="4" a="1"/>
  <c r="K1408" i="4" s="1"/>
  <c r="L1408" i="4" s="1"/>
  <c r="K1406" i="4" a="1"/>
  <c r="K1406" i="4" s="1"/>
  <c r="L1406" i="4" s="1"/>
  <c r="K1404" i="4" a="1"/>
  <c r="K1404" i="4" s="1"/>
  <c r="L1404" i="4" s="1"/>
  <c r="K1402" i="4" a="1"/>
  <c r="K1402" i="4" s="1"/>
  <c r="L1402" i="4" s="1"/>
  <c r="K1400" i="4" a="1"/>
  <c r="K1400" i="4" s="1"/>
  <c r="L1400" i="4" s="1"/>
  <c r="K1398" i="4" a="1"/>
  <c r="K1398" i="4" s="1"/>
  <c r="L1398" i="4" s="1"/>
  <c r="K1396" i="4" a="1"/>
  <c r="K1396" i="4" s="1"/>
  <c r="L1396" i="4" s="1"/>
  <c r="K1394" i="4" a="1"/>
  <c r="K1394" i="4" s="1"/>
  <c r="L1394" i="4" s="1"/>
  <c r="K1392" i="4" a="1"/>
  <c r="K1392" i="4" s="1"/>
  <c r="L1392" i="4" s="1"/>
  <c r="K1390" i="4" a="1"/>
  <c r="K1390" i="4" s="1"/>
  <c r="L1390" i="4" s="1"/>
  <c r="K1388" i="4" a="1"/>
  <c r="K1388" i="4" s="1"/>
  <c r="L1388" i="4" s="1"/>
  <c r="K1386" i="4" a="1"/>
  <c r="K1386" i="4" s="1"/>
  <c r="L1386" i="4" s="1"/>
  <c r="K1384" i="4" a="1"/>
  <c r="K1384" i="4" s="1"/>
  <c r="L1384" i="4" s="1"/>
  <c r="K1382" i="4" a="1"/>
  <c r="K1382" i="4" s="1"/>
  <c r="L1382" i="4" s="1"/>
  <c r="K1380" i="4" a="1"/>
  <c r="K1380" i="4" s="1"/>
  <c r="L1380" i="4" s="1"/>
  <c r="K1378" i="4" a="1"/>
  <c r="K1378" i="4" s="1"/>
  <c r="L1378" i="4" s="1"/>
  <c r="K1376" i="4" a="1"/>
  <c r="K1376" i="4" s="1"/>
  <c r="L1376" i="4" s="1"/>
  <c r="K1374" i="4" a="1"/>
  <c r="K1374" i="4" s="1"/>
  <c r="L1374" i="4" s="1"/>
  <c r="K1372" i="4" a="1"/>
  <c r="K1372" i="4" s="1"/>
  <c r="L1372" i="4" s="1"/>
  <c r="K1370" i="4" a="1"/>
  <c r="K1370" i="4" s="1"/>
  <c r="L1370" i="4" s="1"/>
  <c r="K1368" i="4" a="1"/>
  <c r="K1368" i="4" s="1"/>
  <c r="L1368" i="4" s="1"/>
  <c r="K1366" i="4" a="1"/>
  <c r="K1366" i="4" s="1"/>
  <c r="L1366" i="4" s="1"/>
  <c r="K1364" i="4" a="1"/>
  <c r="K1364" i="4" s="1"/>
  <c r="L1364" i="4" s="1"/>
  <c r="K1362" i="4" a="1"/>
  <c r="K1362" i="4" s="1"/>
  <c r="L1362" i="4" s="1"/>
  <c r="K1360" i="4" a="1"/>
  <c r="K1360" i="4" s="1"/>
  <c r="L1360" i="4" s="1"/>
  <c r="K1358" i="4" a="1"/>
  <c r="K1358" i="4" s="1"/>
  <c r="L1358" i="4" s="1"/>
  <c r="K1356" i="4" a="1"/>
  <c r="K1356" i="4" s="1"/>
  <c r="L1356" i="4" s="1"/>
  <c r="K1354" i="4" a="1"/>
  <c r="K1354" i="4" s="1"/>
  <c r="L1354" i="4" s="1"/>
  <c r="K1352" i="4" a="1"/>
  <c r="K1352" i="4" s="1"/>
  <c r="L1352" i="4" s="1"/>
  <c r="K1350" i="4" a="1"/>
  <c r="K1350" i="4" s="1"/>
  <c r="L1350" i="4" s="1"/>
  <c r="K1348" i="4" a="1"/>
  <c r="K1348" i="4" s="1"/>
  <c r="L1348" i="4" s="1"/>
  <c r="K1346" i="4" a="1"/>
  <c r="K1346" i="4" s="1"/>
  <c r="L1346" i="4" s="1"/>
  <c r="K1344" i="4" a="1"/>
  <c r="K1344" i="4" s="1"/>
  <c r="L1344" i="4" s="1"/>
  <c r="K1342" i="4" a="1"/>
  <c r="K1342" i="4" s="1"/>
  <c r="L1342" i="4" s="1"/>
  <c r="K1340" i="4" a="1"/>
  <c r="K1340" i="4" s="1"/>
  <c r="L1340" i="4" s="1"/>
  <c r="K1338" i="4" a="1"/>
  <c r="K1338" i="4" s="1"/>
  <c r="L1338" i="4" s="1"/>
  <c r="K1336" i="4" a="1"/>
  <c r="K1336" i="4" s="1"/>
  <c r="L1336" i="4" s="1"/>
  <c r="K1334" i="4" a="1"/>
  <c r="K1334" i="4" s="1"/>
  <c r="L1334" i="4" s="1"/>
  <c r="K1332" i="4" a="1"/>
  <c r="K1332" i="4" s="1"/>
  <c r="L1332" i="4" s="1"/>
  <c r="K1330" i="4" a="1"/>
  <c r="K1330" i="4" s="1"/>
  <c r="L1330" i="4" s="1"/>
  <c r="K1328" i="4" a="1"/>
  <c r="K1328" i="4" s="1"/>
  <c r="L1328" i="4" s="1"/>
  <c r="K1326" i="4" a="1"/>
  <c r="K1326" i="4" s="1"/>
  <c r="L1326" i="4" s="1"/>
  <c r="K1324" i="4" a="1"/>
  <c r="K1324" i="4" s="1"/>
  <c r="L1324" i="4" s="1"/>
  <c r="K1322" i="4" a="1"/>
  <c r="K1322" i="4" s="1"/>
  <c r="L1322" i="4" s="1"/>
  <c r="K1320" i="4" a="1"/>
  <c r="K1320" i="4" s="1"/>
  <c r="L1320" i="4" s="1"/>
  <c r="K1318" i="4" a="1"/>
  <c r="K1318" i="4" s="1"/>
  <c r="L1318" i="4" s="1"/>
  <c r="K1316" i="4" a="1"/>
  <c r="K1316" i="4" s="1"/>
  <c r="L1316" i="4" s="1"/>
  <c r="K1314" i="4" a="1"/>
  <c r="K1314" i="4" s="1"/>
  <c r="L1314" i="4" s="1"/>
  <c r="K1312" i="4" a="1"/>
  <c r="K1312" i="4" s="1"/>
  <c r="L1312" i="4" s="1"/>
  <c r="K1310" i="4" a="1"/>
  <c r="K1310" i="4" s="1"/>
  <c r="L1310" i="4" s="1"/>
  <c r="K1308" i="4" a="1"/>
  <c r="K1308" i="4" s="1"/>
  <c r="L1308" i="4" s="1"/>
  <c r="K1306" i="4" a="1"/>
  <c r="K1306" i="4" s="1"/>
  <c r="L1306" i="4" s="1"/>
  <c r="K1304" i="4" a="1"/>
  <c r="K1304" i="4" s="1"/>
  <c r="L1304" i="4" s="1"/>
  <c r="K1302" i="4" a="1"/>
  <c r="K1302" i="4" s="1"/>
  <c r="L1302" i="4" s="1"/>
  <c r="K1300" i="4" a="1"/>
  <c r="K1300" i="4" s="1"/>
  <c r="L1300" i="4" s="1"/>
  <c r="K1298" i="4" a="1"/>
  <c r="K1298" i="4" s="1"/>
  <c r="L1298" i="4" s="1"/>
  <c r="K1296" i="4" a="1"/>
  <c r="K1296" i="4" s="1"/>
  <c r="L1296" i="4" s="1"/>
  <c r="K1294" i="4" a="1"/>
  <c r="K1294" i="4" s="1"/>
  <c r="L1294" i="4" s="1"/>
  <c r="K1292" i="4" a="1"/>
  <c r="K1292" i="4" s="1"/>
  <c r="L1292" i="4" s="1"/>
  <c r="K1290" i="4" a="1"/>
  <c r="K1290" i="4" s="1"/>
  <c r="L1290" i="4" s="1"/>
  <c r="K1288" i="4" a="1"/>
  <c r="K1288" i="4" s="1"/>
  <c r="L1288" i="4" s="1"/>
  <c r="K1286" i="4" a="1"/>
  <c r="K1286" i="4" s="1"/>
  <c r="L1286" i="4" s="1"/>
  <c r="K1284" i="4" a="1"/>
  <c r="K1284" i="4" s="1"/>
  <c r="L1284" i="4" s="1"/>
  <c r="K1282" i="4" a="1"/>
  <c r="K1282" i="4" s="1"/>
  <c r="L1282" i="4" s="1"/>
  <c r="K1280" i="4" a="1"/>
  <c r="K1280" i="4" s="1"/>
  <c r="L1280" i="4" s="1"/>
  <c r="K1278" i="4" a="1"/>
  <c r="K1278" i="4" s="1"/>
  <c r="L1278" i="4" s="1"/>
  <c r="K1276" i="4" a="1"/>
  <c r="K1276" i="4" s="1"/>
  <c r="L1276" i="4" s="1"/>
  <c r="K1274" i="4" a="1"/>
  <c r="K1274" i="4" s="1"/>
  <c r="L1274" i="4" s="1"/>
  <c r="K1272" i="4" a="1"/>
  <c r="K1272" i="4" s="1"/>
  <c r="L1272" i="4" s="1"/>
  <c r="K1270" i="4" a="1"/>
  <c r="K1270" i="4" s="1"/>
  <c r="L1270" i="4" s="1"/>
  <c r="K1268" i="4" a="1"/>
  <c r="K1268" i="4" s="1"/>
  <c r="L1268" i="4" s="1"/>
  <c r="K1266" i="4" a="1"/>
  <c r="K1266" i="4" s="1"/>
  <c r="L1266" i="4" s="1"/>
  <c r="K1264" i="4" a="1"/>
  <c r="K1264" i="4" s="1"/>
  <c r="L1264" i="4" s="1"/>
  <c r="K1262" i="4" a="1"/>
  <c r="K1262" i="4" s="1"/>
  <c r="L1262" i="4" s="1"/>
  <c r="K1260" i="4" a="1"/>
  <c r="K1260" i="4" s="1"/>
  <c r="L1260" i="4" s="1"/>
  <c r="K1258" i="4" a="1"/>
  <c r="K1258" i="4" s="1"/>
  <c r="L1258" i="4" s="1"/>
  <c r="K1256" i="4" a="1"/>
  <c r="K1256" i="4" s="1"/>
  <c r="L1256" i="4" s="1"/>
  <c r="K1254" i="4" a="1"/>
  <c r="K1254" i="4" s="1"/>
  <c r="L1254" i="4" s="1"/>
  <c r="K1252" i="4" a="1"/>
  <c r="K1252" i="4" s="1"/>
  <c r="L1252" i="4" s="1"/>
  <c r="K1250" i="4" a="1"/>
  <c r="K1250" i="4" s="1"/>
  <c r="L1250" i="4" s="1"/>
  <c r="K1248" i="4" a="1"/>
  <c r="K1248" i="4" s="1"/>
  <c r="L1248" i="4" s="1"/>
  <c r="K1246" i="4" a="1"/>
  <c r="K1246" i="4" s="1"/>
  <c r="L1246" i="4" s="1"/>
  <c r="K1244" i="4" a="1"/>
  <c r="K1244" i="4" s="1"/>
  <c r="L1244" i="4" s="1"/>
  <c r="K1242" i="4" a="1"/>
  <c r="K1242" i="4" s="1"/>
  <c r="L1242" i="4" s="1"/>
  <c r="K1240" i="4" a="1"/>
  <c r="K1240" i="4" s="1"/>
  <c r="L1240" i="4" s="1"/>
  <c r="K1238" i="4" a="1"/>
  <c r="K1238" i="4" s="1"/>
  <c r="L1238" i="4" s="1"/>
  <c r="K1236" i="4" a="1"/>
  <c r="K1236" i="4" s="1"/>
  <c r="L1236" i="4" s="1"/>
  <c r="K1234" i="4" a="1"/>
  <c r="K1234" i="4" s="1"/>
  <c r="L1234" i="4" s="1"/>
  <c r="K1232" i="4" a="1"/>
  <c r="K1232" i="4" s="1"/>
  <c r="L1232" i="4" s="1"/>
  <c r="K1230" i="4" a="1"/>
  <c r="K1230" i="4" s="1"/>
  <c r="L1230" i="4" s="1"/>
  <c r="K1228" i="4" a="1"/>
  <c r="K1228" i="4" s="1"/>
  <c r="L1228" i="4" s="1"/>
  <c r="K1226" i="4" a="1"/>
  <c r="K1226" i="4" s="1"/>
  <c r="L1226" i="4" s="1"/>
  <c r="K1224" i="4" a="1"/>
  <c r="K1224" i="4" s="1"/>
  <c r="L1224" i="4" s="1"/>
  <c r="K1222" i="4" a="1"/>
  <c r="K1222" i="4" s="1"/>
  <c r="L1222" i="4" s="1"/>
  <c r="K1220" i="4" a="1"/>
  <c r="K1220" i="4" s="1"/>
  <c r="L1220" i="4" s="1"/>
  <c r="K1218" i="4" a="1"/>
  <c r="K1218" i="4" s="1"/>
  <c r="L1218" i="4" s="1"/>
  <c r="K1216" i="4" a="1"/>
  <c r="K1216" i="4" s="1"/>
  <c r="L1216" i="4" s="1"/>
  <c r="K1214" i="4" a="1"/>
  <c r="K1214" i="4" s="1"/>
  <c r="L1214" i="4" s="1"/>
  <c r="K1212" i="4" a="1"/>
  <c r="K1212" i="4" s="1"/>
  <c r="L1212" i="4" s="1"/>
  <c r="K1210" i="4" a="1"/>
  <c r="K1210" i="4" s="1"/>
  <c r="L1210" i="4" s="1"/>
  <c r="K1208" i="4" a="1"/>
  <c r="K1208" i="4" s="1"/>
  <c r="L1208" i="4" s="1"/>
  <c r="K1206" i="4" a="1"/>
  <c r="K1206" i="4" s="1"/>
  <c r="L1206" i="4" s="1"/>
  <c r="K1204" i="4" a="1"/>
  <c r="K1204" i="4" s="1"/>
  <c r="L1204" i="4" s="1"/>
  <c r="K1202" i="4" a="1"/>
  <c r="K1202" i="4" s="1"/>
  <c r="L1202" i="4" s="1"/>
  <c r="K1200" i="4" a="1"/>
  <c r="K1200" i="4" s="1"/>
  <c r="L1200" i="4" s="1"/>
  <c r="K1198" i="4" a="1"/>
  <c r="K1198" i="4" s="1"/>
  <c r="L1198" i="4" s="1"/>
  <c r="K1196" i="4" a="1"/>
  <c r="K1196" i="4" s="1"/>
  <c r="L1196" i="4" s="1"/>
  <c r="K1194" i="4" a="1"/>
  <c r="K1194" i="4" s="1"/>
  <c r="L1194" i="4" s="1"/>
  <c r="K1192" i="4" a="1"/>
  <c r="K1192" i="4" s="1"/>
  <c r="L1192" i="4" s="1"/>
  <c r="K1190" i="4" a="1"/>
  <c r="K1190" i="4" s="1"/>
  <c r="L1190" i="4" s="1"/>
  <c r="K1188" i="4" a="1"/>
  <c r="K1188" i="4" s="1"/>
  <c r="L1188" i="4" s="1"/>
  <c r="K1186" i="4" a="1"/>
  <c r="K1186" i="4" s="1"/>
  <c r="L1186" i="4" s="1"/>
  <c r="K1184" i="4" a="1"/>
  <c r="K1184" i="4" s="1"/>
  <c r="L1184" i="4" s="1"/>
  <c r="K1182" i="4" a="1"/>
  <c r="K1182" i="4" s="1"/>
  <c r="L1182" i="4" s="1"/>
  <c r="K1180" i="4" a="1"/>
  <c r="K1180" i="4" s="1"/>
  <c r="L1180" i="4" s="1"/>
  <c r="K1178" i="4" a="1"/>
  <c r="K1178" i="4" s="1"/>
  <c r="L1178" i="4" s="1"/>
  <c r="K1176" i="4" a="1"/>
  <c r="K1176" i="4" s="1"/>
  <c r="L1176" i="4" s="1"/>
  <c r="K1174" i="4" a="1"/>
  <c r="K1174" i="4" s="1"/>
  <c r="L1174" i="4" s="1"/>
  <c r="K1172" i="4" a="1"/>
  <c r="K1172" i="4" s="1"/>
  <c r="L1172" i="4" s="1"/>
  <c r="K1170" i="4" a="1"/>
  <c r="K1170" i="4" s="1"/>
  <c r="L1170" i="4" s="1"/>
  <c r="K1168" i="4" a="1"/>
  <c r="K1168" i="4" s="1"/>
  <c r="L1168" i="4" s="1"/>
  <c r="K1166" i="4" a="1"/>
  <c r="K1166" i="4" s="1"/>
  <c r="L1166" i="4" s="1"/>
  <c r="K1164" i="4" a="1"/>
  <c r="K1164" i="4" s="1"/>
  <c r="L1164" i="4" s="1"/>
  <c r="K1162" i="4" a="1"/>
  <c r="K1162" i="4" s="1"/>
  <c r="L1162" i="4" s="1"/>
  <c r="K1160" i="4" a="1"/>
  <c r="K1160" i="4" s="1"/>
  <c r="L1160" i="4" s="1"/>
  <c r="K1158" i="4" a="1"/>
  <c r="K1158" i="4" s="1"/>
  <c r="L1158" i="4" s="1"/>
  <c r="K1156" i="4" a="1"/>
  <c r="K1156" i="4" s="1"/>
  <c r="L1156" i="4" s="1"/>
  <c r="K1154" i="4" a="1"/>
  <c r="K1154" i="4" s="1"/>
  <c r="L1154" i="4" s="1"/>
  <c r="K1152" i="4" a="1"/>
  <c r="K1152" i="4" s="1"/>
  <c r="L1152" i="4" s="1"/>
  <c r="K1150" i="4" a="1"/>
  <c r="K1150" i="4" s="1"/>
  <c r="L1150" i="4" s="1"/>
  <c r="K1148" i="4" a="1"/>
  <c r="K1148" i="4" s="1"/>
  <c r="L1148" i="4" s="1"/>
  <c r="K1146" i="4" a="1"/>
  <c r="K1146" i="4" s="1"/>
  <c r="L1146" i="4" s="1"/>
  <c r="K1144" i="4" a="1"/>
  <c r="K1144" i="4" s="1"/>
  <c r="L1144" i="4" s="1"/>
  <c r="K1142" i="4" a="1"/>
  <c r="K1142" i="4" s="1"/>
  <c r="L1142" i="4" s="1"/>
  <c r="K1140" i="4" a="1"/>
  <c r="K1140" i="4" s="1"/>
  <c r="L1140" i="4" s="1"/>
  <c r="K1138" i="4" a="1"/>
  <c r="K1138" i="4" s="1"/>
  <c r="L1138" i="4" s="1"/>
  <c r="K1136" i="4" a="1"/>
  <c r="K1136" i="4" s="1"/>
  <c r="L1136" i="4" s="1"/>
  <c r="K1134" i="4" a="1"/>
  <c r="K1134" i="4" s="1"/>
  <c r="L1134" i="4" s="1"/>
  <c r="K1132" i="4" a="1"/>
  <c r="K1132" i="4" s="1"/>
  <c r="L1132" i="4" s="1"/>
  <c r="K1130" i="4" a="1"/>
  <c r="K1130" i="4" s="1"/>
  <c r="L1130" i="4" s="1"/>
  <c r="K1128" i="4" a="1"/>
  <c r="K1128" i="4" s="1"/>
  <c r="L1128" i="4" s="1"/>
  <c r="K1126" i="4" a="1"/>
  <c r="K1126" i="4" s="1"/>
  <c r="L1126" i="4" s="1"/>
  <c r="K1124" i="4" a="1"/>
  <c r="K1124" i="4" s="1"/>
  <c r="L1124" i="4" s="1"/>
  <c r="K1122" i="4" a="1"/>
  <c r="K1122" i="4" s="1"/>
  <c r="L1122" i="4" s="1"/>
  <c r="K1120" i="4" a="1"/>
  <c r="K1120" i="4" s="1"/>
  <c r="L1120" i="4" s="1"/>
  <c r="K1118" i="4" a="1"/>
  <c r="K1118" i="4" s="1"/>
  <c r="L1118" i="4" s="1"/>
  <c r="K1116" i="4" a="1"/>
  <c r="K1116" i="4" s="1"/>
  <c r="L1116" i="4" s="1"/>
  <c r="K1114" i="4" a="1"/>
  <c r="K1114" i="4" s="1"/>
  <c r="L1114" i="4" s="1"/>
  <c r="K1112" i="4" a="1"/>
  <c r="K1112" i="4" s="1"/>
  <c r="L1112" i="4" s="1"/>
  <c r="K1110" i="4" a="1"/>
  <c r="K1110" i="4" s="1"/>
  <c r="L1110" i="4" s="1"/>
  <c r="K1108" i="4" a="1"/>
  <c r="K1108" i="4" s="1"/>
  <c r="L1108" i="4" s="1"/>
  <c r="K1106" i="4" a="1"/>
  <c r="K1106" i="4" s="1"/>
  <c r="L1106" i="4" s="1"/>
  <c r="K1104" i="4" a="1"/>
  <c r="K1104" i="4" s="1"/>
  <c r="L1104" i="4" s="1"/>
  <c r="K1102" i="4" a="1"/>
  <c r="K1102" i="4" s="1"/>
  <c r="L1102" i="4" s="1"/>
  <c r="K1100" i="4" a="1"/>
  <c r="K1100" i="4" s="1"/>
  <c r="L1100" i="4" s="1"/>
  <c r="K1098" i="4" a="1"/>
  <c r="K1098" i="4" s="1"/>
  <c r="L1098" i="4" s="1"/>
  <c r="K1096" i="4" a="1"/>
  <c r="K1096" i="4" s="1"/>
  <c r="L1096" i="4" s="1"/>
  <c r="K1094" i="4" a="1"/>
  <c r="K1094" i="4" s="1"/>
  <c r="L1094" i="4" s="1"/>
  <c r="K1092" i="4" a="1"/>
  <c r="K1092" i="4" s="1"/>
  <c r="L1092" i="4" s="1"/>
  <c r="K1090" i="4" a="1"/>
  <c r="K1090" i="4" s="1"/>
  <c r="L1090" i="4" s="1"/>
  <c r="K1088" i="4" a="1"/>
  <c r="K1088" i="4" s="1"/>
  <c r="L1088" i="4" s="1"/>
  <c r="K1086" i="4" a="1"/>
  <c r="K1086" i="4" s="1"/>
  <c r="L1086" i="4" s="1"/>
  <c r="K1084" i="4" a="1"/>
  <c r="K1084" i="4" s="1"/>
  <c r="L1084" i="4" s="1"/>
  <c r="K1082" i="4" a="1"/>
  <c r="K1082" i="4" s="1"/>
  <c r="L1082" i="4" s="1"/>
  <c r="K1080" i="4" a="1"/>
  <c r="K1080" i="4" s="1"/>
  <c r="L1080" i="4" s="1"/>
  <c r="K1078" i="4" a="1"/>
  <c r="K1078" i="4" s="1"/>
  <c r="L1078" i="4" s="1"/>
  <c r="K1076" i="4" a="1"/>
  <c r="K1076" i="4" s="1"/>
  <c r="L1076" i="4" s="1"/>
  <c r="K1074" i="4" a="1"/>
  <c r="K1074" i="4" s="1"/>
  <c r="L1074" i="4" s="1"/>
  <c r="K1072" i="4" a="1"/>
  <c r="K1072" i="4" s="1"/>
  <c r="L1072" i="4" s="1"/>
  <c r="K1070" i="4" a="1"/>
  <c r="K1070" i="4" s="1"/>
  <c r="L1070" i="4" s="1"/>
  <c r="K1068" i="4" a="1"/>
  <c r="K1068" i="4" s="1"/>
  <c r="L1068" i="4" s="1"/>
  <c r="K1066" i="4" a="1"/>
  <c r="K1066" i="4" s="1"/>
  <c r="L1066" i="4" s="1"/>
  <c r="K1064" i="4" a="1"/>
  <c r="K1064" i="4" s="1"/>
  <c r="L1064" i="4" s="1"/>
  <c r="K1062" i="4" a="1"/>
  <c r="K1062" i="4" s="1"/>
  <c r="L1062" i="4" s="1"/>
  <c r="K1060" i="4" a="1"/>
  <c r="K1060" i="4" s="1"/>
  <c r="L1060" i="4" s="1"/>
  <c r="K1058" i="4" a="1"/>
  <c r="K1058" i="4" s="1"/>
  <c r="L1058" i="4" s="1"/>
  <c r="K1056" i="4" a="1"/>
  <c r="K1056" i="4" s="1"/>
  <c r="L1056" i="4" s="1"/>
  <c r="K1054" i="4" a="1"/>
  <c r="K1054" i="4" s="1"/>
  <c r="L1054" i="4" s="1"/>
  <c r="K1052" i="4" a="1"/>
  <c r="K1052" i="4" s="1"/>
  <c r="L1052" i="4" s="1"/>
  <c r="K1050" i="4" a="1"/>
  <c r="K1050" i="4" s="1"/>
  <c r="L1050" i="4" s="1"/>
  <c r="K1048" i="4" a="1"/>
  <c r="K1048" i="4" s="1"/>
  <c r="L1048" i="4" s="1"/>
  <c r="K1046" i="4" a="1"/>
  <c r="K1046" i="4" s="1"/>
  <c r="L1046" i="4" s="1"/>
  <c r="K1044" i="4" a="1"/>
  <c r="K1044" i="4" s="1"/>
  <c r="L1044" i="4" s="1"/>
  <c r="K1042" i="4" a="1"/>
  <c r="K1042" i="4" s="1"/>
  <c r="L1042" i="4" s="1"/>
  <c r="K1040" i="4" a="1"/>
  <c r="K1040" i="4" s="1"/>
  <c r="L1040" i="4" s="1"/>
  <c r="K1038" i="4" a="1"/>
  <c r="K1038" i="4" s="1"/>
  <c r="L1038" i="4" s="1"/>
  <c r="K1036" i="4" a="1"/>
  <c r="K1036" i="4" s="1"/>
  <c r="L1036" i="4" s="1"/>
  <c r="K1034" i="4" a="1"/>
  <c r="K1034" i="4" s="1"/>
  <c r="L1034" i="4" s="1"/>
  <c r="K1032" i="4" a="1"/>
  <c r="K1032" i="4" s="1"/>
  <c r="L1032" i="4" s="1"/>
  <c r="K1030" i="4" a="1"/>
  <c r="K1030" i="4" s="1"/>
  <c r="L1030" i="4" s="1"/>
  <c r="K1028" i="4" a="1"/>
  <c r="K1028" i="4" s="1"/>
  <c r="L1028" i="4" s="1"/>
  <c r="K1026" i="4" a="1"/>
  <c r="K1026" i="4" s="1"/>
  <c r="L1026" i="4" s="1"/>
  <c r="K1024" i="4" a="1"/>
  <c r="K1024" i="4" s="1"/>
  <c r="L1024" i="4" s="1"/>
  <c r="K1022" i="4" a="1"/>
  <c r="K1022" i="4" s="1"/>
  <c r="L1022" i="4" s="1"/>
  <c r="K1020" i="4" a="1"/>
  <c r="K1020" i="4" s="1"/>
  <c r="L1020" i="4" s="1"/>
  <c r="K1018" i="4" a="1"/>
  <c r="K1018" i="4" s="1"/>
  <c r="L1018" i="4" s="1"/>
  <c r="K1016" i="4" a="1"/>
  <c r="K1016" i="4" s="1"/>
  <c r="L1016" i="4" s="1"/>
  <c r="K1014" i="4" a="1"/>
  <c r="K1014" i="4" s="1"/>
  <c r="L1014" i="4" s="1"/>
  <c r="K1012" i="4" a="1"/>
  <c r="K1012" i="4" s="1"/>
  <c r="L1012" i="4" s="1"/>
  <c r="K1010" i="4" a="1"/>
  <c r="K1010" i="4" s="1"/>
  <c r="L1010" i="4" s="1"/>
  <c r="K1008" i="4" a="1"/>
  <c r="K1008" i="4" s="1"/>
  <c r="L1008" i="4" s="1"/>
  <c r="K1006" i="4" a="1"/>
  <c r="K1006" i="4" s="1"/>
  <c r="L1006" i="4" s="1"/>
  <c r="K1004" i="4" a="1"/>
  <c r="K1004" i="4" s="1"/>
  <c r="L1004" i="4" s="1"/>
  <c r="K1002" i="4" a="1"/>
  <c r="K1002" i="4" s="1"/>
  <c r="L1002" i="4" s="1"/>
  <c r="K1000" i="4" a="1"/>
  <c r="K1000" i="4" s="1"/>
  <c r="L1000" i="4" s="1"/>
  <c r="K998" i="4" a="1"/>
  <c r="K998" i="4" s="1"/>
  <c r="L998" i="4" s="1"/>
  <c r="K996" i="4" a="1"/>
  <c r="K996" i="4" s="1"/>
  <c r="L996" i="4" s="1"/>
  <c r="K994" i="4" a="1"/>
  <c r="K994" i="4" s="1"/>
  <c r="L994" i="4" s="1"/>
  <c r="K992" i="4" a="1"/>
  <c r="K992" i="4" s="1"/>
  <c r="L992" i="4" s="1"/>
  <c r="K990" i="4" a="1"/>
  <c r="K990" i="4" s="1"/>
  <c r="L990" i="4" s="1"/>
  <c r="K988" i="4" a="1"/>
  <c r="K988" i="4" s="1"/>
  <c r="L988" i="4" s="1"/>
  <c r="K986" i="4" a="1"/>
  <c r="K986" i="4" s="1"/>
  <c r="L986" i="4" s="1"/>
  <c r="K984" i="4" a="1"/>
  <c r="K984" i="4" s="1"/>
  <c r="L984" i="4" s="1"/>
  <c r="K982" i="4" a="1"/>
  <c r="K982" i="4" s="1"/>
  <c r="L982" i="4" s="1"/>
  <c r="K980" i="4" a="1"/>
  <c r="K980" i="4" s="1"/>
  <c r="L980" i="4" s="1"/>
  <c r="K978" i="4" a="1"/>
  <c r="K978" i="4" s="1"/>
  <c r="L978" i="4" s="1"/>
  <c r="K976" i="4" a="1"/>
  <c r="K976" i="4" s="1"/>
  <c r="L976" i="4" s="1"/>
  <c r="K974" i="4" a="1"/>
  <c r="K974" i="4" s="1"/>
  <c r="L974" i="4" s="1"/>
  <c r="K972" i="4" a="1"/>
  <c r="K972" i="4" s="1"/>
  <c r="L972" i="4" s="1"/>
  <c r="K970" i="4" a="1"/>
  <c r="K970" i="4" s="1"/>
  <c r="L970" i="4" s="1"/>
  <c r="K968" i="4" a="1"/>
  <c r="K968" i="4" s="1"/>
  <c r="L968" i="4" s="1"/>
  <c r="K966" i="4" a="1"/>
  <c r="K966" i="4" s="1"/>
  <c r="L966" i="4" s="1"/>
  <c r="K964" i="4" a="1"/>
  <c r="K964" i="4" s="1"/>
  <c r="L964" i="4" s="1"/>
  <c r="K962" i="4" a="1"/>
  <c r="K962" i="4" s="1"/>
  <c r="L962" i="4" s="1"/>
  <c r="K960" i="4" a="1"/>
  <c r="K960" i="4" s="1"/>
  <c r="L960" i="4" s="1"/>
  <c r="K958" i="4" a="1"/>
  <c r="K958" i="4" s="1"/>
  <c r="L958" i="4" s="1"/>
  <c r="K956" i="4" a="1"/>
  <c r="K956" i="4" s="1"/>
  <c r="L956" i="4" s="1"/>
  <c r="K954" i="4" a="1"/>
  <c r="K954" i="4" s="1"/>
  <c r="L954" i="4" s="1"/>
  <c r="K952" i="4" a="1"/>
  <c r="K952" i="4" s="1"/>
  <c r="L952" i="4" s="1"/>
  <c r="K950" i="4" a="1"/>
  <c r="K950" i="4" s="1"/>
  <c r="L950" i="4" s="1"/>
  <c r="K948" i="4" a="1"/>
  <c r="K948" i="4" s="1"/>
  <c r="L948" i="4" s="1"/>
  <c r="K946" i="4" a="1"/>
  <c r="K946" i="4" s="1"/>
  <c r="L946" i="4" s="1"/>
  <c r="K944" i="4" a="1"/>
  <c r="K944" i="4" s="1"/>
  <c r="L944" i="4" s="1"/>
  <c r="K942" i="4" a="1"/>
  <c r="K942" i="4" s="1"/>
  <c r="L942" i="4" s="1"/>
  <c r="K940" i="4" a="1"/>
  <c r="K940" i="4" s="1"/>
  <c r="L940" i="4" s="1"/>
  <c r="K938" i="4" a="1"/>
  <c r="K938" i="4" s="1"/>
  <c r="L938" i="4" s="1"/>
  <c r="K936" i="4" a="1"/>
  <c r="K936" i="4" s="1"/>
  <c r="L936" i="4" s="1"/>
  <c r="K934" i="4" a="1"/>
  <c r="K934" i="4" s="1"/>
  <c r="L934" i="4" s="1"/>
  <c r="K932" i="4" a="1"/>
  <c r="K932" i="4" s="1"/>
  <c r="L932" i="4" s="1"/>
  <c r="K930" i="4" a="1"/>
  <c r="K930" i="4" s="1"/>
  <c r="L930" i="4" s="1"/>
  <c r="K928" i="4" a="1"/>
  <c r="K928" i="4" s="1"/>
  <c r="L928" i="4" s="1"/>
  <c r="K926" i="4" a="1"/>
  <c r="K926" i="4" s="1"/>
  <c r="L926" i="4" s="1"/>
  <c r="K924" i="4" a="1"/>
  <c r="K924" i="4" s="1"/>
  <c r="L924" i="4" s="1"/>
  <c r="K922" i="4" a="1"/>
  <c r="K922" i="4" s="1"/>
  <c r="L922" i="4" s="1"/>
  <c r="K920" i="4" a="1"/>
  <c r="K920" i="4" s="1"/>
  <c r="L920" i="4" s="1"/>
  <c r="K918" i="4" a="1"/>
  <c r="K918" i="4" s="1"/>
  <c r="L918" i="4" s="1"/>
  <c r="K916" i="4" a="1"/>
  <c r="K916" i="4" s="1"/>
  <c r="L916" i="4" s="1"/>
  <c r="K914" i="4" a="1"/>
  <c r="K914" i="4" s="1"/>
  <c r="L914" i="4" s="1"/>
  <c r="K912" i="4" a="1"/>
  <c r="K912" i="4" s="1"/>
  <c r="L912" i="4" s="1"/>
  <c r="K910" i="4" a="1"/>
  <c r="K910" i="4" s="1"/>
  <c r="L910" i="4" s="1"/>
  <c r="K908" i="4" a="1"/>
  <c r="K908" i="4" s="1"/>
  <c r="L908" i="4" s="1"/>
  <c r="K906" i="4" a="1"/>
  <c r="K906" i="4" s="1"/>
  <c r="L906" i="4" s="1"/>
  <c r="K904" i="4" a="1"/>
  <c r="K904" i="4" s="1"/>
  <c r="L904" i="4" s="1"/>
  <c r="K902" i="4" a="1"/>
  <c r="K902" i="4" s="1"/>
  <c r="L902" i="4" s="1"/>
  <c r="K900" i="4" a="1"/>
  <c r="K900" i="4" s="1"/>
  <c r="L900" i="4" s="1"/>
  <c r="K898" i="4" a="1"/>
  <c r="K898" i="4" s="1"/>
  <c r="L898" i="4" s="1"/>
  <c r="K896" i="4" a="1"/>
  <c r="K896" i="4" s="1"/>
  <c r="L896" i="4" s="1"/>
  <c r="K894" i="4" a="1"/>
  <c r="K894" i="4" s="1"/>
  <c r="L894" i="4" s="1"/>
  <c r="K892" i="4" a="1"/>
  <c r="K892" i="4" s="1"/>
  <c r="L892" i="4" s="1"/>
  <c r="K890" i="4" a="1"/>
  <c r="K890" i="4" s="1"/>
  <c r="L890" i="4" s="1"/>
  <c r="K888" i="4" a="1"/>
  <c r="K888" i="4" s="1"/>
  <c r="L888" i="4" s="1"/>
  <c r="K886" i="4" a="1"/>
  <c r="K886" i="4" s="1"/>
  <c r="L886" i="4" s="1"/>
  <c r="K884" i="4" a="1"/>
  <c r="K884" i="4" s="1"/>
  <c r="L884" i="4" s="1"/>
  <c r="K882" i="4" a="1"/>
  <c r="K882" i="4" s="1"/>
  <c r="L882" i="4" s="1"/>
  <c r="K880" i="4" a="1"/>
  <c r="K880" i="4" s="1"/>
  <c r="L880" i="4" s="1"/>
  <c r="K878" i="4" a="1"/>
  <c r="K878" i="4" s="1"/>
  <c r="L878" i="4" s="1"/>
  <c r="K876" i="4" a="1"/>
  <c r="K876" i="4" s="1"/>
  <c r="L876" i="4" s="1"/>
  <c r="K874" i="4" a="1"/>
  <c r="K874" i="4" s="1"/>
  <c r="L874" i="4" s="1"/>
  <c r="K872" i="4" a="1"/>
  <c r="K872" i="4" s="1"/>
  <c r="L872" i="4" s="1"/>
  <c r="K870" i="4" a="1"/>
  <c r="K870" i="4" s="1"/>
  <c r="L870" i="4" s="1"/>
  <c r="K868" i="4" a="1"/>
  <c r="K868" i="4" s="1"/>
  <c r="L868" i="4" s="1"/>
  <c r="K866" i="4" a="1"/>
  <c r="K866" i="4" s="1"/>
  <c r="L866" i="4" s="1"/>
  <c r="K864" i="4" a="1"/>
  <c r="K864" i="4" s="1"/>
  <c r="L864" i="4" s="1"/>
  <c r="K862" i="4" a="1"/>
  <c r="K862" i="4" s="1"/>
  <c r="L862" i="4" s="1"/>
  <c r="K860" i="4" a="1"/>
  <c r="K860" i="4" s="1"/>
  <c r="L860" i="4" s="1"/>
  <c r="K858" i="4" a="1"/>
  <c r="K858" i="4" s="1"/>
  <c r="L858" i="4" s="1"/>
  <c r="K856" i="4" a="1"/>
  <c r="K856" i="4" s="1"/>
  <c r="L856" i="4" s="1"/>
  <c r="K854" i="4" a="1"/>
  <c r="K854" i="4" s="1"/>
  <c r="L854" i="4" s="1"/>
  <c r="K852" i="4" a="1"/>
  <c r="K852" i="4" s="1"/>
  <c r="L852" i="4" s="1"/>
  <c r="K850" i="4" a="1"/>
  <c r="K850" i="4" s="1"/>
  <c r="L850" i="4" s="1"/>
  <c r="K848" i="4" a="1"/>
  <c r="K848" i="4" s="1"/>
  <c r="L848" i="4" s="1"/>
  <c r="K846" i="4" a="1"/>
  <c r="K846" i="4" s="1"/>
  <c r="L846" i="4" s="1"/>
  <c r="K844" i="4" a="1"/>
  <c r="K844" i="4" s="1"/>
  <c r="L844" i="4" s="1"/>
  <c r="K842" i="4" a="1"/>
  <c r="K842" i="4" s="1"/>
  <c r="L842" i="4" s="1"/>
  <c r="K840" i="4" a="1"/>
  <c r="K840" i="4" s="1"/>
  <c r="L840" i="4" s="1"/>
  <c r="K838" i="4" a="1"/>
  <c r="K838" i="4" s="1"/>
  <c r="L838" i="4" s="1"/>
  <c r="K836" i="4" a="1"/>
  <c r="K836" i="4" s="1"/>
  <c r="L836" i="4" s="1"/>
  <c r="K834" i="4" a="1"/>
  <c r="K834" i="4" s="1"/>
  <c r="L834" i="4" s="1"/>
  <c r="K832" i="4" a="1"/>
  <c r="K832" i="4" s="1"/>
  <c r="L832" i="4" s="1"/>
  <c r="K830" i="4" a="1"/>
  <c r="K830" i="4" s="1"/>
  <c r="L830" i="4" s="1"/>
  <c r="K828" i="4" a="1"/>
  <c r="K828" i="4" s="1"/>
  <c r="L828" i="4" s="1"/>
  <c r="K826" i="4" a="1"/>
  <c r="K826" i="4" s="1"/>
  <c r="L826" i="4" s="1"/>
  <c r="K824" i="4" a="1"/>
  <c r="K824" i="4" s="1"/>
  <c r="L824" i="4" s="1"/>
  <c r="K822" i="4" a="1"/>
  <c r="K822" i="4" s="1"/>
  <c r="L822" i="4" s="1"/>
  <c r="K820" i="4" a="1"/>
  <c r="K820" i="4" s="1"/>
  <c r="L820" i="4" s="1"/>
  <c r="K818" i="4" a="1"/>
  <c r="K818" i="4" s="1"/>
  <c r="L818" i="4" s="1"/>
  <c r="K816" i="4" a="1"/>
  <c r="K816" i="4" s="1"/>
  <c r="L816" i="4" s="1"/>
  <c r="K814" i="4" a="1"/>
  <c r="K814" i="4" s="1"/>
  <c r="L814" i="4" s="1"/>
  <c r="K812" i="4" a="1"/>
  <c r="K812" i="4" s="1"/>
  <c r="L812" i="4" s="1"/>
  <c r="K810" i="4" a="1"/>
  <c r="K810" i="4" s="1"/>
  <c r="L810" i="4" s="1"/>
  <c r="K808" i="4" a="1"/>
  <c r="K808" i="4" s="1"/>
  <c r="L808" i="4" s="1"/>
  <c r="K806" i="4" a="1"/>
  <c r="K806" i="4" s="1"/>
  <c r="L806" i="4" s="1"/>
  <c r="K804" i="4" a="1"/>
  <c r="K804" i="4" s="1"/>
  <c r="L804" i="4" s="1"/>
  <c r="K802" i="4" a="1"/>
  <c r="K802" i="4" s="1"/>
  <c r="L802" i="4" s="1"/>
  <c r="K800" i="4" a="1"/>
  <c r="K800" i="4" s="1"/>
  <c r="L800" i="4" s="1"/>
  <c r="K798" i="4" a="1"/>
  <c r="K798" i="4" s="1"/>
  <c r="L798" i="4" s="1"/>
  <c r="K796" i="4" a="1"/>
  <c r="K796" i="4" s="1"/>
  <c r="L796" i="4" s="1"/>
  <c r="K794" i="4" a="1"/>
  <c r="K794" i="4" s="1"/>
  <c r="L794" i="4" s="1"/>
  <c r="K792" i="4" a="1"/>
  <c r="K792" i="4" s="1"/>
  <c r="L792" i="4" s="1"/>
  <c r="K790" i="4" a="1"/>
  <c r="K790" i="4" s="1"/>
  <c r="L790" i="4" s="1"/>
  <c r="K788" i="4" a="1"/>
  <c r="K788" i="4" s="1"/>
  <c r="L788" i="4" s="1"/>
  <c r="K786" i="4" a="1"/>
  <c r="K786" i="4" s="1"/>
  <c r="L786" i="4" s="1"/>
  <c r="K784" i="4" a="1"/>
  <c r="K784" i="4" s="1"/>
  <c r="L784" i="4" s="1"/>
  <c r="K782" i="4" a="1"/>
  <c r="K782" i="4" s="1"/>
  <c r="L782" i="4" s="1"/>
  <c r="K780" i="4" a="1"/>
  <c r="K780" i="4" s="1"/>
  <c r="L780" i="4" s="1"/>
  <c r="K778" i="4" a="1"/>
  <c r="K778" i="4" s="1"/>
  <c r="L778" i="4" s="1"/>
  <c r="K776" i="4" a="1"/>
  <c r="K776" i="4" s="1"/>
  <c r="L776" i="4" s="1"/>
  <c r="K774" i="4" a="1"/>
  <c r="K774" i="4" s="1"/>
  <c r="L774" i="4" s="1"/>
  <c r="K772" i="4" a="1"/>
  <c r="K772" i="4" s="1"/>
  <c r="L772" i="4" s="1"/>
  <c r="K770" i="4" a="1"/>
  <c r="K770" i="4" s="1"/>
  <c r="L770" i="4" s="1"/>
  <c r="K768" i="4" a="1"/>
  <c r="K768" i="4" s="1"/>
  <c r="L768" i="4" s="1"/>
  <c r="K766" i="4" a="1"/>
  <c r="K766" i="4" s="1"/>
  <c r="L766" i="4" s="1"/>
  <c r="K764" i="4" a="1"/>
  <c r="K764" i="4" s="1"/>
  <c r="L764" i="4" s="1"/>
  <c r="K762" i="4" a="1"/>
  <c r="K762" i="4" s="1"/>
  <c r="L762" i="4" s="1"/>
  <c r="K760" i="4" a="1"/>
  <c r="K760" i="4" s="1"/>
  <c r="L760" i="4" s="1"/>
  <c r="K758" i="4" a="1"/>
  <c r="K758" i="4" s="1"/>
  <c r="L758" i="4" s="1"/>
  <c r="K756" i="4" a="1"/>
  <c r="K756" i="4" s="1"/>
  <c r="L756" i="4" s="1"/>
  <c r="K754" i="4" a="1"/>
  <c r="K754" i="4" s="1"/>
  <c r="L754" i="4" s="1"/>
  <c r="K752" i="4" a="1"/>
  <c r="K752" i="4" s="1"/>
  <c r="L752" i="4" s="1"/>
  <c r="K750" i="4" a="1"/>
  <c r="K750" i="4" s="1"/>
  <c r="L750" i="4" s="1"/>
  <c r="K748" i="4" a="1"/>
  <c r="K748" i="4" s="1"/>
  <c r="L748" i="4" s="1"/>
  <c r="K746" i="4" a="1"/>
  <c r="K746" i="4" s="1"/>
  <c r="L746" i="4" s="1"/>
  <c r="K744" i="4" a="1"/>
  <c r="K744" i="4" s="1"/>
  <c r="L744" i="4" s="1"/>
  <c r="K742" i="4" a="1"/>
  <c r="K742" i="4" s="1"/>
  <c r="L742" i="4" s="1"/>
  <c r="K740" i="4" a="1"/>
  <c r="K740" i="4" s="1"/>
  <c r="L740" i="4" s="1"/>
  <c r="K738" i="4" a="1"/>
  <c r="K738" i="4" s="1"/>
  <c r="L738" i="4" s="1"/>
  <c r="K736" i="4" a="1"/>
  <c r="K736" i="4" s="1"/>
  <c r="L736" i="4" s="1"/>
  <c r="K734" i="4" a="1"/>
  <c r="K734" i="4" s="1"/>
  <c r="L734" i="4" s="1"/>
  <c r="K732" i="4" a="1"/>
  <c r="K732" i="4" s="1"/>
  <c r="L732" i="4" s="1"/>
  <c r="K730" i="4" a="1"/>
  <c r="K730" i="4" s="1"/>
  <c r="L730" i="4" s="1"/>
  <c r="K728" i="4" a="1"/>
  <c r="K728" i="4" s="1"/>
  <c r="L728" i="4" s="1"/>
  <c r="K726" i="4" a="1"/>
  <c r="K726" i="4" s="1"/>
  <c r="L726" i="4" s="1"/>
  <c r="K724" i="4" a="1"/>
  <c r="K724" i="4" s="1"/>
  <c r="L724" i="4" s="1"/>
  <c r="K722" i="4" a="1"/>
  <c r="K722" i="4" s="1"/>
  <c r="L722" i="4" s="1"/>
  <c r="K720" i="4" a="1"/>
  <c r="K720" i="4" s="1"/>
  <c r="L720" i="4" s="1"/>
  <c r="K718" i="4" a="1"/>
  <c r="K718" i="4" s="1"/>
  <c r="L718" i="4" s="1"/>
  <c r="K716" i="4" a="1"/>
  <c r="K716" i="4" s="1"/>
  <c r="L716" i="4" s="1"/>
  <c r="K714" i="4" a="1"/>
  <c r="K714" i="4" s="1"/>
  <c r="L714" i="4" s="1"/>
  <c r="K712" i="4" a="1"/>
  <c r="K712" i="4" s="1"/>
  <c r="L712" i="4" s="1"/>
  <c r="K710" i="4" a="1"/>
  <c r="K710" i="4" s="1"/>
  <c r="L710" i="4" s="1"/>
  <c r="K708" i="4" a="1"/>
  <c r="K708" i="4" s="1"/>
  <c r="L708" i="4" s="1"/>
  <c r="K706" i="4" a="1"/>
  <c r="K706" i="4" s="1"/>
  <c r="L706" i="4" s="1"/>
  <c r="K704" i="4" a="1"/>
  <c r="K704" i="4" s="1"/>
  <c r="L704" i="4" s="1"/>
  <c r="K702" i="4" a="1"/>
  <c r="K702" i="4" s="1"/>
  <c r="L702" i="4" s="1"/>
  <c r="K700" i="4" a="1"/>
  <c r="K700" i="4" s="1"/>
  <c r="L700" i="4" s="1"/>
  <c r="K698" i="4" a="1"/>
  <c r="K698" i="4" s="1"/>
  <c r="L698" i="4" s="1"/>
  <c r="K696" i="4" a="1"/>
  <c r="K696" i="4" s="1"/>
  <c r="L696" i="4" s="1"/>
  <c r="K694" i="4" a="1"/>
  <c r="K694" i="4" s="1"/>
  <c r="L694" i="4" s="1"/>
  <c r="K692" i="4" a="1"/>
  <c r="K692" i="4" s="1"/>
  <c r="L692" i="4" s="1"/>
  <c r="K690" i="4" a="1"/>
  <c r="K690" i="4" s="1"/>
  <c r="L690" i="4" s="1"/>
  <c r="K688" i="4" a="1"/>
  <c r="K688" i="4" s="1"/>
  <c r="L688" i="4" s="1"/>
  <c r="K686" i="4" a="1"/>
  <c r="K686" i="4" s="1"/>
  <c r="L686" i="4" s="1"/>
  <c r="K684" i="4" a="1"/>
  <c r="K684" i="4" s="1"/>
  <c r="L684" i="4" s="1"/>
  <c r="K682" i="4" a="1"/>
  <c r="K682" i="4" s="1"/>
  <c r="L682" i="4" s="1"/>
  <c r="K680" i="4" a="1"/>
  <c r="K680" i="4" s="1"/>
  <c r="L680" i="4" s="1"/>
  <c r="K678" i="4" a="1"/>
  <c r="K678" i="4" s="1"/>
  <c r="L678" i="4" s="1"/>
  <c r="K676" i="4" a="1"/>
  <c r="K676" i="4" s="1"/>
  <c r="L676" i="4" s="1"/>
  <c r="K674" i="4" a="1"/>
  <c r="K674" i="4" s="1"/>
  <c r="L674" i="4" s="1"/>
  <c r="K672" i="4" a="1"/>
  <c r="K672" i="4" s="1"/>
  <c r="L672" i="4" s="1"/>
  <c r="K670" i="4" a="1"/>
  <c r="K670" i="4" s="1"/>
  <c r="L670" i="4" s="1"/>
  <c r="K668" i="4" a="1"/>
  <c r="K668" i="4" s="1"/>
  <c r="L668" i="4" s="1"/>
  <c r="K666" i="4" a="1"/>
  <c r="K666" i="4" s="1"/>
  <c r="L666" i="4" s="1"/>
  <c r="K664" i="4" a="1"/>
  <c r="K664" i="4" s="1"/>
  <c r="L664" i="4" s="1"/>
  <c r="K662" i="4" a="1"/>
  <c r="K662" i="4" s="1"/>
  <c r="L662" i="4" s="1"/>
  <c r="K660" i="4" a="1"/>
  <c r="K660" i="4" s="1"/>
  <c r="L660" i="4" s="1"/>
  <c r="K658" i="4" a="1"/>
  <c r="K658" i="4" s="1"/>
  <c r="L658" i="4" s="1"/>
  <c r="K656" i="4" a="1"/>
  <c r="K656" i="4" s="1"/>
  <c r="L656" i="4" s="1"/>
  <c r="K654" i="4" a="1"/>
  <c r="K654" i="4" s="1"/>
  <c r="L654" i="4" s="1"/>
  <c r="K652" i="4" a="1"/>
  <c r="K652" i="4" s="1"/>
  <c r="L652" i="4" s="1"/>
  <c r="K650" i="4" a="1"/>
  <c r="K650" i="4" s="1"/>
  <c r="L650" i="4" s="1"/>
  <c r="K648" i="4" a="1"/>
  <c r="K648" i="4" s="1"/>
  <c r="L648" i="4" s="1"/>
  <c r="K646" i="4" a="1"/>
  <c r="K646" i="4" s="1"/>
  <c r="L646" i="4" s="1"/>
  <c r="K644" i="4" a="1"/>
  <c r="K644" i="4" s="1"/>
  <c r="L644" i="4" s="1"/>
  <c r="K642" i="4" a="1"/>
  <c r="K642" i="4" s="1"/>
  <c r="L642" i="4" s="1"/>
  <c r="K640" i="4" a="1"/>
  <c r="K640" i="4" s="1"/>
  <c r="L640" i="4" s="1"/>
  <c r="K638" i="4" a="1"/>
  <c r="K638" i="4" s="1"/>
  <c r="L638" i="4" s="1"/>
  <c r="K636" i="4" a="1"/>
  <c r="K636" i="4" s="1"/>
  <c r="L636" i="4" s="1"/>
  <c r="K634" i="4" a="1"/>
  <c r="K634" i="4" s="1"/>
  <c r="L634" i="4" s="1"/>
  <c r="K632" i="4" a="1"/>
  <c r="K632" i="4" s="1"/>
  <c r="L632" i="4" s="1"/>
  <c r="K630" i="4" a="1"/>
  <c r="K630" i="4" s="1"/>
  <c r="L630" i="4" s="1"/>
  <c r="K628" i="4" a="1"/>
  <c r="K628" i="4" s="1"/>
  <c r="L628" i="4" s="1"/>
  <c r="K626" i="4" a="1"/>
  <c r="K626" i="4" s="1"/>
  <c r="L626" i="4" s="1"/>
  <c r="K624" i="4" a="1"/>
  <c r="K624" i="4" s="1"/>
  <c r="L624" i="4" s="1"/>
  <c r="K622" i="4" a="1"/>
  <c r="K622" i="4" s="1"/>
  <c r="L622" i="4" s="1"/>
  <c r="K620" i="4" a="1"/>
  <c r="K620" i="4" s="1"/>
  <c r="L620" i="4" s="1"/>
  <c r="K618" i="4" a="1"/>
  <c r="K618" i="4" s="1"/>
  <c r="L618" i="4" s="1"/>
  <c r="K616" i="4" a="1"/>
  <c r="K616" i="4" s="1"/>
  <c r="L616" i="4" s="1"/>
  <c r="K614" i="4" a="1"/>
  <c r="K614" i="4" s="1"/>
  <c r="L614" i="4" s="1"/>
  <c r="K612" i="4" a="1"/>
  <c r="K612" i="4" s="1"/>
  <c r="L612" i="4" s="1"/>
  <c r="K610" i="4" a="1"/>
  <c r="K610" i="4" s="1"/>
  <c r="L610" i="4" s="1"/>
  <c r="K608" i="4" a="1"/>
  <c r="K608" i="4" s="1"/>
  <c r="L608" i="4" s="1"/>
  <c r="K606" i="4" a="1"/>
  <c r="K606" i="4" s="1"/>
  <c r="L606" i="4" s="1"/>
  <c r="K604" i="4" a="1"/>
  <c r="K604" i="4" s="1"/>
  <c r="L604" i="4" s="1"/>
  <c r="K602" i="4" a="1"/>
  <c r="K602" i="4" s="1"/>
  <c r="L602" i="4" s="1"/>
  <c r="K600" i="4" a="1"/>
  <c r="K600" i="4" s="1"/>
  <c r="L600" i="4" s="1"/>
  <c r="K598" i="4" a="1"/>
  <c r="K598" i="4" s="1"/>
  <c r="L598" i="4" s="1"/>
  <c r="K596" i="4" a="1"/>
  <c r="K596" i="4" s="1"/>
  <c r="L596" i="4" s="1"/>
  <c r="K594" i="4" a="1"/>
  <c r="K594" i="4" s="1"/>
  <c r="L594" i="4" s="1"/>
  <c r="K592" i="4" a="1"/>
  <c r="K592" i="4" s="1"/>
  <c r="L592" i="4" s="1"/>
  <c r="K590" i="4" a="1"/>
  <c r="K590" i="4" s="1"/>
  <c r="L590" i="4" s="1"/>
  <c r="K588" i="4" a="1"/>
  <c r="K588" i="4" s="1"/>
  <c r="L588" i="4" s="1"/>
  <c r="K586" i="4" a="1"/>
  <c r="K586" i="4" s="1"/>
  <c r="L586" i="4" s="1"/>
  <c r="K584" i="4" a="1"/>
  <c r="K584" i="4" s="1"/>
  <c r="L584" i="4" s="1"/>
  <c r="K582" i="4" a="1"/>
  <c r="K582" i="4" s="1"/>
  <c r="L582" i="4" s="1"/>
  <c r="K580" i="4" a="1"/>
  <c r="K580" i="4" s="1"/>
  <c r="L580" i="4" s="1"/>
  <c r="K578" i="4" a="1"/>
  <c r="K578" i="4" s="1"/>
  <c r="L578" i="4" s="1"/>
  <c r="K576" i="4" a="1"/>
  <c r="K576" i="4" s="1"/>
  <c r="L576" i="4" s="1"/>
  <c r="K574" i="4" a="1"/>
  <c r="K574" i="4" s="1"/>
  <c r="L574" i="4" s="1"/>
  <c r="K572" i="4" a="1"/>
  <c r="K572" i="4" s="1"/>
  <c r="L572" i="4" s="1"/>
  <c r="K570" i="4" a="1"/>
  <c r="K570" i="4" s="1"/>
  <c r="L570" i="4" s="1"/>
  <c r="K568" i="4" a="1"/>
  <c r="K568" i="4" s="1"/>
  <c r="L568" i="4" s="1"/>
  <c r="K566" i="4" a="1"/>
  <c r="K566" i="4" s="1"/>
  <c r="L566" i="4" s="1"/>
  <c r="K564" i="4" a="1"/>
  <c r="K564" i="4" s="1"/>
  <c r="L564" i="4" s="1"/>
  <c r="K562" i="4" a="1"/>
  <c r="K562" i="4" s="1"/>
  <c r="L562" i="4" s="1"/>
  <c r="K560" i="4" a="1"/>
  <c r="K560" i="4" s="1"/>
  <c r="L560" i="4" s="1"/>
  <c r="K558" i="4" a="1"/>
  <c r="K558" i="4" s="1"/>
  <c r="L558" i="4" s="1"/>
  <c r="K556" i="4" a="1"/>
  <c r="K556" i="4" s="1"/>
  <c r="L556" i="4" s="1"/>
  <c r="K554" i="4" a="1"/>
  <c r="K554" i="4" s="1"/>
  <c r="L554" i="4" s="1"/>
  <c r="K552" i="4" a="1"/>
  <c r="K552" i="4" s="1"/>
  <c r="L552" i="4" s="1"/>
  <c r="K550" i="4" a="1"/>
  <c r="K550" i="4" s="1"/>
  <c r="L550" i="4" s="1"/>
  <c r="K548" i="4" a="1"/>
  <c r="K548" i="4" s="1"/>
  <c r="L548" i="4" s="1"/>
  <c r="K546" i="4" a="1"/>
  <c r="K546" i="4" s="1"/>
  <c r="L546" i="4" s="1"/>
  <c r="K544" i="4" a="1"/>
  <c r="K544" i="4" s="1"/>
  <c r="L544" i="4" s="1"/>
  <c r="K542" i="4" a="1"/>
  <c r="K542" i="4" s="1"/>
  <c r="L542" i="4" s="1"/>
  <c r="K540" i="4" a="1"/>
  <c r="K540" i="4" s="1"/>
  <c r="L540" i="4" s="1"/>
  <c r="K538" i="4" a="1"/>
  <c r="K538" i="4" s="1"/>
  <c r="L538" i="4" s="1"/>
  <c r="K536" i="4" a="1"/>
  <c r="K536" i="4" s="1"/>
  <c r="L536" i="4" s="1"/>
  <c r="K534" i="4" a="1"/>
  <c r="K534" i="4" s="1"/>
  <c r="L534" i="4" s="1"/>
  <c r="K532" i="4" a="1"/>
  <c r="K532" i="4" s="1"/>
  <c r="L532" i="4" s="1"/>
  <c r="K530" i="4" a="1"/>
  <c r="K530" i="4" s="1"/>
  <c r="L530" i="4" s="1"/>
  <c r="K528" i="4" a="1"/>
  <c r="K528" i="4" s="1"/>
  <c r="L528" i="4" s="1"/>
  <c r="K526" i="4" a="1"/>
  <c r="K526" i="4" s="1"/>
  <c r="L526" i="4" s="1"/>
  <c r="K522" i="4" a="1"/>
  <c r="K522" i="4" s="1"/>
  <c r="L522" i="4" s="1"/>
  <c r="K518" i="4" a="1"/>
  <c r="K518" i="4" s="1"/>
  <c r="L518" i="4" s="1"/>
  <c r="K514" i="4" a="1"/>
  <c r="K514" i="4" s="1"/>
  <c r="L514" i="4" s="1"/>
  <c r="K510" i="4" a="1"/>
  <c r="K510" i="4" s="1"/>
  <c r="L510" i="4" s="1"/>
  <c r="K506" i="4" a="1"/>
  <c r="K506" i="4" s="1"/>
  <c r="L506" i="4" s="1"/>
  <c r="K502" i="4" a="1"/>
  <c r="K502" i="4" s="1"/>
  <c r="L502" i="4" s="1"/>
  <c r="K498" i="4" a="1"/>
  <c r="K498" i="4" s="1"/>
  <c r="L498" i="4" s="1"/>
  <c r="K494" i="4" a="1"/>
  <c r="K494" i="4" s="1"/>
  <c r="L494" i="4" s="1"/>
  <c r="K490" i="4" a="1"/>
  <c r="K490" i="4" s="1"/>
  <c r="L490" i="4" s="1"/>
  <c r="K486" i="4" a="1"/>
  <c r="K486" i="4" s="1"/>
  <c r="L486" i="4" s="1"/>
  <c r="K1561" i="4" a="1"/>
  <c r="K1561" i="4" s="1"/>
  <c r="L1561" i="4" s="1"/>
  <c r="K1559" i="4" a="1"/>
  <c r="K1559" i="4" s="1"/>
  <c r="L1559" i="4" s="1"/>
  <c r="K1557" i="4" a="1"/>
  <c r="K1557" i="4" s="1"/>
  <c r="L1557" i="4" s="1"/>
  <c r="K1555" i="4" a="1"/>
  <c r="K1555" i="4" s="1"/>
  <c r="L1555" i="4" s="1"/>
  <c r="K1553" i="4" a="1"/>
  <c r="K1553" i="4" s="1"/>
  <c r="L1553" i="4" s="1"/>
  <c r="K1551" i="4" a="1"/>
  <c r="K1551" i="4" s="1"/>
  <c r="L1551" i="4" s="1"/>
  <c r="K1549" i="4" a="1"/>
  <c r="K1549" i="4" s="1"/>
  <c r="L1549" i="4" s="1"/>
  <c r="K1547" i="4" a="1"/>
  <c r="K1547" i="4" s="1"/>
  <c r="L1547" i="4" s="1"/>
  <c r="K1545" i="4" a="1"/>
  <c r="K1545" i="4" s="1"/>
  <c r="L1545" i="4" s="1"/>
  <c r="K1543" i="4" a="1"/>
  <c r="K1543" i="4" s="1"/>
  <c r="L1543" i="4" s="1"/>
  <c r="K1541" i="4" a="1"/>
  <c r="K1541" i="4" s="1"/>
  <c r="L1541" i="4" s="1"/>
  <c r="K1539" i="4" a="1"/>
  <c r="K1539" i="4" s="1"/>
  <c r="L1539" i="4" s="1"/>
  <c r="K1537" i="4" a="1"/>
  <c r="K1537" i="4" s="1"/>
  <c r="L1537" i="4" s="1"/>
  <c r="K1535" i="4" a="1"/>
  <c r="K1535" i="4" s="1"/>
  <c r="L1535" i="4" s="1"/>
  <c r="K1533" i="4" a="1"/>
  <c r="K1533" i="4" s="1"/>
  <c r="L1533" i="4" s="1"/>
  <c r="K1531" i="4" a="1"/>
  <c r="K1531" i="4" s="1"/>
  <c r="L1531" i="4" s="1"/>
  <c r="K1529" i="4" a="1"/>
  <c r="K1529" i="4" s="1"/>
  <c r="L1529" i="4" s="1"/>
  <c r="K1527" i="4" a="1"/>
  <c r="K1527" i="4" s="1"/>
  <c r="L1527" i="4" s="1"/>
  <c r="K1525" i="4" a="1"/>
  <c r="K1525" i="4" s="1"/>
  <c r="L1525" i="4" s="1"/>
  <c r="K1523" i="4" a="1"/>
  <c r="K1523" i="4" s="1"/>
  <c r="L1523" i="4" s="1"/>
  <c r="K1521" i="4" a="1"/>
  <c r="K1521" i="4" s="1"/>
  <c r="L1521" i="4" s="1"/>
  <c r="K1519" i="4" a="1"/>
  <c r="K1519" i="4" s="1"/>
  <c r="L1519" i="4" s="1"/>
  <c r="K1517" i="4" a="1"/>
  <c r="K1517" i="4" s="1"/>
  <c r="L1517" i="4" s="1"/>
  <c r="K1515" i="4" a="1"/>
  <c r="K1515" i="4" s="1"/>
  <c r="L1515" i="4" s="1"/>
  <c r="K1513" i="4" a="1"/>
  <c r="K1513" i="4" s="1"/>
  <c r="L1513" i="4" s="1"/>
  <c r="K1511" i="4" a="1"/>
  <c r="K1511" i="4" s="1"/>
  <c r="L1511" i="4" s="1"/>
  <c r="K1509" i="4" a="1"/>
  <c r="K1509" i="4" s="1"/>
  <c r="L1509" i="4" s="1"/>
  <c r="K1507" i="4" a="1"/>
  <c r="K1507" i="4" s="1"/>
  <c r="L1507" i="4" s="1"/>
  <c r="K1505" i="4" a="1"/>
  <c r="K1505" i="4" s="1"/>
  <c r="L1505" i="4" s="1"/>
  <c r="K1503" i="4" a="1"/>
  <c r="K1503" i="4" s="1"/>
  <c r="L1503" i="4" s="1"/>
  <c r="K1501" i="4" a="1"/>
  <c r="K1501" i="4" s="1"/>
  <c r="L1501" i="4" s="1"/>
  <c r="K1499" i="4" a="1"/>
  <c r="K1499" i="4" s="1"/>
  <c r="L1499" i="4" s="1"/>
  <c r="K1497" i="4" a="1"/>
  <c r="K1497" i="4" s="1"/>
  <c r="L1497" i="4" s="1"/>
  <c r="K1495" i="4" a="1"/>
  <c r="K1495" i="4" s="1"/>
  <c r="L1495" i="4" s="1"/>
  <c r="K1493" i="4" a="1"/>
  <c r="K1493" i="4" s="1"/>
  <c r="L1493" i="4" s="1"/>
  <c r="K1491" i="4" a="1"/>
  <c r="K1491" i="4" s="1"/>
  <c r="L1491" i="4" s="1"/>
  <c r="K1489" i="4" a="1"/>
  <c r="K1489" i="4" s="1"/>
  <c r="L1489" i="4" s="1"/>
  <c r="K1487" i="4" a="1"/>
  <c r="K1487" i="4" s="1"/>
  <c r="L1487" i="4" s="1"/>
  <c r="K1485" i="4" a="1"/>
  <c r="K1485" i="4" s="1"/>
  <c r="L1485" i="4" s="1"/>
  <c r="K1483" i="4" a="1"/>
  <c r="K1483" i="4" s="1"/>
  <c r="L1483" i="4" s="1"/>
  <c r="K1481" i="4" a="1"/>
  <c r="K1481" i="4" s="1"/>
  <c r="L1481" i="4" s="1"/>
  <c r="K1479" i="4" a="1"/>
  <c r="K1479" i="4" s="1"/>
  <c r="L1479" i="4" s="1"/>
  <c r="K1477" i="4" a="1"/>
  <c r="K1477" i="4" s="1"/>
  <c r="L1477" i="4" s="1"/>
  <c r="K1475" i="4" a="1"/>
  <c r="K1475" i="4" s="1"/>
  <c r="L1475" i="4" s="1"/>
  <c r="K1473" i="4" a="1"/>
  <c r="K1473" i="4" s="1"/>
  <c r="L1473" i="4" s="1"/>
  <c r="K1471" i="4" a="1"/>
  <c r="K1471" i="4" s="1"/>
  <c r="L1471" i="4" s="1"/>
  <c r="K1469" i="4" a="1"/>
  <c r="K1469" i="4" s="1"/>
  <c r="L1469" i="4" s="1"/>
  <c r="K1467" i="4" a="1"/>
  <c r="K1467" i="4" s="1"/>
  <c r="L1467" i="4" s="1"/>
  <c r="K1465" i="4" a="1"/>
  <c r="K1465" i="4" s="1"/>
  <c r="L1465" i="4" s="1"/>
  <c r="K1463" i="4" a="1"/>
  <c r="K1463" i="4" s="1"/>
  <c r="L1463" i="4" s="1"/>
  <c r="K1461" i="4" a="1"/>
  <c r="K1461" i="4" s="1"/>
  <c r="L1461" i="4" s="1"/>
  <c r="K1459" i="4" a="1"/>
  <c r="K1459" i="4" s="1"/>
  <c r="L1459" i="4" s="1"/>
  <c r="K1457" i="4" a="1"/>
  <c r="K1457" i="4" s="1"/>
  <c r="L1457" i="4" s="1"/>
  <c r="K1455" i="4" a="1"/>
  <c r="K1455" i="4" s="1"/>
  <c r="L1455" i="4" s="1"/>
  <c r="K1453" i="4" a="1"/>
  <c r="K1453" i="4" s="1"/>
  <c r="L1453" i="4" s="1"/>
  <c r="K1451" i="4" a="1"/>
  <c r="K1451" i="4" s="1"/>
  <c r="L1451" i="4" s="1"/>
  <c r="K1449" i="4" a="1"/>
  <c r="K1449" i="4" s="1"/>
  <c r="L1449" i="4" s="1"/>
  <c r="K1447" i="4" a="1"/>
  <c r="K1447" i="4" s="1"/>
  <c r="L1447" i="4" s="1"/>
  <c r="K1445" i="4" a="1"/>
  <c r="K1445" i="4" s="1"/>
  <c r="L1445" i="4" s="1"/>
  <c r="K1443" i="4" a="1"/>
  <c r="K1443" i="4" s="1"/>
  <c r="L1443" i="4" s="1"/>
  <c r="K1441" i="4" a="1"/>
  <c r="K1441" i="4" s="1"/>
  <c r="L1441" i="4" s="1"/>
  <c r="K1439" i="4" a="1"/>
  <c r="K1439" i="4" s="1"/>
  <c r="L1439" i="4" s="1"/>
  <c r="K1437" i="4" a="1"/>
  <c r="K1437" i="4" s="1"/>
  <c r="L1437" i="4" s="1"/>
  <c r="K1435" i="4" a="1"/>
  <c r="K1435" i="4" s="1"/>
  <c r="L1435" i="4" s="1"/>
  <c r="K1433" i="4" a="1"/>
  <c r="K1433" i="4" s="1"/>
  <c r="L1433" i="4" s="1"/>
  <c r="K1431" i="4" a="1"/>
  <c r="K1431" i="4" s="1"/>
  <c r="L1431" i="4" s="1"/>
  <c r="K1429" i="4" a="1"/>
  <c r="K1429" i="4" s="1"/>
  <c r="L1429" i="4" s="1"/>
  <c r="K1427" i="4" a="1"/>
  <c r="K1427" i="4" s="1"/>
  <c r="L1427" i="4" s="1"/>
  <c r="K1425" i="4" a="1"/>
  <c r="K1425" i="4" s="1"/>
  <c r="L1425" i="4" s="1"/>
  <c r="K1423" i="4" a="1"/>
  <c r="K1423" i="4" s="1"/>
  <c r="L1423" i="4" s="1"/>
  <c r="K1421" i="4" a="1"/>
  <c r="K1421" i="4" s="1"/>
  <c r="L1421" i="4" s="1"/>
  <c r="K1419" i="4" a="1"/>
  <c r="K1419" i="4" s="1"/>
  <c r="L1419" i="4" s="1"/>
  <c r="K1417" i="4" a="1"/>
  <c r="K1417" i="4" s="1"/>
  <c r="L1417" i="4" s="1"/>
  <c r="K1415" i="4" a="1"/>
  <c r="K1415" i="4" s="1"/>
  <c r="L1415" i="4" s="1"/>
  <c r="K1413" i="4" a="1"/>
  <c r="K1413" i="4" s="1"/>
  <c r="L1413" i="4" s="1"/>
  <c r="K1411" i="4" a="1"/>
  <c r="K1411" i="4" s="1"/>
  <c r="L1411" i="4" s="1"/>
  <c r="K1409" i="4" a="1"/>
  <c r="K1409" i="4" s="1"/>
  <c r="L1409" i="4" s="1"/>
  <c r="K1407" i="4" a="1"/>
  <c r="K1407" i="4" s="1"/>
  <c r="L1407" i="4" s="1"/>
  <c r="K1405" i="4" a="1"/>
  <c r="K1405" i="4" s="1"/>
  <c r="L1405" i="4" s="1"/>
  <c r="K1403" i="4" a="1"/>
  <c r="K1403" i="4" s="1"/>
  <c r="L1403" i="4" s="1"/>
  <c r="K1401" i="4" a="1"/>
  <c r="K1401" i="4" s="1"/>
  <c r="L1401" i="4" s="1"/>
  <c r="K1399" i="4" a="1"/>
  <c r="K1399" i="4" s="1"/>
  <c r="L1399" i="4" s="1"/>
  <c r="K1397" i="4" a="1"/>
  <c r="K1397" i="4" s="1"/>
  <c r="L1397" i="4" s="1"/>
  <c r="K1395" i="4" a="1"/>
  <c r="K1395" i="4" s="1"/>
  <c r="L1395" i="4" s="1"/>
  <c r="K1393" i="4" a="1"/>
  <c r="K1393" i="4" s="1"/>
  <c r="L1393" i="4" s="1"/>
  <c r="K1391" i="4" a="1"/>
  <c r="K1391" i="4" s="1"/>
  <c r="L1391" i="4" s="1"/>
  <c r="K1389" i="4" a="1"/>
  <c r="K1389" i="4" s="1"/>
  <c r="L1389" i="4" s="1"/>
  <c r="K1387" i="4" a="1"/>
  <c r="K1387" i="4" s="1"/>
  <c r="L1387" i="4" s="1"/>
  <c r="K1385" i="4" a="1"/>
  <c r="K1385" i="4" s="1"/>
  <c r="L1385" i="4" s="1"/>
  <c r="K1383" i="4" a="1"/>
  <c r="K1383" i="4" s="1"/>
  <c r="L1383" i="4" s="1"/>
  <c r="K1381" i="4" a="1"/>
  <c r="K1381" i="4" s="1"/>
  <c r="L1381" i="4" s="1"/>
  <c r="K1379" i="4" a="1"/>
  <c r="K1379" i="4" s="1"/>
  <c r="L1379" i="4" s="1"/>
  <c r="K1377" i="4" a="1"/>
  <c r="K1377" i="4" s="1"/>
  <c r="L1377" i="4" s="1"/>
  <c r="K1375" i="4" a="1"/>
  <c r="K1375" i="4" s="1"/>
  <c r="L1375" i="4" s="1"/>
  <c r="K1373" i="4" a="1"/>
  <c r="K1373" i="4" s="1"/>
  <c r="L1373" i="4" s="1"/>
  <c r="K1371" i="4" a="1"/>
  <c r="K1371" i="4" s="1"/>
  <c r="L1371" i="4" s="1"/>
  <c r="K1369" i="4" a="1"/>
  <c r="K1369" i="4" s="1"/>
  <c r="L1369" i="4" s="1"/>
  <c r="K1367" i="4" a="1"/>
  <c r="K1367" i="4" s="1"/>
  <c r="L1367" i="4" s="1"/>
  <c r="K1365" i="4" a="1"/>
  <c r="K1365" i="4" s="1"/>
  <c r="L1365" i="4" s="1"/>
  <c r="K1363" i="4" a="1"/>
  <c r="K1363" i="4" s="1"/>
  <c r="L1363" i="4" s="1"/>
  <c r="K1361" i="4" a="1"/>
  <c r="K1361" i="4" s="1"/>
  <c r="L1361" i="4" s="1"/>
  <c r="K1359" i="4" a="1"/>
  <c r="K1359" i="4" s="1"/>
  <c r="L1359" i="4" s="1"/>
  <c r="K1357" i="4" a="1"/>
  <c r="K1357" i="4" s="1"/>
  <c r="L1357" i="4" s="1"/>
  <c r="K1355" i="4" a="1"/>
  <c r="K1355" i="4" s="1"/>
  <c r="L1355" i="4" s="1"/>
  <c r="K1353" i="4" a="1"/>
  <c r="K1353" i="4" s="1"/>
  <c r="L1353" i="4" s="1"/>
  <c r="K1351" i="4" a="1"/>
  <c r="K1351" i="4" s="1"/>
  <c r="L1351" i="4" s="1"/>
  <c r="K1349" i="4" a="1"/>
  <c r="K1349" i="4" s="1"/>
  <c r="L1349" i="4" s="1"/>
  <c r="K1347" i="4" a="1"/>
  <c r="K1347" i="4" s="1"/>
  <c r="L1347" i="4" s="1"/>
  <c r="K1345" i="4" a="1"/>
  <c r="K1345" i="4" s="1"/>
  <c r="L1345" i="4" s="1"/>
  <c r="K1343" i="4" a="1"/>
  <c r="K1343" i="4" s="1"/>
  <c r="L1343" i="4" s="1"/>
  <c r="K1341" i="4" a="1"/>
  <c r="K1341" i="4" s="1"/>
  <c r="L1341" i="4" s="1"/>
  <c r="K1339" i="4" a="1"/>
  <c r="K1339" i="4" s="1"/>
  <c r="L1339" i="4" s="1"/>
  <c r="K1337" i="4" a="1"/>
  <c r="K1337" i="4" s="1"/>
  <c r="L1337" i="4" s="1"/>
  <c r="K1335" i="4" a="1"/>
  <c r="K1335" i="4" s="1"/>
  <c r="L1335" i="4" s="1"/>
  <c r="K1333" i="4" a="1"/>
  <c r="K1333" i="4" s="1"/>
  <c r="L1333" i="4" s="1"/>
  <c r="K1331" i="4" a="1"/>
  <c r="K1331" i="4" s="1"/>
  <c r="L1331" i="4" s="1"/>
  <c r="K1329" i="4" a="1"/>
  <c r="K1329" i="4" s="1"/>
  <c r="L1329" i="4" s="1"/>
  <c r="K1327" i="4" a="1"/>
  <c r="K1327" i="4" s="1"/>
  <c r="L1327" i="4" s="1"/>
  <c r="K1325" i="4" a="1"/>
  <c r="K1325" i="4" s="1"/>
  <c r="L1325" i="4" s="1"/>
  <c r="K1323" i="4" a="1"/>
  <c r="K1323" i="4" s="1"/>
  <c r="L1323" i="4" s="1"/>
  <c r="K1321" i="4" a="1"/>
  <c r="K1321" i="4" s="1"/>
  <c r="L1321" i="4" s="1"/>
  <c r="K1319" i="4" a="1"/>
  <c r="K1319" i="4" s="1"/>
  <c r="L1319" i="4" s="1"/>
  <c r="K1317" i="4" a="1"/>
  <c r="K1317" i="4" s="1"/>
  <c r="L1317" i="4" s="1"/>
  <c r="K1315" i="4" a="1"/>
  <c r="K1315" i="4" s="1"/>
  <c r="L1315" i="4" s="1"/>
  <c r="K1313" i="4" a="1"/>
  <c r="K1313" i="4" s="1"/>
  <c r="L1313" i="4" s="1"/>
  <c r="K1311" i="4" a="1"/>
  <c r="K1311" i="4" s="1"/>
  <c r="L1311" i="4" s="1"/>
  <c r="K1309" i="4" a="1"/>
  <c r="K1309" i="4" s="1"/>
  <c r="L1309" i="4" s="1"/>
  <c r="K1307" i="4" a="1"/>
  <c r="K1307" i="4" s="1"/>
  <c r="L1307" i="4" s="1"/>
  <c r="K1305" i="4" a="1"/>
  <c r="K1305" i="4" s="1"/>
  <c r="L1305" i="4" s="1"/>
  <c r="K1303" i="4" a="1"/>
  <c r="K1303" i="4" s="1"/>
  <c r="L1303" i="4" s="1"/>
  <c r="K1301" i="4" a="1"/>
  <c r="K1301" i="4" s="1"/>
  <c r="L1301" i="4" s="1"/>
  <c r="K1299" i="4" a="1"/>
  <c r="K1299" i="4" s="1"/>
  <c r="L1299" i="4" s="1"/>
  <c r="K1297" i="4" a="1"/>
  <c r="K1297" i="4" s="1"/>
  <c r="L1297" i="4" s="1"/>
  <c r="K1295" i="4" a="1"/>
  <c r="K1295" i="4" s="1"/>
  <c r="L1295" i="4" s="1"/>
  <c r="K1293" i="4" a="1"/>
  <c r="K1293" i="4" s="1"/>
  <c r="L1293" i="4" s="1"/>
  <c r="K1291" i="4" a="1"/>
  <c r="K1291" i="4" s="1"/>
  <c r="L1291" i="4" s="1"/>
  <c r="K1289" i="4" a="1"/>
  <c r="K1289" i="4" s="1"/>
  <c r="L1289" i="4" s="1"/>
  <c r="K1287" i="4" a="1"/>
  <c r="K1287" i="4" s="1"/>
  <c r="L1287" i="4" s="1"/>
  <c r="K1285" i="4" a="1"/>
  <c r="K1285" i="4" s="1"/>
  <c r="L1285" i="4" s="1"/>
  <c r="K1283" i="4" a="1"/>
  <c r="K1283" i="4" s="1"/>
  <c r="L1283" i="4" s="1"/>
  <c r="K1281" i="4" a="1"/>
  <c r="K1281" i="4" s="1"/>
  <c r="L1281" i="4" s="1"/>
  <c r="K1279" i="4" a="1"/>
  <c r="K1279" i="4" s="1"/>
  <c r="L1279" i="4" s="1"/>
  <c r="K1277" i="4" a="1"/>
  <c r="K1277" i="4" s="1"/>
  <c r="L1277" i="4" s="1"/>
  <c r="K1275" i="4" a="1"/>
  <c r="K1275" i="4" s="1"/>
  <c r="L1275" i="4" s="1"/>
  <c r="K1273" i="4" a="1"/>
  <c r="K1273" i="4" s="1"/>
  <c r="L1273" i="4" s="1"/>
  <c r="K1271" i="4" a="1"/>
  <c r="K1271" i="4" s="1"/>
  <c r="L1271" i="4" s="1"/>
  <c r="K1269" i="4" a="1"/>
  <c r="K1269" i="4" s="1"/>
  <c r="L1269" i="4" s="1"/>
  <c r="K1267" i="4" a="1"/>
  <c r="K1267" i="4" s="1"/>
  <c r="L1267" i="4" s="1"/>
  <c r="K1265" i="4" a="1"/>
  <c r="K1265" i="4" s="1"/>
  <c r="L1265" i="4" s="1"/>
  <c r="K1263" i="4" a="1"/>
  <c r="K1263" i="4" s="1"/>
  <c r="L1263" i="4" s="1"/>
  <c r="K1261" i="4" a="1"/>
  <c r="K1261" i="4" s="1"/>
  <c r="L1261" i="4" s="1"/>
  <c r="K1259" i="4" a="1"/>
  <c r="K1259" i="4" s="1"/>
  <c r="L1259" i="4" s="1"/>
  <c r="K1257" i="4" a="1"/>
  <c r="K1257" i="4" s="1"/>
  <c r="L1257" i="4" s="1"/>
  <c r="K1255" i="4" a="1"/>
  <c r="K1255" i="4" s="1"/>
  <c r="L1255" i="4" s="1"/>
  <c r="K1253" i="4" a="1"/>
  <c r="K1253" i="4" s="1"/>
  <c r="L1253" i="4" s="1"/>
  <c r="K1251" i="4" a="1"/>
  <c r="K1251" i="4" s="1"/>
  <c r="L1251" i="4" s="1"/>
  <c r="K1249" i="4" a="1"/>
  <c r="K1249" i="4" s="1"/>
  <c r="L1249" i="4" s="1"/>
  <c r="K1247" i="4" a="1"/>
  <c r="K1247" i="4" s="1"/>
  <c r="L1247" i="4" s="1"/>
  <c r="K1245" i="4" a="1"/>
  <c r="K1245" i="4" s="1"/>
  <c r="L1245" i="4" s="1"/>
  <c r="K1243" i="4" a="1"/>
  <c r="K1243" i="4" s="1"/>
  <c r="L1243" i="4" s="1"/>
  <c r="K1241" i="4" a="1"/>
  <c r="K1241" i="4" s="1"/>
  <c r="L1241" i="4" s="1"/>
  <c r="K1239" i="4" a="1"/>
  <c r="K1239" i="4" s="1"/>
  <c r="L1239" i="4" s="1"/>
  <c r="K1237" i="4" a="1"/>
  <c r="K1237" i="4" s="1"/>
  <c r="L1237" i="4" s="1"/>
  <c r="K1235" i="4" a="1"/>
  <c r="K1235" i="4" s="1"/>
  <c r="L1235" i="4" s="1"/>
  <c r="K1233" i="4" a="1"/>
  <c r="K1233" i="4" s="1"/>
  <c r="L1233" i="4" s="1"/>
  <c r="K1231" i="4" a="1"/>
  <c r="K1231" i="4" s="1"/>
  <c r="L1231" i="4" s="1"/>
  <c r="K1229" i="4" a="1"/>
  <c r="K1229" i="4" s="1"/>
  <c r="L1229" i="4" s="1"/>
  <c r="K1227" i="4" a="1"/>
  <c r="K1227" i="4" s="1"/>
  <c r="L1227" i="4" s="1"/>
  <c r="K1225" i="4" a="1"/>
  <c r="K1225" i="4" s="1"/>
  <c r="L1225" i="4" s="1"/>
  <c r="K1223" i="4" a="1"/>
  <c r="K1223" i="4" s="1"/>
  <c r="L1223" i="4" s="1"/>
  <c r="K1221" i="4" a="1"/>
  <c r="K1221" i="4" s="1"/>
  <c r="L1221" i="4" s="1"/>
  <c r="K1219" i="4" a="1"/>
  <c r="K1219" i="4" s="1"/>
  <c r="L1219" i="4" s="1"/>
  <c r="K1217" i="4" a="1"/>
  <c r="K1217" i="4" s="1"/>
  <c r="L1217" i="4" s="1"/>
  <c r="K1215" i="4" a="1"/>
  <c r="K1215" i="4" s="1"/>
  <c r="L1215" i="4" s="1"/>
  <c r="K1213" i="4" a="1"/>
  <c r="K1213" i="4" s="1"/>
  <c r="L1213" i="4" s="1"/>
  <c r="K1211" i="4" a="1"/>
  <c r="K1211" i="4" s="1"/>
  <c r="L1211" i="4" s="1"/>
  <c r="K1209" i="4" a="1"/>
  <c r="K1209" i="4" s="1"/>
  <c r="L1209" i="4" s="1"/>
  <c r="K1207" i="4" a="1"/>
  <c r="K1207" i="4" s="1"/>
  <c r="L1207" i="4" s="1"/>
  <c r="K1205" i="4" a="1"/>
  <c r="K1205" i="4" s="1"/>
  <c r="L1205" i="4" s="1"/>
  <c r="K1203" i="4" a="1"/>
  <c r="K1203" i="4" s="1"/>
  <c r="L1203" i="4" s="1"/>
  <c r="K1201" i="4" a="1"/>
  <c r="K1201" i="4" s="1"/>
  <c r="L1201" i="4" s="1"/>
  <c r="K1199" i="4" a="1"/>
  <c r="K1199" i="4" s="1"/>
  <c r="L1199" i="4" s="1"/>
  <c r="K1197" i="4" a="1"/>
  <c r="K1197" i="4" s="1"/>
  <c r="L1197" i="4" s="1"/>
  <c r="K1195" i="4" a="1"/>
  <c r="K1195" i="4" s="1"/>
  <c r="L1195" i="4" s="1"/>
  <c r="K1193" i="4" a="1"/>
  <c r="K1193" i="4" s="1"/>
  <c r="L1193" i="4" s="1"/>
  <c r="K1191" i="4" a="1"/>
  <c r="K1191" i="4" s="1"/>
  <c r="L1191" i="4" s="1"/>
  <c r="K1189" i="4" a="1"/>
  <c r="K1189" i="4" s="1"/>
  <c r="L1189" i="4" s="1"/>
  <c r="K1187" i="4" a="1"/>
  <c r="K1187" i="4" s="1"/>
  <c r="L1187" i="4" s="1"/>
  <c r="K1185" i="4" a="1"/>
  <c r="K1185" i="4" s="1"/>
  <c r="L1185" i="4" s="1"/>
  <c r="K1183" i="4" a="1"/>
  <c r="K1183" i="4" s="1"/>
  <c r="L1183" i="4" s="1"/>
  <c r="K1181" i="4" a="1"/>
  <c r="K1181" i="4" s="1"/>
  <c r="L1181" i="4" s="1"/>
  <c r="K1179" i="4" a="1"/>
  <c r="K1179" i="4" s="1"/>
  <c r="L1179" i="4" s="1"/>
  <c r="K1177" i="4" a="1"/>
  <c r="K1177" i="4" s="1"/>
  <c r="L1177" i="4" s="1"/>
  <c r="K1175" i="4" a="1"/>
  <c r="K1175" i="4" s="1"/>
  <c r="L1175" i="4" s="1"/>
  <c r="K1173" i="4" a="1"/>
  <c r="K1173" i="4" s="1"/>
  <c r="L1173" i="4" s="1"/>
  <c r="K1171" i="4" a="1"/>
  <c r="K1171" i="4" s="1"/>
  <c r="L1171" i="4" s="1"/>
  <c r="K1169" i="4" a="1"/>
  <c r="K1169" i="4" s="1"/>
  <c r="L1169" i="4" s="1"/>
  <c r="K1167" i="4" a="1"/>
  <c r="K1167" i="4" s="1"/>
  <c r="L1167" i="4" s="1"/>
  <c r="K1165" i="4" a="1"/>
  <c r="K1165" i="4" s="1"/>
  <c r="L1165" i="4" s="1"/>
  <c r="K1163" i="4" a="1"/>
  <c r="K1163" i="4" s="1"/>
  <c r="L1163" i="4" s="1"/>
  <c r="K1161" i="4" a="1"/>
  <c r="K1161" i="4" s="1"/>
  <c r="L1161" i="4" s="1"/>
  <c r="K1159" i="4" a="1"/>
  <c r="K1159" i="4" s="1"/>
  <c r="L1159" i="4" s="1"/>
  <c r="K1157" i="4" a="1"/>
  <c r="K1157" i="4" s="1"/>
  <c r="L1157" i="4" s="1"/>
  <c r="K1155" i="4" a="1"/>
  <c r="K1155" i="4" s="1"/>
  <c r="L1155" i="4" s="1"/>
  <c r="K1153" i="4" a="1"/>
  <c r="K1153" i="4" s="1"/>
  <c r="L1153" i="4" s="1"/>
  <c r="K1151" i="4" a="1"/>
  <c r="K1151" i="4" s="1"/>
  <c r="L1151" i="4" s="1"/>
  <c r="K1149" i="4" a="1"/>
  <c r="K1149" i="4" s="1"/>
  <c r="L1149" i="4" s="1"/>
  <c r="K1147" i="4" a="1"/>
  <c r="K1147" i="4" s="1"/>
  <c r="L1147" i="4" s="1"/>
  <c r="K1145" i="4" a="1"/>
  <c r="K1145" i="4" s="1"/>
  <c r="L1145" i="4" s="1"/>
  <c r="K1143" i="4" a="1"/>
  <c r="K1143" i="4" s="1"/>
  <c r="L1143" i="4" s="1"/>
  <c r="K1141" i="4" a="1"/>
  <c r="K1141" i="4" s="1"/>
  <c r="L1141" i="4" s="1"/>
  <c r="K1139" i="4" a="1"/>
  <c r="K1139" i="4" s="1"/>
  <c r="L1139" i="4" s="1"/>
  <c r="K1137" i="4" a="1"/>
  <c r="K1137" i="4" s="1"/>
  <c r="L1137" i="4" s="1"/>
  <c r="K1135" i="4" a="1"/>
  <c r="K1135" i="4" s="1"/>
  <c r="L1135" i="4" s="1"/>
  <c r="K1133" i="4" a="1"/>
  <c r="K1133" i="4" s="1"/>
  <c r="L1133" i="4" s="1"/>
  <c r="K1131" i="4" a="1"/>
  <c r="K1131" i="4" s="1"/>
  <c r="L1131" i="4" s="1"/>
  <c r="K1129" i="4" a="1"/>
  <c r="K1129" i="4" s="1"/>
  <c r="L1129" i="4" s="1"/>
  <c r="K1127" i="4" a="1"/>
  <c r="K1127" i="4" s="1"/>
  <c r="L1127" i="4" s="1"/>
  <c r="K1125" i="4" a="1"/>
  <c r="K1125" i="4" s="1"/>
  <c r="L1125" i="4" s="1"/>
  <c r="K1123" i="4" a="1"/>
  <c r="K1123" i="4" s="1"/>
  <c r="L1123" i="4" s="1"/>
  <c r="K1121" i="4" a="1"/>
  <c r="K1121" i="4" s="1"/>
  <c r="L1121" i="4" s="1"/>
  <c r="K1119" i="4" a="1"/>
  <c r="K1119" i="4" s="1"/>
  <c r="L1119" i="4" s="1"/>
  <c r="K1117" i="4" a="1"/>
  <c r="K1117" i="4" s="1"/>
  <c r="L1117" i="4" s="1"/>
  <c r="K1115" i="4" a="1"/>
  <c r="K1115" i="4" s="1"/>
  <c r="L1115" i="4" s="1"/>
  <c r="K1113" i="4" a="1"/>
  <c r="K1113" i="4" s="1"/>
  <c r="L1113" i="4" s="1"/>
  <c r="K1111" i="4" a="1"/>
  <c r="K1111" i="4" s="1"/>
  <c r="L1111" i="4" s="1"/>
  <c r="K1109" i="4" a="1"/>
  <c r="K1109" i="4" s="1"/>
  <c r="L1109" i="4" s="1"/>
  <c r="K1107" i="4" a="1"/>
  <c r="K1107" i="4" s="1"/>
  <c r="L1107" i="4" s="1"/>
  <c r="K1105" i="4" a="1"/>
  <c r="K1105" i="4" s="1"/>
  <c r="L1105" i="4" s="1"/>
  <c r="K1103" i="4" a="1"/>
  <c r="K1103" i="4" s="1"/>
  <c r="L1103" i="4" s="1"/>
  <c r="K1101" i="4" a="1"/>
  <c r="K1101" i="4" s="1"/>
  <c r="L1101" i="4" s="1"/>
  <c r="K1099" i="4" a="1"/>
  <c r="K1099" i="4" s="1"/>
  <c r="L1099" i="4" s="1"/>
  <c r="K1097" i="4" a="1"/>
  <c r="K1097" i="4" s="1"/>
  <c r="L1097" i="4" s="1"/>
  <c r="K1095" i="4" a="1"/>
  <c r="K1095" i="4" s="1"/>
  <c r="L1095" i="4" s="1"/>
  <c r="K1093" i="4" a="1"/>
  <c r="K1093" i="4" s="1"/>
  <c r="L1093" i="4" s="1"/>
  <c r="K1091" i="4" a="1"/>
  <c r="K1091" i="4" s="1"/>
  <c r="L1091" i="4" s="1"/>
  <c r="K1089" i="4" a="1"/>
  <c r="K1089" i="4" s="1"/>
  <c r="L1089" i="4" s="1"/>
  <c r="K1087" i="4" a="1"/>
  <c r="K1087" i="4" s="1"/>
  <c r="L1087" i="4" s="1"/>
  <c r="K1085" i="4" a="1"/>
  <c r="K1085" i="4" s="1"/>
  <c r="L1085" i="4" s="1"/>
  <c r="K1083" i="4" a="1"/>
  <c r="K1083" i="4" s="1"/>
  <c r="L1083" i="4" s="1"/>
  <c r="K1081" i="4" a="1"/>
  <c r="K1081" i="4" s="1"/>
  <c r="L1081" i="4" s="1"/>
  <c r="K1079" i="4" a="1"/>
  <c r="K1079" i="4" s="1"/>
  <c r="L1079" i="4" s="1"/>
  <c r="K1077" i="4" a="1"/>
  <c r="K1077" i="4" s="1"/>
  <c r="L1077" i="4" s="1"/>
  <c r="K1075" i="4" a="1"/>
  <c r="K1075" i="4" s="1"/>
  <c r="L1075" i="4" s="1"/>
  <c r="K1073" i="4" a="1"/>
  <c r="K1073" i="4" s="1"/>
  <c r="L1073" i="4" s="1"/>
  <c r="K1071" i="4" a="1"/>
  <c r="K1071" i="4" s="1"/>
  <c r="L1071" i="4" s="1"/>
  <c r="K1069" i="4" a="1"/>
  <c r="K1069" i="4" s="1"/>
  <c r="L1069" i="4" s="1"/>
  <c r="K1067" i="4" a="1"/>
  <c r="K1067" i="4" s="1"/>
  <c r="L1067" i="4" s="1"/>
  <c r="K1065" i="4" a="1"/>
  <c r="K1065" i="4" s="1"/>
  <c r="L1065" i="4" s="1"/>
  <c r="K1063" i="4" a="1"/>
  <c r="K1063" i="4" s="1"/>
  <c r="L1063" i="4" s="1"/>
  <c r="K1061" i="4" a="1"/>
  <c r="K1061" i="4" s="1"/>
  <c r="L1061" i="4" s="1"/>
  <c r="K1059" i="4" a="1"/>
  <c r="K1059" i="4" s="1"/>
  <c r="L1059" i="4" s="1"/>
  <c r="K1057" i="4" a="1"/>
  <c r="K1057" i="4" s="1"/>
  <c r="L1057" i="4" s="1"/>
  <c r="K1055" i="4" a="1"/>
  <c r="K1055" i="4" s="1"/>
  <c r="L1055" i="4" s="1"/>
  <c r="K1053" i="4" a="1"/>
  <c r="K1053" i="4" s="1"/>
  <c r="L1053" i="4" s="1"/>
  <c r="K1051" i="4" a="1"/>
  <c r="K1051" i="4" s="1"/>
  <c r="L1051" i="4" s="1"/>
  <c r="K1049" i="4" a="1"/>
  <c r="K1049" i="4" s="1"/>
  <c r="L1049" i="4" s="1"/>
  <c r="K1047" i="4" a="1"/>
  <c r="K1047" i="4" s="1"/>
  <c r="L1047" i="4" s="1"/>
  <c r="K1045" i="4" a="1"/>
  <c r="K1045" i="4" s="1"/>
  <c r="L1045" i="4" s="1"/>
  <c r="K1043" i="4" a="1"/>
  <c r="K1043" i="4" s="1"/>
  <c r="L1043" i="4" s="1"/>
  <c r="K1041" i="4" a="1"/>
  <c r="K1041" i="4" s="1"/>
  <c r="L1041" i="4" s="1"/>
  <c r="K1039" i="4" a="1"/>
  <c r="K1039" i="4" s="1"/>
  <c r="L1039" i="4" s="1"/>
  <c r="K1037" i="4" a="1"/>
  <c r="K1037" i="4" s="1"/>
  <c r="L1037" i="4" s="1"/>
  <c r="K1035" i="4" a="1"/>
  <c r="K1035" i="4" s="1"/>
  <c r="L1035" i="4" s="1"/>
  <c r="K1033" i="4" a="1"/>
  <c r="K1033" i="4" s="1"/>
  <c r="L1033" i="4" s="1"/>
  <c r="K1031" i="4" a="1"/>
  <c r="K1031" i="4" s="1"/>
  <c r="L1031" i="4" s="1"/>
  <c r="K1029" i="4" a="1"/>
  <c r="K1029" i="4" s="1"/>
  <c r="L1029" i="4" s="1"/>
  <c r="K1027" i="4" a="1"/>
  <c r="K1027" i="4" s="1"/>
  <c r="L1027" i="4" s="1"/>
  <c r="K1025" i="4" a="1"/>
  <c r="K1025" i="4" s="1"/>
  <c r="L1025" i="4" s="1"/>
  <c r="K1023" i="4" a="1"/>
  <c r="K1023" i="4" s="1"/>
  <c r="L1023" i="4" s="1"/>
  <c r="K1021" i="4" a="1"/>
  <c r="K1021" i="4" s="1"/>
  <c r="L1021" i="4" s="1"/>
  <c r="K1019" i="4" a="1"/>
  <c r="K1019" i="4" s="1"/>
  <c r="L1019" i="4" s="1"/>
  <c r="K1017" i="4" a="1"/>
  <c r="K1017" i="4" s="1"/>
  <c r="L1017" i="4" s="1"/>
  <c r="K1015" i="4" a="1"/>
  <c r="K1015" i="4" s="1"/>
  <c r="L1015" i="4" s="1"/>
  <c r="K1013" i="4" a="1"/>
  <c r="K1013" i="4" s="1"/>
  <c r="L1013" i="4" s="1"/>
  <c r="K1011" i="4" a="1"/>
  <c r="K1011" i="4" s="1"/>
  <c r="L1011" i="4" s="1"/>
  <c r="K1009" i="4" a="1"/>
  <c r="K1009" i="4" s="1"/>
  <c r="L1009" i="4" s="1"/>
  <c r="K1007" i="4" a="1"/>
  <c r="K1007" i="4" s="1"/>
  <c r="L1007" i="4" s="1"/>
  <c r="K1005" i="4" a="1"/>
  <c r="K1005" i="4" s="1"/>
  <c r="L1005" i="4" s="1"/>
  <c r="K1003" i="4" a="1"/>
  <c r="K1003" i="4" s="1"/>
  <c r="L1003" i="4" s="1"/>
  <c r="K1001" i="4" a="1"/>
  <c r="K1001" i="4" s="1"/>
  <c r="L1001" i="4" s="1"/>
  <c r="K999" i="4" a="1"/>
  <c r="K999" i="4" s="1"/>
  <c r="L999" i="4" s="1"/>
  <c r="K997" i="4" a="1"/>
  <c r="K997" i="4" s="1"/>
  <c r="L997" i="4" s="1"/>
  <c r="K995" i="4" a="1"/>
  <c r="K995" i="4" s="1"/>
  <c r="L995" i="4" s="1"/>
  <c r="K993" i="4" a="1"/>
  <c r="K993" i="4" s="1"/>
  <c r="L993" i="4" s="1"/>
  <c r="K991" i="4" a="1"/>
  <c r="K991" i="4" s="1"/>
  <c r="L991" i="4" s="1"/>
  <c r="K989" i="4" a="1"/>
  <c r="K989" i="4" s="1"/>
  <c r="L989" i="4" s="1"/>
  <c r="K987" i="4" a="1"/>
  <c r="K987" i="4" s="1"/>
  <c r="L987" i="4" s="1"/>
  <c r="K985" i="4" a="1"/>
  <c r="K985" i="4" s="1"/>
  <c r="L985" i="4" s="1"/>
  <c r="K983" i="4" a="1"/>
  <c r="K983" i="4" s="1"/>
  <c r="L983" i="4" s="1"/>
  <c r="K981" i="4" a="1"/>
  <c r="K981" i="4" s="1"/>
  <c r="L981" i="4" s="1"/>
  <c r="K979" i="4" a="1"/>
  <c r="K979" i="4" s="1"/>
  <c r="L979" i="4" s="1"/>
  <c r="K977" i="4" a="1"/>
  <c r="K977" i="4" s="1"/>
  <c r="L977" i="4" s="1"/>
  <c r="K975" i="4" a="1"/>
  <c r="K975" i="4" s="1"/>
  <c r="L975" i="4" s="1"/>
  <c r="K973" i="4" a="1"/>
  <c r="K973" i="4" s="1"/>
  <c r="L973" i="4" s="1"/>
  <c r="K971" i="4" a="1"/>
  <c r="K971" i="4" s="1"/>
  <c r="L971" i="4" s="1"/>
  <c r="K969" i="4" a="1"/>
  <c r="K969" i="4" s="1"/>
  <c r="L969" i="4" s="1"/>
  <c r="K967" i="4" a="1"/>
  <c r="K967" i="4" s="1"/>
  <c r="L967" i="4" s="1"/>
  <c r="K965" i="4" a="1"/>
  <c r="K965" i="4" s="1"/>
  <c r="L965" i="4" s="1"/>
  <c r="K963" i="4" a="1"/>
  <c r="K963" i="4" s="1"/>
  <c r="L963" i="4" s="1"/>
  <c r="K961" i="4" a="1"/>
  <c r="K961" i="4" s="1"/>
  <c r="L961" i="4" s="1"/>
  <c r="K959" i="4" a="1"/>
  <c r="K959" i="4" s="1"/>
  <c r="L959" i="4" s="1"/>
  <c r="K957" i="4" a="1"/>
  <c r="K957" i="4" s="1"/>
  <c r="L957" i="4" s="1"/>
  <c r="K955" i="4" a="1"/>
  <c r="K955" i="4" s="1"/>
  <c r="L955" i="4" s="1"/>
  <c r="K953" i="4" a="1"/>
  <c r="K953" i="4" s="1"/>
  <c r="L953" i="4" s="1"/>
  <c r="K951" i="4" a="1"/>
  <c r="K951" i="4" s="1"/>
  <c r="L951" i="4" s="1"/>
  <c r="K949" i="4" a="1"/>
  <c r="K949" i="4" s="1"/>
  <c r="L949" i="4" s="1"/>
  <c r="K947" i="4" a="1"/>
  <c r="K947" i="4" s="1"/>
  <c r="L947" i="4" s="1"/>
  <c r="K945" i="4" a="1"/>
  <c r="K945" i="4" s="1"/>
  <c r="L945" i="4" s="1"/>
  <c r="K943" i="4" a="1"/>
  <c r="K943" i="4" s="1"/>
  <c r="L943" i="4" s="1"/>
  <c r="K941" i="4" a="1"/>
  <c r="K941" i="4" s="1"/>
  <c r="L941" i="4" s="1"/>
  <c r="K939" i="4" a="1"/>
  <c r="K939" i="4" s="1"/>
  <c r="L939" i="4" s="1"/>
  <c r="K937" i="4" a="1"/>
  <c r="K937" i="4" s="1"/>
  <c r="L937" i="4" s="1"/>
  <c r="K935" i="4" a="1"/>
  <c r="K935" i="4" s="1"/>
  <c r="L935" i="4" s="1"/>
  <c r="K933" i="4" a="1"/>
  <c r="K933" i="4" s="1"/>
  <c r="L933" i="4" s="1"/>
  <c r="K931" i="4" a="1"/>
  <c r="K931" i="4" s="1"/>
  <c r="L931" i="4" s="1"/>
  <c r="K929" i="4" a="1"/>
  <c r="K929" i="4" s="1"/>
  <c r="L929" i="4" s="1"/>
  <c r="K927" i="4" a="1"/>
  <c r="K927" i="4" s="1"/>
  <c r="L927" i="4" s="1"/>
  <c r="K925" i="4" a="1"/>
  <c r="K925" i="4" s="1"/>
  <c r="L925" i="4" s="1"/>
  <c r="K923" i="4" a="1"/>
  <c r="K923" i="4" s="1"/>
  <c r="L923" i="4" s="1"/>
  <c r="K921" i="4" a="1"/>
  <c r="K921" i="4" s="1"/>
  <c r="L921" i="4" s="1"/>
  <c r="K919" i="4" a="1"/>
  <c r="K919" i="4" s="1"/>
  <c r="L919" i="4" s="1"/>
  <c r="K917" i="4" a="1"/>
  <c r="K917" i="4" s="1"/>
  <c r="L917" i="4" s="1"/>
  <c r="K915" i="4" a="1"/>
  <c r="K915" i="4" s="1"/>
  <c r="L915" i="4" s="1"/>
  <c r="K913" i="4" a="1"/>
  <c r="K913" i="4" s="1"/>
  <c r="L913" i="4" s="1"/>
  <c r="K911" i="4" a="1"/>
  <c r="K911" i="4" s="1"/>
  <c r="L911" i="4" s="1"/>
  <c r="K909" i="4" a="1"/>
  <c r="K909" i="4" s="1"/>
  <c r="L909" i="4" s="1"/>
  <c r="K907" i="4" a="1"/>
  <c r="K907" i="4" s="1"/>
  <c r="L907" i="4" s="1"/>
  <c r="K905" i="4" a="1"/>
  <c r="K905" i="4" s="1"/>
  <c r="L905" i="4" s="1"/>
  <c r="K903" i="4" a="1"/>
  <c r="K903" i="4" s="1"/>
  <c r="L903" i="4" s="1"/>
  <c r="K901" i="4" a="1"/>
  <c r="K901" i="4" s="1"/>
  <c r="L901" i="4" s="1"/>
  <c r="K899" i="4" a="1"/>
  <c r="K899" i="4" s="1"/>
  <c r="L899" i="4" s="1"/>
  <c r="K897" i="4" a="1"/>
  <c r="K897" i="4" s="1"/>
  <c r="L897" i="4" s="1"/>
  <c r="K895" i="4" a="1"/>
  <c r="K895" i="4" s="1"/>
  <c r="L895" i="4" s="1"/>
  <c r="K893" i="4" a="1"/>
  <c r="K893" i="4" s="1"/>
  <c r="L893" i="4" s="1"/>
  <c r="K891" i="4" a="1"/>
  <c r="K891" i="4" s="1"/>
  <c r="L891" i="4" s="1"/>
  <c r="K889" i="4" a="1"/>
  <c r="K889" i="4" s="1"/>
  <c r="L889" i="4" s="1"/>
  <c r="K887" i="4" a="1"/>
  <c r="K887" i="4" s="1"/>
  <c r="L887" i="4" s="1"/>
  <c r="K885" i="4" a="1"/>
  <c r="K885" i="4" s="1"/>
  <c r="L885" i="4" s="1"/>
  <c r="K883" i="4" a="1"/>
  <c r="K883" i="4" s="1"/>
  <c r="L883" i="4" s="1"/>
  <c r="K881" i="4" a="1"/>
  <c r="K881" i="4" s="1"/>
  <c r="L881" i="4" s="1"/>
  <c r="K879" i="4" a="1"/>
  <c r="K879" i="4" s="1"/>
  <c r="L879" i="4" s="1"/>
  <c r="K877" i="4" a="1"/>
  <c r="K877" i="4" s="1"/>
  <c r="L877" i="4" s="1"/>
  <c r="K875" i="4" a="1"/>
  <c r="K875" i="4" s="1"/>
  <c r="L875" i="4" s="1"/>
  <c r="K873" i="4" a="1"/>
  <c r="K873" i="4" s="1"/>
  <c r="L873" i="4" s="1"/>
  <c r="K871" i="4" a="1"/>
  <c r="K871" i="4" s="1"/>
  <c r="L871" i="4" s="1"/>
  <c r="K869" i="4" a="1"/>
  <c r="K869" i="4" s="1"/>
  <c r="L869" i="4" s="1"/>
  <c r="K867" i="4" a="1"/>
  <c r="K867" i="4" s="1"/>
  <c r="L867" i="4" s="1"/>
  <c r="K865" i="4" a="1"/>
  <c r="K865" i="4" s="1"/>
  <c r="L865" i="4" s="1"/>
  <c r="K863" i="4" a="1"/>
  <c r="K863" i="4" s="1"/>
  <c r="L863" i="4" s="1"/>
  <c r="K861" i="4" a="1"/>
  <c r="K861" i="4" s="1"/>
  <c r="L861" i="4" s="1"/>
  <c r="K859" i="4" a="1"/>
  <c r="K859" i="4" s="1"/>
  <c r="L859" i="4" s="1"/>
  <c r="K857" i="4" a="1"/>
  <c r="K857" i="4" s="1"/>
  <c r="L857" i="4" s="1"/>
  <c r="K855" i="4" a="1"/>
  <c r="K855" i="4" s="1"/>
  <c r="L855" i="4" s="1"/>
  <c r="K853" i="4" a="1"/>
  <c r="K853" i="4" s="1"/>
  <c r="L853" i="4" s="1"/>
  <c r="K851" i="4" a="1"/>
  <c r="K851" i="4" s="1"/>
  <c r="L851" i="4" s="1"/>
  <c r="K849" i="4" a="1"/>
  <c r="K849" i="4" s="1"/>
  <c r="L849" i="4" s="1"/>
  <c r="K847" i="4" a="1"/>
  <c r="K847" i="4" s="1"/>
  <c r="L847" i="4" s="1"/>
  <c r="K845" i="4" a="1"/>
  <c r="K845" i="4" s="1"/>
  <c r="L845" i="4" s="1"/>
  <c r="K843" i="4" a="1"/>
  <c r="K843" i="4" s="1"/>
  <c r="L843" i="4" s="1"/>
  <c r="K841" i="4" a="1"/>
  <c r="K841" i="4" s="1"/>
  <c r="L841" i="4" s="1"/>
  <c r="K839" i="4" a="1"/>
  <c r="K839" i="4" s="1"/>
  <c r="L839" i="4" s="1"/>
  <c r="K837" i="4" a="1"/>
  <c r="K837" i="4" s="1"/>
  <c r="L837" i="4" s="1"/>
  <c r="K835" i="4" a="1"/>
  <c r="K835" i="4" s="1"/>
  <c r="L835" i="4" s="1"/>
  <c r="K833" i="4" a="1"/>
  <c r="K833" i="4" s="1"/>
  <c r="L833" i="4" s="1"/>
  <c r="K831" i="4" a="1"/>
  <c r="K831" i="4" s="1"/>
  <c r="L831" i="4" s="1"/>
  <c r="K829" i="4" a="1"/>
  <c r="K829" i="4" s="1"/>
  <c r="L829" i="4" s="1"/>
  <c r="K827" i="4" a="1"/>
  <c r="K827" i="4" s="1"/>
  <c r="L827" i="4" s="1"/>
  <c r="K825" i="4" a="1"/>
  <c r="K825" i="4" s="1"/>
  <c r="L825" i="4" s="1"/>
  <c r="K823" i="4" a="1"/>
  <c r="K823" i="4" s="1"/>
  <c r="L823" i="4" s="1"/>
  <c r="K821" i="4" a="1"/>
  <c r="K821" i="4" s="1"/>
  <c r="L821" i="4" s="1"/>
  <c r="K819" i="4" a="1"/>
  <c r="K819" i="4" s="1"/>
  <c r="L819" i="4" s="1"/>
  <c r="K817" i="4" a="1"/>
  <c r="K817" i="4" s="1"/>
  <c r="L817" i="4" s="1"/>
  <c r="K815" i="4" a="1"/>
  <c r="K815" i="4" s="1"/>
  <c r="L815" i="4" s="1"/>
  <c r="K813" i="4" a="1"/>
  <c r="K813" i="4" s="1"/>
  <c r="L813" i="4" s="1"/>
  <c r="K811" i="4" a="1"/>
  <c r="K811" i="4" s="1"/>
  <c r="L811" i="4" s="1"/>
  <c r="K809" i="4" a="1"/>
  <c r="K809" i="4" s="1"/>
  <c r="L809" i="4" s="1"/>
  <c r="K807" i="4" a="1"/>
  <c r="K807" i="4" s="1"/>
  <c r="L807" i="4" s="1"/>
  <c r="K805" i="4" a="1"/>
  <c r="K805" i="4" s="1"/>
  <c r="L805" i="4" s="1"/>
  <c r="K803" i="4" a="1"/>
  <c r="K803" i="4" s="1"/>
  <c r="L803" i="4" s="1"/>
  <c r="K801" i="4" a="1"/>
  <c r="K801" i="4" s="1"/>
  <c r="L801" i="4" s="1"/>
  <c r="K799" i="4" a="1"/>
  <c r="K799" i="4" s="1"/>
  <c r="L799" i="4" s="1"/>
  <c r="K797" i="4" a="1"/>
  <c r="K797" i="4" s="1"/>
  <c r="L797" i="4" s="1"/>
  <c r="K795" i="4" a="1"/>
  <c r="K795" i="4" s="1"/>
  <c r="L795" i="4" s="1"/>
  <c r="K793" i="4" a="1"/>
  <c r="K793" i="4" s="1"/>
  <c r="L793" i="4" s="1"/>
  <c r="K791" i="4" a="1"/>
  <c r="K791" i="4" s="1"/>
  <c r="L791" i="4" s="1"/>
  <c r="K789" i="4" a="1"/>
  <c r="K789" i="4" s="1"/>
  <c r="L789" i="4" s="1"/>
  <c r="K787" i="4" a="1"/>
  <c r="K787" i="4" s="1"/>
  <c r="L787" i="4" s="1"/>
  <c r="K785" i="4" a="1"/>
  <c r="K785" i="4" s="1"/>
  <c r="L785" i="4" s="1"/>
  <c r="K783" i="4" a="1"/>
  <c r="K783" i="4" s="1"/>
  <c r="L783" i="4" s="1"/>
  <c r="K781" i="4" a="1"/>
  <c r="K781" i="4" s="1"/>
  <c r="L781" i="4" s="1"/>
  <c r="K779" i="4" a="1"/>
  <c r="K779" i="4" s="1"/>
  <c r="L779" i="4" s="1"/>
  <c r="K777" i="4" a="1"/>
  <c r="K777" i="4" s="1"/>
  <c r="L777" i="4" s="1"/>
  <c r="K775" i="4" a="1"/>
  <c r="K775" i="4" s="1"/>
  <c r="L775" i="4" s="1"/>
  <c r="K773" i="4" a="1"/>
  <c r="K773" i="4" s="1"/>
  <c r="L773" i="4" s="1"/>
  <c r="K771" i="4" a="1"/>
  <c r="K771" i="4" s="1"/>
  <c r="L771" i="4" s="1"/>
  <c r="K769" i="4" a="1"/>
  <c r="K769" i="4" s="1"/>
  <c r="L769" i="4" s="1"/>
  <c r="K767" i="4" a="1"/>
  <c r="K767" i="4" s="1"/>
  <c r="L767" i="4" s="1"/>
  <c r="K765" i="4" a="1"/>
  <c r="K765" i="4" s="1"/>
  <c r="L765" i="4" s="1"/>
  <c r="K763" i="4" a="1"/>
  <c r="K763" i="4" s="1"/>
  <c r="L763" i="4" s="1"/>
  <c r="K761" i="4" a="1"/>
  <c r="K761" i="4" s="1"/>
  <c r="L761" i="4" s="1"/>
  <c r="K759" i="4" a="1"/>
  <c r="K759" i="4" s="1"/>
  <c r="L759" i="4" s="1"/>
  <c r="K757" i="4" a="1"/>
  <c r="K757" i="4" s="1"/>
  <c r="L757" i="4" s="1"/>
  <c r="K755" i="4" a="1"/>
  <c r="K755" i="4" s="1"/>
  <c r="L755" i="4" s="1"/>
  <c r="K753" i="4" a="1"/>
  <c r="K753" i="4" s="1"/>
  <c r="L753" i="4" s="1"/>
  <c r="K751" i="4" a="1"/>
  <c r="K751" i="4" s="1"/>
  <c r="L751" i="4" s="1"/>
  <c r="K749" i="4" a="1"/>
  <c r="K749" i="4" s="1"/>
  <c r="L749" i="4" s="1"/>
  <c r="K747" i="4" a="1"/>
  <c r="K747" i="4" s="1"/>
  <c r="L747" i="4" s="1"/>
  <c r="K745" i="4" a="1"/>
  <c r="K745" i="4" s="1"/>
  <c r="L745" i="4" s="1"/>
  <c r="K743" i="4" a="1"/>
  <c r="K743" i="4" s="1"/>
  <c r="L743" i="4" s="1"/>
  <c r="K741" i="4" a="1"/>
  <c r="K741" i="4" s="1"/>
  <c r="L741" i="4" s="1"/>
  <c r="K739" i="4" a="1"/>
  <c r="K739" i="4" s="1"/>
  <c r="L739" i="4" s="1"/>
  <c r="K737" i="4" a="1"/>
  <c r="K737" i="4" s="1"/>
  <c r="L737" i="4" s="1"/>
  <c r="K735" i="4" a="1"/>
  <c r="K735" i="4" s="1"/>
  <c r="L735" i="4" s="1"/>
  <c r="K733" i="4" a="1"/>
  <c r="K733" i="4" s="1"/>
  <c r="L733" i="4" s="1"/>
  <c r="K731" i="4" a="1"/>
  <c r="K731" i="4" s="1"/>
  <c r="L731" i="4" s="1"/>
  <c r="K729" i="4" a="1"/>
  <c r="K729" i="4" s="1"/>
  <c r="L729" i="4" s="1"/>
  <c r="K727" i="4" a="1"/>
  <c r="K727" i="4" s="1"/>
  <c r="L727" i="4" s="1"/>
  <c r="K725" i="4" a="1"/>
  <c r="K725" i="4" s="1"/>
  <c r="L725" i="4" s="1"/>
  <c r="K723" i="4" a="1"/>
  <c r="K723" i="4" s="1"/>
  <c r="L723" i="4" s="1"/>
  <c r="K721" i="4" a="1"/>
  <c r="K721" i="4" s="1"/>
  <c r="L721" i="4" s="1"/>
  <c r="K719" i="4" a="1"/>
  <c r="K719" i="4" s="1"/>
  <c r="L719" i="4" s="1"/>
  <c r="K717" i="4" a="1"/>
  <c r="K717" i="4" s="1"/>
  <c r="L717" i="4" s="1"/>
  <c r="K715" i="4" a="1"/>
  <c r="K715" i="4" s="1"/>
  <c r="L715" i="4" s="1"/>
  <c r="K713" i="4" a="1"/>
  <c r="K713" i="4" s="1"/>
  <c r="L713" i="4" s="1"/>
  <c r="K711" i="4" a="1"/>
  <c r="K711" i="4" s="1"/>
  <c r="L711" i="4" s="1"/>
  <c r="K709" i="4" a="1"/>
  <c r="K709" i="4" s="1"/>
  <c r="L709" i="4" s="1"/>
  <c r="K707" i="4" a="1"/>
  <c r="K707" i="4" s="1"/>
  <c r="L707" i="4" s="1"/>
  <c r="K705" i="4" a="1"/>
  <c r="K705" i="4" s="1"/>
  <c r="L705" i="4" s="1"/>
  <c r="K703" i="4" a="1"/>
  <c r="K703" i="4" s="1"/>
  <c r="L703" i="4" s="1"/>
  <c r="K701" i="4" a="1"/>
  <c r="K701" i="4" s="1"/>
  <c r="L701" i="4" s="1"/>
  <c r="K699" i="4" a="1"/>
  <c r="K699" i="4" s="1"/>
  <c r="L699" i="4" s="1"/>
  <c r="K697" i="4" a="1"/>
  <c r="K697" i="4" s="1"/>
  <c r="L697" i="4" s="1"/>
  <c r="K695" i="4" a="1"/>
  <c r="K695" i="4" s="1"/>
  <c r="L695" i="4" s="1"/>
  <c r="K693" i="4" a="1"/>
  <c r="K693" i="4" s="1"/>
  <c r="L693" i="4" s="1"/>
  <c r="K691" i="4" a="1"/>
  <c r="K691" i="4" s="1"/>
  <c r="L691" i="4" s="1"/>
  <c r="K689" i="4" a="1"/>
  <c r="K689" i="4" s="1"/>
  <c r="L689" i="4" s="1"/>
  <c r="K687" i="4" a="1"/>
  <c r="K687" i="4" s="1"/>
  <c r="L687" i="4" s="1"/>
  <c r="K685" i="4" a="1"/>
  <c r="K685" i="4" s="1"/>
  <c r="L685" i="4" s="1"/>
  <c r="K683" i="4" a="1"/>
  <c r="K683" i="4" s="1"/>
  <c r="L683" i="4" s="1"/>
  <c r="K681" i="4" a="1"/>
  <c r="K681" i="4" s="1"/>
  <c r="L681" i="4" s="1"/>
  <c r="K679" i="4" a="1"/>
  <c r="K679" i="4" s="1"/>
  <c r="L679" i="4" s="1"/>
  <c r="K677" i="4" a="1"/>
  <c r="K677" i="4" s="1"/>
  <c r="L677" i="4" s="1"/>
  <c r="K675" i="4" a="1"/>
  <c r="K675" i="4" s="1"/>
  <c r="L675" i="4" s="1"/>
  <c r="K673" i="4" a="1"/>
  <c r="K673" i="4" s="1"/>
  <c r="L673" i="4" s="1"/>
  <c r="K671" i="4" a="1"/>
  <c r="K671" i="4" s="1"/>
  <c r="L671" i="4" s="1"/>
  <c r="K669" i="4" a="1"/>
  <c r="K669" i="4" s="1"/>
  <c r="L669" i="4" s="1"/>
  <c r="K667" i="4" a="1"/>
  <c r="K667" i="4" s="1"/>
  <c r="L667" i="4" s="1"/>
  <c r="K665" i="4" a="1"/>
  <c r="K665" i="4" s="1"/>
  <c r="L665" i="4" s="1"/>
  <c r="K663" i="4" a="1"/>
  <c r="K663" i="4" s="1"/>
  <c r="L663" i="4" s="1"/>
  <c r="K661" i="4" a="1"/>
  <c r="K661" i="4" s="1"/>
  <c r="L661" i="4" s="1"/>
  <c r="K659" i="4" a="1"/>
  <c r="K659" i="4" s="1"/>
  <c r="L659" i="4" s="1"/>
  <c r="K657" i="4" a="1"/>
  <c r="K657" i="4" s="1"/>
  <c r="L657" i="4" s="1"/>
  <c r="K655" i="4" a="1"/>
  <c r="K655" i="4" s="1"/>
  <c r="L655" i="4" s="1"/>
  <c r="K653" i="4" a="1"/>
  <c r="K653" i="4" s="1"/>
  <c r="L653" i="4" s="1"/>
  <c r="K651" i="4" a="1"/>
  <c r="K651" i="4" s="1"/>
  <c r="L651" i="4" s="1"/>
  <c r="K649" i="4" a="1"/>
  <c r="K649" i="4" s="1"/>
  <c r="L649" i="4" s="1"/>
  <c r="K647" i="4" a="1"/>
  <c r="K647" i="4" s="1"/>
  <c r="L647" i="4" s="1"/>
  <c r="K645" i="4" a="1"/>
  <c r="K645" i="4" s="1"/>
  <c r="L645" i="4" s="1"/>
  <c r="K643" i="4" a="1"/>
  <c r="K643" i="4" s="1"/>
  <c r="L643" i="4" s="1"/>
  <c r="K641" i="4" a="1"/>
  <c r="K641" i="4" s="1"/>
  <c r="L641" i="4" s="1"/>
  <c r="K639" i="4" a="1"/>
  <c r="K639" i="4" s="1"/>
  <c r="L639" i="4" s="1"/>
  <c r="K637" i="4" a="1"/>
  <c r="K637" i="4" s="1"/>
  <c r="L637" i="4" s="1"/>
  <c r="K635" i="4" a="1"/>
  <c r="K635" i="4" s="1"/>
  <c r="L635" i="4" s="1"/>
  <c r="K633" i="4" a="1"/>
  <c r="K633" i="4" s="1"/>
  <c r="L633" i="4" s="1"/>
  <c r="K631" i="4" a="1"/>
  <c r="K631" i="4" s="1"/>
  <c r="L631" i="4" s="1"/>
  <c r="K629" i="4" a="1"/>
  <c r="K629" i="4" s="1"/>
  <c r="L629" i="4" s="1"/>
  <c r="K627" i="4" a="1"/>
  <c r="K627" i="4" s="1"/>
  <c r="L627" i="4" s="1"/>
  <c r="K625" i="4" a="1"/>
  <c r="K625" i="4" s="1"/>
  <c r="L625" i="4" s="1"/>
  <c r="K623" i="4" a="1"/>
  <c r="K623" i="4" s="1"/>
  <c r="L623" i="4" s="1"/>
  <c r="K621" i="4" a="1"/>
  <c r="K621" i="4" s="1"/>
  <c r="L621" i="4" s="1"/>
  <c r="K619" i="4" a="1"/>
  <c r="K619" i="4" s="1"/>
  <c r="L619" i="4" s="1"/>
  <c r="K617" i="4" a="1"/>
  <c r="K617" i="4" s="1"/>
  <c r="L617" i="4" s="1"/>
  <c r="K615" i="4" a="1"/>
  <c r="K615" i="4" s="1"/>
  <c r="L615" i="4" s="1"/>
  <c r="K613" i="4" a="1"/>
  <c r="K613" i="4" s="1"/>
  <c r="L613" i="4" s="1"/>
  <c r="K611" i="4" a="1"/>
  <c r="K611" i="4" s="1"/>
  <c r="L611" i="4" s="1"/>
  <c r="K609" i="4" a="1"/>
  <c r="K609" i="4" s="1"/>
  <c r="L609" i="4" s="1"/>
  <c r="K607" i="4" a="1"/>
  <c r="K607" i="4" s="1"/>
  <c r="L607" i="4" s="1"/>
  <c r="K605" i="4" a="1"/>
  <c r="K605" i="4" s="1"/>
  <c r="L605" i="4" s="1"/>
  <c r="K603" i="4" a="1"/>
  <c r="K603" i="4" s="1"/>
  <c r="L603" i="4" s="1"/>
  <c r="K601" i="4" a="1"/>
  <c r="K601" i="4" s="1"/>
  <c r="L601" i="4" s="1"/>
  <c r="K599" i="4" a="1"/>
  <c r="K599" i="4" s="1"/>
  <c r="L599" i="4" s="1"/>
  <c r="K597" i="4" a="1"/>
  <c r="K597" i="4" s="1"/>
  <c r="L597" i="4" s="1"/>
  <c r="K595" i="4" a="1"/>
  <c r="K595" i="4" s="1"/>
  <c r="L595" i="4" s="1"/>
  <c r="K593" i="4" a="1"/>
  <c r="K593" i="4" s="1"/>
  <c r="L593" i="4" s="1"/>
  <c r="K591" i="4" a="1"/>
  <c r="K591" i="4" s="1"/>
  <c r="L591" i="4" s="1"/>
  <c r="K589" i="4" a="1"/>
  <c r="K589" i="4" s="1"/>
  <c r="L589" i="4" s="1"/>
  <c r="K587" i="4" a="1"/>
  <c r="K587" i="4" s="1"/>
  <c r="L587" i="4" s="1"/>
  <c r="K585" i="4" a="1"/>
  <c r="K585" i="4" s="1"/>
  <c r="L585" i="4" s="1"/>
  <c r="K583" i="4" a="1"/>
  <c r="K583" i="4" s="1"/>
  <c r="L583" i="4" s="1"/>
  <c r="K581" i="4" a="1"/>
  <c r="K581" i="4" s="1"/>
  <c r="L581" i="4" s="1"/>
  <c r="K579" i="4" a="1"/>
  <c r="K579" i="4" s="1"/>
  <c r="L579" i="4" s="1"/>
  <c r="K577" i="4" a="1"/>
  <c r="K577" i="4" s="1"/>
  <c r="L577" i="4" s="1"/>
  <c r="K575" i="4" a="1"/>
  <c r="K575" i="4" s="1"/>
  <c r="L575" i="4" s="1"/>
  <c r="K573" i="4" a="1"/>
  <c r="K573" i="4" s="1"/>
  <c r="L573" i="4" s="1"/>
  <c r="K571" i="4" a="1"/>
  <c r="K571" i="4" s="1"/>
  <c r="L571" i="4" s="1"/>
  <c r="K569" i="4" a="1"/>
  <c r="K569" i="4" s="1"/>
  <c r="L569" i="4" s="1"/>
  <c r="K567" i="4" a="1"/>
  <c r="K567" i="4" s="1"/>
  <c r="L567" i="4" s="1"/>
  <c r="K565" i="4" a="1"/>
  <c r="K565" i="4" s="1"/>
  <c r="L565" i="4" s="1"/>
  <c r="K563" i="4" a="1"/>
  <c r="K563" i="4" s="1"/>
  <c r="L563" i="4" s="1"/>
  <c r="K561" i="4" a="1"/>
  <c r="K561" i="4" s="1"/>
  <c r="L561" i="4" s="1"/>
  <c r="K559" i="4" a="1"/>
  <c r="K559" i="4" s="1"/>
  <c r="L559" i="4" s="1"/>
  <c r="K557" i="4" a="1"/>
  <c r="K557" i="4" s="1"/>
  <c r="L557" i="4" s="1"/>
  <c r="K555" i="4" a="1"/>
  <c r="K555" i="4" s="1"/>
  <c r="L555" i="4" s="1"/>
  <c r="K553" i="4" a="1"/>
  <c r="K553" i="4" s="1"/>
  <c r="L553" i="4" s="1"/>
  <c r="K551" i="4" a="1"/>
  <c r="K551" i="4" s="1"/>
  <c r="L551" i="4" s="1"/>
  <c r="K549" i="4" a="1"/>
  <c r="K549" i="4" s="1"/>
  <c r="L549" i="4" s="1"/>
  <c r="K547" i="4" a="1"/>
  <c r="K547" i="4" s="1"/>
  <c r="L547" i="4" s="1"/>
  <c r="K545" i="4" a="1"/>
  <c r="K545" i="4" s="1"/>
  <c r="L545" i="4" s="1"/>
  <c r="K543" i="4" a="1"/>
  <c r="K543" i="4" s="1"/>
  <c r="L543" i="4" s="1"/>
  <c r="K541" i="4" a="1"/>
  <c r="K541" i="4" s="1"/>
  <c r="L541" i="4" s="1"/>
  <c r="K539" i="4" a="1"/>
  <c r="K539" i="4" s="1"/>
  <c r="L539" i="4" s="1"/>
  <c r="K537" i="4" a="1"/>
  <c r="K537" i="4" s="1"/>
  <c r="L537" i="4" s="1"/>
  <c r="K535" i="4" a="1"/>
  <c r="K535" i="4" s="1"/>
  <c r="L535" i="4" s="1"/>
  <c r="K533" i="4" a="1"/>
  <c r="K533" i="4" s="1"/>
  <c r="L533" i="4" s="1"/>
  <c r="K531" i="4" a="1"/>
  <c r="K531" i="4" s="1"/>
  <c r="L531" i="4" s="1"/>
  <c r="K529" i="4" a="1"/>
  <c r="K529" i="4" s="1"/>
  <c r="L529" i="4" s="1"/>
  <c r="K527" i="4" a="1"/>
  <c r="K527" i="4" s="1"/>
  <c r="L527" i="4" s="1"/>
  <c r="K524" i="4" a="1"/>
  <c r="K524" i="4" s="1"/>
  <c r="L524" i="4" s="1"/>
  <c r="K520" i="4" a="1"/>
  <c r="K520" i="4" s="1"/>
  <c r="L520" i="4" s="1"/>
  <c r="K516" i="4" a="1"/>
  <c r="K516" i="4" s="1"/>
  <c r="L516" i="4" s="1"/>
  <c r="K512" i="4" a="1"/>
  <c r="K512" i="4" s="1"/>
  <c r="L512" i="4" s="1"/>
  <c r="K508" i="4" a="1"/>
  <c r="K508" i="4" s="1"/>
  <c r="L508" i="4" s="1"/>
  <c r="K504" i="4" a="1"/>
  <c r="K504" i="4" s="1"/>
  <c r="L504" i="4" s="1"/>
  <c r="K500" i="4" a="1"/>
  <c r="K500" i="4" s="1"/>
  <c r="L500" i="4" s="1"/>
  <c r="K496" i="4" a="1"/>
  <c r="K496" i="4" s="1"/>
  <c r="L496" i="4" s="1"/>
  <c r="K492" i="4" a="1"/>
  <c r="K492" i="4" s="1"/>
  <c r="L492" i="4" s="1"/>
  <c r="K488" i="4" a="1"/>
  <c r="K488" i="4" s="1"/>
  <c r="L488" i="4" s="1"/>
  <c r="K484" i="4" a="1"/>
  <c r="K484" i="4" s="1"/>
  <c r="L484" i="4" s="1"/>
  <c r="I1184" i="4" a="1"/>
  <c r="I1184" i="4" s="1"/>
  <c r="J1184" i="4" s="1"/>
  <c r="I1188" i="4" a="1"/>
  <c r="I1188" i="4" s="1"/>
  <c r="J1188" i="4" s="1"/>
  <c r="I1192" i="4" a="1"/>
  <c r="I1192" i="4" s="1"/>
  <c r="J1192" i="4" s="1"/>
  <c r="I1194" i="4" a="1"/>
  <c r="I1194" i="4" s="1"/>
  <c r="J1194" i="4" s="1"/>
  <c r="I1196" i="4" a="1"/>
  <c r="I1196" i="4" s="1"/>
  <c r="J1196" i="4" s="1"/>
  <c r="I1198" i="4" a="1"/>
  <c r="I1198" i="4" s="1"/>
  <c r="J1198" i="4" s="1"/>
  <c r="I1200" i="4" a="1"/>
  <c r="I1200" i="4" s="1"/>
  <c r="J1200" i="4" s="1"/>
  <c r="I1202" i="4" a="1"/>
  <c r="I1202" i="4" s="1"/>
  <c r="J1202" i="4" s="1"/>
  <c r="I1204" i="4" a="1"/>
  <c r="I1204" i="4" s="1"/>
  <c r="J1204" i="4" s="1"/>
  <c r="I1206" i="4" a="1"/>
  <c r="I1206" i="4" s="1"/>
  <c r="J1206" i="4" s="1"/>
  <c r="I1207" i="4" a="1"/>
  <c r="I1207" i="4" s="1"/>
  <c r="J1207" i="4" s="1"/>
  <c r="I1208" i="4" a="1"/>
  <c r="I1208" i="4" s="1"/>
  <c r="J1208" i="4" s="1"/>
  <c r="I1209" i="4" a="1"/>
  <c r="I1209" i="4" s="1"/>
  <c r="J1209" i="4" s="1"/>
  <c r="I1210" i="4" a="1"/>
  <c r="I1210" i="4" s="1"/>
  <c r="J1210" i="4" s="1"/>
  <c r="I1211" i="4" a="1"/>
  <c r="I1211" i="4" s="1"/>
  <c r="J1211" i="4" s="1"/>
  <c r="I1212" i="4" a="1"/>
  <c r="I1212" i="4" s="1"/>
  <c r="J1212" i="4" s="1"/>
  <c r="I1213" i="4" a="1"/>
  <c r="I1213" i="4" s="1"/>
  <c r="J1213" i="4" s="1"/>
  <c r="I1214" i="4" a="1"/>
  <c r="I1214" i="4" s="1"/>
  <c r="J1214" i="4" s="1"/>
  <c r="I1215" i="4" a="1"/>
  <c r="I1215" i="4" s="1"/>
  <c r="J1215" i="4" s="1"/>
  <c r="I1216" i="4" a="1"/>
  <c r="I1216" i="4" s="1"/>
  <c r="J1216" i="4" s="1"/>
  <c r="I1217" i="4" a="1"/>
  <c r="I1217" i="4" s="1"/>
  <c r="J1217" i="4" s="1"/>
  <c r="I1218" i="4" a="1"/>
  <c r="I1218" i="4" s="1"/>
  <c r="J1218" i="4" s="1"/>
  <c r="I1220" i="4" a="1"/>
  <c r="I1220" i="4" s="1"/>
  <c r="J1220" i="4" s="1"/>
  <c r="I1222" i="4" a="1"/>
  <c r="I1222" i="4" s="1"/>
  <c r="J1222" i="4" s="1"/>
  <c r="I1224" i="4" a="1"/>
  <c r="I1224" i="4" s="1"/>
  <c r="J1224" i="4" s="1"/>
  <c r="I1226" i="4" a="1"/>
  <c r="I1226" i="4" s="1"/>
  <c r="J1226" i="4" s="1"/>
  <c r="I1228" i="4" a="1"/>
  <c r="I1228" i="4" s="1"/>
  <c r="J1228" i="4" s="1"/>
  <c r="I1230" i="4" a="1"/>
  <c r="I1230" i="4" s="1"/>
  <c r="J1230" i="4" s="1"/>
  <c r="I1232" i="4" a="1"/>
  <c r="I1232" i="4" s="1"/>
  <c r="J1232" i="4" s="1"/>
  <c r="I1234" i="4" a="1"/>
  <c r="I1234" i="4" s="1"/>
  <c r="J1234" i="4" s="1"/>
  <c r="I1236" i="4" a="1"/>
  <c r="I1236" i="4" s="1"/>
  <c r="J1236" i="4" s="1"/>
  <c r="I1238" i="4" a="1"/>
  <c r="I1238" i="4" s="1"/>
  <c r="J1238" i="4" s="1"/>
  <c r="I1240" i="4" a="1"/>
  <c r="I1240" i="4" s="1"/>
  <c r="J1240" i="4" s="1"/>
  <c r="I1242" i="4" a="1"/>
  <c r="I1242" i="4" s="1"/>
  <c r="J1242" i="4" s="1"/>
  <c r="I1244" i="4" a="1"/>
  <c r="I1244" i="4" s="1"/>
  <c r="J1244" i="4" s="1"/>
  <c r="I1246" i="4" a="1"/>
  <c r="I1246" i="4" s="1"/>
  <c r="J1246" i="4" s="1"/>
  <c r="I1248" i="4" a="1"/>
  <c r="I1248" i="4" s="1"/>
  <c r="J1248" i="4" s="1"/>
  <c r="I1250" i="4" a="1"/>
  <c r="I1250" i="4" s="1"/>
  <c r="J1250" i="4" s="1"/>
  <c r="I1252" i="4" a="1"/>
  <c r="I1252" i="4" s="1"/>
  <c r="J1252" i="4" s="1"/>
  <c r="I1254" i="4" a="1"/>
  <c r="I1254" i="4" s="1"/>
  <c r="J1254" i="4" s="1"/>
  <c r="I1256" i="4" a="1"/>
  <c r="I1256" i="4" s="1"/>
  <c r="J1256" i="4" s="1"/>
  <c r="I1258" i="4" a="1"/>
  <c r="I1258" i="4" s="1"/>
  <c r="J1258" i="4" s="1"/>
  <c r="I1260" i="4" a="1"/>
  <c r="I1260" i="4" s="1"/>
  <c r="J1260" i="4" s="1"/>
  <c r="I1262" i="4" a="1"/>
  <c r="I1262" i="4" s="1"/>
  <c r="J1262" i="4" s="1"/>
  <c r="I1264" i="4" a="1"/>
  <c r="I1264" i="4" s="1"/>
  <c r="J1264" i="4" s="1"/>
  <c r="I1266" i="4" a="1"/>
  <c r="I1266" i="4" s="1"/>
  <c r="J1266" i="4" s="1"/>
  <c r="I1268" i="4" a="1"/>
  <c r="I1268" i="4" s="1"/>
  <c r="J1268" i="4" s="1"/>
  <c r="I1270" i="4" a="1"/>
  <c r="I1270" i="4" s="1"/>
  <c r="J1270" i="4" s="1"/>
  <c r="I1272" i="4" a="1"/>
  <c r="I1272" i="4" s="1"/>
  <c r="J1272" i="4" s="1"/>
  <c r="I1274" i="4" a="1"/>
  <c r="I1274" i="4" s="1"/>
  <c r="J1274" i="4" s="1"/>
  <c r="I1276" i="4" a="1"/>
  <c r="I1276" i="4" s="1"/>
  <c r="J1276" i="4" s="1"/>
  <c r="I1278" i="4" a="1"/>
  <c r="I1278" i="4" s="1"/>
  <c r="J1278" i="4" s="1"/>
  <c r="I1280" i="4" a="1"/>
  <c r="I1280" i="4" s="1"/>
  <c r="J1280" i="4" s="1"/>
  <c r="I1282" i="4" a="1"/>
  <c r="I1282" i="4" s="1"/>
  <c r="J1282" i="4" s="1"/>
  <c r="I1284" i="4" a="1"/>
  <c r="I1284" i="4" s="1"/>
  <c r="J1284" i="4" s="1"/>
  <c r="I1286" i="4" a="1"/>
  <c r="I1286" i="4" s="1"/>
  <c r="J1286" i="4" s="1"/>
  <c r="I1288" i="4" a="1"/>
  <c r="I1288" i="4" s="1"/>
  <c r="J1288" i="4" s="1"/>
  <c r="I1290" i="4" a="1"/>
  <c r="I1290" i="4" s="1"/>
  <c r="J1290" i="4" s="1"/>
  <c r="I1292" i="4" a="1"/>
  <c r="I1292" i="4" s="1"/>
  <c r="J1292" i="4" s="1"/>
  <c r="I1294" i="4" a="1"/>
  <c r="I1294" i="4" s="1"/>
  <c r="J1294" i="4" s="1"/>
  <c r="I1296" i="4" a="1"/>
  <c r="I1296" i="4" s="1"/>
  <c r="J1296" i="4" s="1"/>
  <c r="I1298" i="4" a="1"/>
  <c r="I1298" i="4" s="1"/>
  <c r="J1298" i="4" s="1"/>
  <c r="I1186" i="4" a="1"/>
  <c r="I1186" i="4" s="1"/>
  <c r="J1186" i="4" s="1"/>
  <c r="I1190" i="4" a="1"/>
  <c r="I1190" i="4" s="1"/>
  <c r="J1190" i="4" s="1"/>
  <c r="I1193" i="4" a="1"/>
  <c r="I1193" i="4" s="1"/>
  <c r="J1193" i="4" s="1"/>
  <c r="I1195" i="4" a="1"/>
  <c r="I1195" i="4" s="1"/>
  <c r="J1195" i="4" s="1"/>
  <c r="I1197" i="4" a="1"/>
  <c r="I1197" i="4" s="1"/>
  <c r="J1197" i="4" s="1"/>
  <c r="I1199" i="4" a="1"/>
  <c r="I1199" i="4" s="1"/>
  <c r="J1199" i="4" s="1"/>
  <c r="I1201" i="4" a="1"/>
  <c r="I1201" i="4" s="1"/>
  <c r="J1201" i="4" s="1"/>
  <c r="I1203" i="4" a="1"/>
  <c r="I1203" i="4" s="1"/>
  <c r="J1203" i="4" s="1"/>
  <c r="I1205" i="4" a="1"/>
  <c r="I1205" i="4" s="1"/>
  <c r="J1205" i="4" s="1"/>
  <c r="I1219" i="4" a="1"/>
  <c r="I1219" i="4" s="1"/>
  <c r="J1219" i="4" s="1"/>
  <c r="I1221" i="4" a="1"/>
  <c r="I1221" i="4" s="1"/>
  <c r="J1221" i="4" s="1"/>
  <c r="I1223" i="4" a="1"/>
  <c r="I1223" i="4" s="1"/>
  <c r="J1223" i="4" s="1"/>
  <c r="I1225" i="4" a="1"/>
  <c r="I1225" i="4" s="1"/>
  <c r="J1225" i="4" s="1"/>
  <c r="I1227" i="4" a="1"/>
  <c r="I1227" i="4" s="1"/>
  <c r="J1227" i="4" s="1"/>
  <c r="I1229" i="4" a="1"/>
  <c r="I1229" i="4" s="1"/>
  <c r="J1229" i="4" s="1"/>
  <c r="I1231" i="4" a="1"/>
  <c r="I1231" i="4" s="1"/>
  <c r="J1231" i="4" s="1"/>
  <c r="I1233" i="4" a="1"/>
  <c r="I1233" i="4" s="1"/>
  <c r="J1233" i="4" s="1"/>
  <c r="I1235" i="4" a="1"/>
  <c r="I1235" i="4" s="1"/>
  <c r="J1235" i="4" s="1"/>
  <c r="I1237" i="4" a="1"/>
  <c r="I1237" i="4" s="1"/>
  <c r="J1237" i="4" s="1"/>
  <c r="I1239" i="4" a="1"/>
  <c r="I1239" i="4" s="1"/>
  <c r="J1239" i="4" s="1"/>
  <c r="I1241" i="4" a="1"/>
  <c r="I1241" i="4" s="1"/>
  <c r="J1241" i="4" s="1"/>
  <c r="I1243" i="4" a="1"/>
  <c r="I1243" i="4" s="1"/>
  <c r="J1243" i="4" s="1"/>
  <c r="I1245" i="4" a="1"/>
  <c r="I1245" i="4" s="1"/>
  <c r="J1245" i="4" s="1"/>
  <c r="I1247" i="4" a="1"/>
  <c r="I1247" i="4" s="1"/>
  <c r="J1247" i="4" s="1"/>
  <c r="I1249" i="4" a="1"/>
  <c r="I1249" i="4" s="1"/>
  <c r="J1249" i="4" s="1"/>
  <c r="I1251" i="4" a="1"/>
  <c r="I1251" i="4" s="1"/>
  <c r="J1251" i="4" s="1"/>
  <c r="I1253" i="4" a="1"/>
  <c r="I1253" i="4" s="1"/>
  <c r="J1253" i="4" s="1"/>
  <c r="I1255" i="4" a="1"/>
  <c r="I1255" i="4" s="1"/>
  <c r="J1255" i="4" s="1"/>
  <c r="I1257" i="4" a="1"/>
  <c r="I1257" i="4" s="1"/>
  <c r="J1257" i="4" s="1"/>
  <c r="I1259" i="4" a="1"/>
  <c r="I1259" i="4" s="1"/>
  <c r="J1259" i="4" s="1"/>
  <c r="I1261" i="4" a="1"/>
  <c r="I1261" i="4" s="1"/>
  <c r="J1261" i="4" s="1"/>
  <c r="I1263" i="4" a="1"/>
  <c r="I1263" i="4" s="1"/>
  <c r="J1263" i="4" s="1"/>
  <c r="I1265" i="4" a="1"/>
  <c r="I1265" i="4" s="1"/>
  <c r="J1265" i="4" s="1"/>
  <c r="I1267" i="4" a="1"/>
  <c r="I1267" i="4" s="1"/>
  <c r="J1267" i="4" s="1"/>
  <c r="I1269" i="4" a="1"/>
  <c r="I1269" i="4" s="1"/>
  <c r="J1269" i="4" s="1"/>
  <c r="I1271" i="4" a="1"/>
  <c r="I1271" i="4" s="1"/>
  <c r="J1271" i="4" s="1"/>
  <c r="I1273" i="4" a="1"/>
  <c r="I1273" i="4" s="1"/>
  <c r="J1273" i="4" s="1"/>
  <c r="I1275" i="4" a="1"/>
  <c r="I1275" i="4" s="1"/>
  <c r="J1275" i="4" s="1"/>
  <c r="I1277" i="4" a="1"/>
  <c r="I1277" i="4" s="1"/>
  <c r="J1277" i="4" s="1"/>
  <c r="I1279" i="4" a="1"/>
  <c r="I1279" i="4" s="1"/>
  <c r="J1279" i="4" s="1"/>
  <c r="I1281" i="4" a="1"/>
  <c r="I1281" i="4" s="1"/>
  <c r="J1281" i="4" s="1"/>
  <c r="I1283" i="4" a="1"/>
  <c r="I1283" i="4" s="1"/>
  <c r="J1283" i="4" s="1"/>
  <c r="I1285" i="4" a="1"/>
  <c r="I1285" i="4" s="1"/>
  <c r="J1285" i="4" s="1"/>
  <c r="I1287" i="4" a="1"/>
  <c r="I1287" i="4" s="1"/>
  <c r="J1287" i="4" s="1"/>
  <c r="I1289" i="4" a="1"/>
  <c r="I1289" i="4" s="1"/>
  <c r="J1289" i="4" s="1"/>
  <c r="I1291" i="4" a="1"/>
  <c r="I1291" i="4" s="1"/>
  <c r="J1291" i="4" s="1"/>
  <c r="I1293" i="4" a="1"/>
  <c r="I1293" i="4" s="1"/>
  <c r="J1293" i="4" s="1"/>
  <c r="I1295" i="4" a="1"/>
  <c r="I1295" i="4" s="1"/>
  <c r="J1295" i="4" s="1"/>
  <c r="I1297" i="4" a="1"/>
  <c r="I1297" i="4" s="1"/>
  <c r="J1297" i="4" s="1"/>
  <c r="I1299" i="4" a="1"/>
  <c r="I1299" i="4" s="1"/>
  <c r="J1299" i="4" s="1"/>
  <c r="I1301" i="4" a="1"/>
  <c r="I1301" i="4" s="1"/>
  <c r="J1301" i="4" s="1"/>
  <c r="I1303" i="4" a="1"/>
  <c r="I1303" i="4" s="1"/>
  <c r="J1303" i="4" s="1"/>
  <c r="I1305" i="4" a="1"/>
  <c r="I1305" i="4" s="1"/>
  <c r="J1305" i="4" s="1"/>
  <c r="I1307" i="4" a="1"/>
  <c r="I1307" i="4" s="1"/>
  <c r="J1307" i="4" s="1"/>
  <c r="I1309" i="4" a="1"/>
  <c r="I1309" i="4" s="1"/>
  <c r="J1309" i="4" s="1"/>
  <c r="I1311" i="4" a="1"/>
  <c r="I1311" i="4" s="1"/>
  <c r="J1311" i="4" s="1"/>
  <c r="I1313" i="4" a="1"/>
  <c r="I1313" i="4" s="1"/>
  <c r="J1313" i="4" s="1"/>
  <c r="I1315" i="4" a="1"/>
  <c r="I1315" i="4" s="1"/>
  <c r="J1315" i="4" s="1"/>
  <c r="I1317" i="4" a="1"/>
  <c r="I1317" i="4" s="1"/>
  <c r="J1317" i="4" s="1"/>
  <c r="I1319" i="4" a="1"/>
  <c r="I1319" i="4" s="1"/>
  <c r="J1319" i="4" s="1"/>
  <c r="I1321" i="4" a="1"/>
  <c r="I1321" i="4" s="1"/>
  <c r="J1321" i="4" s="1"/>
  <c r="I1323" i="4" a="1"/>
  <c r="I1323" i="4" s="1"/>
  <c r="J1323" i="4" s="1"/>
  <c r="I1325" i="4" a="1"/>
  <c r="I1325" i="4" s="1"/>
  <c r="J1325" i="4" s="1"/>
  <c r="I1327" i="4" a="1"/>
  <c r="I1327" i="4" s="1"/>
  <c r="J1327" i="4" s="1"/>
  <c r="I1329" i="4" a="1"/>
  <c r="I1329" i="4" s="1"/>
  <c r="J1329" i="4" s="1"/>
  <c r="I1331" i="4" a="1"/>
  <c r="I1331" i="4" s="1"/>
  <c r="J1331" i="4" s="1"/>
  <c r="I1333" i="4" a="1"/>
  <c r="I1333" i="4" s="1"/>
  <c r="J1333" i="4" s="1"/>
  <c r="I1335" i="4" a="1"/>
  <c r="I1335" i="4" s="1"/>
  <c r="J1335" i="4" s="1"/>
  <c r="I1337" i="4" a="1"/>
  <c r="I1337" i="4" s="1"/>
  <c r="J1337" i="4" s="1"/>
  <c r="I1339" i="4" a="1"/>
  <c r="I1339" i="4" s="1"/>
  <c r="J1339" i="4" s="1"/>
  <c r="I1341" i="4" a="1"/>
  <c r="I1341" i="4" s="1"/>
  <c r="J1341" i="4" s="1"/>
  <c r="I1343" i="4" a="1"/>
  <c r="I1343" i="4" s="1"/>
  <c r="J1343" i="4" s="1"/>
  <c r="I1345" i="4" a="1"/>
  <c r="I1345" i="4" s="1"/>
  <c r="J1345" i="4" s="1"/>
  <c r="I1300" i="4" a="1"/>
  <c r="I1300" i="4" s="1"/>
  <c r="J1300" i="4" s="1"/>
  <c r="I1304" i="4" a="1"/>
  <c r="I1304" i="4" s="1"/>
  <c r="J1304" i="4" s="1"/>
  <c r="I1308" i="4" a="1"/>
  <c r="I1308" i="4" s="1"/>
  <c r="J1308" i="4" s="1"/>
  <c r="I1312" i="4" a="1"/>
  <c r="I1312" i="4" s="1"/>
  <c r="J1312" i="4" s="1"/>
  <c r="I1316" i="4" a="1"/>
  <c r="I1316" i="4" s="1"/>
  <c r="J1316" i="4" s="1"/>
  <c r="I1320" i="4" a="1"/>
  <c r="I1320" i="4" s="1"/>
  <c r="J1320" i="4" s="1"/>
  <c r="I1324" i="4" a="1"/>
  <c r="I1324" i="4" s="1"/>
  <c r="J1324" i="4" s="1"/>
  <c r="I1328" i="4" a="1"/>
  <c r="I1328" i="4" s="1"/>
  <c r="J1328" i="4" s="1"/>
  <c r="I1332" i="4" a="1"/>
  <c r="I1332" i="4" s="1"/>
  <c r="J1332" i="4" s="1"/>
  <c r="I1336" i="4" a="1"/>
  <c r="I1336" i="4" s="1"/>
  <c r="J1336" i="4" s="1"/>
  <c r="I1340" i="4" a="1"/>
  <c r="I1340" i="4" s="1"/>
  <c r="J1340" i="4" s="1"/>
  <c r="I1344" i="4" a="1"/>
  <c r="I1344" i="4" s="1"/>
  <c r="J1344" i="4" s="1"/>
  <c r="I1347" i="4" a="1"/>
  <c r="I1347" i="4" s="1"/>
  <c r="J1347" i="4" s="1"/>
  <c r="I1349" i="4" a="1"/>
  <c r="I1349" i="4" s="1"/>
  <c r="J1349" i="4" s="1"/>
  <c r="I1351" i="4" a="1"/>
  <c r="I1351" i="4" s="1"/>
  <c r="J1351" i="4" s="1"/>
  <c r="I1353" i="4" a="1"/>
  <c r="I1353" i="4" s="1"/>
  <c r="J1353" i="4" s="1"/>
  <c r="I1355" i="4" a="1"/>
  <c r="I1355" i="4" s="1"/>
  <c r="J1355" i="4" s="1"/>
  <c r="I1357" i="4" a="1"/>
  <c r="I1357" i="4" s="1"/>
  <c r="J1357" i="4" s="1"/>
  <c r="I1359" i="4" a="1"/>
  <c r="I1359" i="4" s="1"/>
  <c r="J1359" i="4" s="1"/>
  <c r="I1361" i="4" a="1"/>
  <c r="I1361" i="4" s="1"/>
  <c r="J1361" i="4" s="1"/>
  <c r="I1364" i="4" a="1"/>
  <c r="I1364" i="4" s="1"/>
  <c r="J1364" i="4" s="1"/>
  <c r="I1366" i="4" a="1"/>
  <c r="I1366" i="4" s="1"/>
  <c r="J1366" i="4" s="1"/>
  <c r="I1368" i="4" a="1"/>
  <c r="I1368" i="4" s="1"/>
  <c r="J1368" i="4" s="1"/>
  <c r="I1370" i="4" a="1"/>
  <c r="I1370" i="4" s="1"/>
  <c r="J1370" i="4" s="1"/>
  <c r="I1372" i="4" a="1"/>
  <c r="I1372" i="4" s="1"/>
  <c r="J1372" i="4" s="1"/>
  <c r="I1374" i="4" a="1"/>
  <c r="I1374" i="4" s="1"/>
  <c r="J1374" i="4" s="1"/>
  <c r="I1376" i="4" a="1"/>
  <c r="I1376" i="4" s="1"/>
  <c r="J1376" i="4" s="1"/>
  <c r="I1378" i="4" a="1"/>
  <c r="I1378" i="4" s="1"/>
  <c r="J1378" i="4" s="1"/>
  <c r="I1380" i="4" a="1"/>
  <c r="I1380" i="4" s="1"/>
  <c r="J1380" i="4" s="1"/>
  <c r="I1382" i="4" a="1"/>
  <c r="I1382" i="4" s="1"/>
  <c r="J1382" i="4" s="1"/>
  <c r="I1384" i="4" a="1"/>
  <c r="I1384" i="4" s="1"/>
  <c r="J1384" i="4" s="1"/>
  <c r="I1386" i="4" a="1"/>
  <c r="I1386" i="4" s="1"/>
  <c r="J1386" i="4" s="1"/>
  <c r="I1388" i="4" a="1"/>
  <c r="I1388" i="4" s="1"/>
  <c r="J1388" i="4" s="1"/>
  <c r="I1390" i="4" a="1"/>
  <c r="I1390" i="4" s="1"/>
  <c r="J1390" i="4" s="1"/>
  <c r="I1392" i="4" a="1"/>
  <c r="I1392" i="4" s="1"/>
  <c r="J1392" i="4" s="1"/>
  <c r="I1394" i="4" a="1"/>
  <c r="I1394" i="4" s="1"/>
  <c r="J1394" i="4" s="1"/>
  <c r="I1396" i="4" a="1"/>
  <c r="I1396" i="4" s="1"/>
  <c r="J1396" i="4" s="1"/>
  <c r="I1398" i="4" a="1"/>
  <c r="I1398" i="4" s="1"/>
  <c r="J1398" i="4" s="1"/>
  <c r="I1400" i="4" a="1"/>
  <c r="I1400" i="4" s="1"/>
  <c r="J1400" i="4" s="1"/>
  <c r="I1402" i="4" a="1"/>
  <c r="I1402" i="4" s="1"/>
  <c r="J1402" i="4" s="1"/>
  <c r="I1404" i="4" a="1"/>
  <c r="I1404" i="4" s="1"/>
  <c r="J1404" i="4" s="1"/>
  <c r="I1406" i="4" a="1"/>
  <c r="I1406" i="4" s="1"/>
  <c r="J1406" i="4" s="1"/>
  <c r="I1408" i="4" a="1"/>
  <c r="I1408" i="4" s="1"/>
  <c r="J1408" i="4" s="1"/>
  <c r="I1410" i="4" a="1"/>
  <c r="I1410" i="4" s="1"/>
  <c r="J1410" i="4" s="1"/>
  <c r="I1412" i="4" a="1"/>
  <c r="I1412" i="4" s="1"/>
  <c r="J1412" i="4" s="1"/>
  <c r="I1414" i="4" a="1"/>
  <c r="I1414" i="4" s="1"/>
  <c r="J1414" i="4" s="1"/>
  <c r="I1416" i="4" a="1"/>
  <c r="I1416" i="4" s="1"/>
  <c r="J1416" i="4" s="1"/>
  <c r="I1418" i="4" a="1"/>
  <c r="I1418" i="4" s="1"/>
  <c r="J1418" i="4" s="1"/>
  <c r="I1420" i="4" a="1"/>
  <c r="I1420" i="4" s="1"/>
  <c r="J1420" i="4" s="1"/>
  <c r="I1422" i="4" a="1"/>
  <c r="I1422" i="4" s="1"/>
  <c r="J1422" i="4" s="1"/>
  <c r="I1424" i="4" a="1"/>
  <c r="I1424" i="4" s="1"/>
  <c r="J1424" i="4" s="1"/>
  <c r="I1426" i="4" a="1"/>
  <c r="I1426" i="4" s="1"/>
  <c r="J1426" i="4" s="1"/>
  <c r="I1428" i="4" a="1"/>
  <c r="I1428" i="4" s="1"/>
  <c r="J1428" i="4" s="1"/>
  <c r="I1430" i="4" a="1"/>
  <c r="I1430" i="4" s="1"/>
  <c r="J1430" i="4" s="1"/>
  <c r="I1432" i="4" a="1"/>
  <c r="I1432" i="4" s="1"/>
  <c r="J1432" i="4" s="1"/>
  <c r="I1434" i="4" a="1"/>
  <c r="I1434" i="4" s="1"/>
  <c r="J1434" i="4" s="1"/>
  <c r="I1436" i="4" a="1"/>
  <c r="I1436" i="4" s="1"/>
  <c r="J1436" i="4" s="1"/>
  <c r="I1438" i="4" a="1"/>
  <c r="I1438" i="4" s="1"/>
  <c r="J1438" i="4" s="1"/>
  <c r="I1440" i="4" a="1"/>
  <c r="I1440" i="4" s="1"/>
  <c r="J1440" i="4" s="1"/>
  <c r="I1442" i="4" a="1"/>
  <c r="I1442" i="4" s="1"/>
  <c r="J1442" i="4" s="1"/>
  <c r="I1444" i="4" a="1"/>
  <c r="I1444" i="4" s="1"/>
  <c r="J1444" i="4" s="1"/>
  <c r="I1446" i="4" a="1"/>
  <c r="I1446" i="4" s="1"/>
  <c r="J1446" i="4" s="1"/>
  <c r="I1448" i="4" a="1"/>
  <c r="I1448" i="4" s="1"/>
  <c r="J1448" i="4" s="1"/>
  <c r="I1450" i="4" a="1"/>
  <c r="I1450" i="4" s="1"/>
  <c r="J1450" i="4" s="1"/>
  <c r="I1452" i="4" a="1"/>
  <c r="I1452" i="4" s="1"/>
  <c r="J1452" i="4" s="1"/>
  <c r="I1454" i="4" a="1"/>
  <c r="I1454" i="4" s="1"/>
  <c r="J1454" i="4" s="1"/>
  <c r="I1456" i="4" a="1"/>
  <c r="I1456" i="4" s="1"/>
  <c r="J1456" i="4" s="1"/>
  <c r="I1458" i="4" a="1"/>
  <c r="I1458" i="4" s="1"/>
  <c r="J1458" i="4" s="1"/>
  <c r="I1460" i="4" a="1"/>
  <c r="I1460" i="4" s="1"/>
  <c r="J1460" i="4" s="1"/>
  <c r="I1462" i="4" a="1"/>
  <c r="I1462" i="4" s="1"/>
  <c r="J1462" i="4" s="1"/>
  <c r="I1464" i="4" a="1"/>
  <c r="I1464" i="4" s="1"/>
  <c r="J1464" i="4" s="1"/>
  <c r="I1466" i="4" a="1"/>
  <c r="I1466" i="4" s="1"/>
  <c r="J1466" i="4" s="1"/>
  <c r="I1468" i="4" a="1"/>
  <c r="I1468" i="4" s="1"/>
  <c r="J1468" i="4" s="1"/>
  <c r="I1470" i="4" a="1"/>
  <c r="I1470" i="4" s="1"/>
  <c r="J1470" i="4" s="1"/>
  <c r="I1472" i="4" a="1"/>
  <c r="I1472" i="4" s="1"/>
  <c r="J1472" i="4" s="1"/>
  <c r="I1474" i="4" a="1"/>
  <c r="I1474" i="4" s="1"/>
  <c r="J1474" i="4" s="1"/>
  <c r="I1476" i="4" a="1"/>
  <c r="I1476" i="4" s="1"/>
  <c r="J1476" i="4" s="1"/>
  <c r="I1478" i="4" a="1"/>
  <c r="I1478" i="4" s="1"/>
  <c r="J1478" i="4" s="1"/>
  <c r="I1480" i="4" a="1"/>
  <c r="I1480" i="4" s="1"/>
  <c r="J1480" i="4" s="1"/>
  <c r="I1482" i="4" a="1"/>
  <c r="I1482" i="4" s="1"/>
  <c r="J1482" i="4" s="1"/>
  <c r="I1484" i="4" a="1"/>
  <c r="I1484" i="4" s="1"/>
  <c r="J1484" i="4" s="1"/>
  <c r="I1486" i="4" a="1"/>
  <c r="I1486" i="4" s="1"/>
  <c r="J1486" i="4" s="1"/>
  <c r="I1488" i="4" a="1"/>
  <c r="I1488" i="4" s="1"/>
  <c r="J1488" i="4" s="1"/>
  <c r="I1490" i="4" a="1"/>
  <c r="I1490" i="4" s="1"/>
  <c r="J1490" i="4" s="1"/>
  <c r="I1302" i="4" a="1"/>
  <c r="I1302" i="4" s="1"/>
  <c r="J1302" i="4" s="1"/>
  <c r="I1306" i="4" a="1"/>
  <c r="I1306" i="4" s="1"/>
  <c r="J1306" i="4" s="1"/>
  <c r="I1310" i="4" a="1"/>
  <c r="I1310" i="4" s="1"/>
  <c r="J1310" i="4" s="1"/>
  <c r="I1314" i="4" a="1"/>
  <c r="I1314" i="4" s="1"/>
  <c r="J1314" i="4" s="1"/>
  <c r="I1318" i="4" a="1"/>
  <c r="I1318" i="4" s="1"/>
  <c r="J1318" i="4" s="1"/>
  <c r="I1322" i="4" a="1"/>
  <c r="I1322" i="4" s="1"/>
  <c r="J1322" i="4" s="1"/>
  <c r="I1326" i="4" a="1"/>
  <c r="I1326" i="4" s="1"/>
  <c r="J1326" i="4" s="1"/>
  <c r="I1330" i="4" a="1"/>
  <c r="I1330" i="4" s="1"/>
  <c r="J1330" i="4" s="1"/>
  <c r="I1334" i="4" a="1"/>
  <c r="I1334" i="4" s="1"/>
  <c r="J1334" i="4" s="1"/>
  <c r="I1338" i="4" a="1"/>
  <c r="I1338" i="4" s="1"/>
  <c r="J1338" i="4" s="1"/>
  <c r="I1342" i="4" a="1"/>
  <c r="I1342" i="4" s="1"/>
  <c r="J1342" i="4" s="1"/>
  <c r="I1346" i="4" a="1"/>
  <c r="I1346" i="4" s="1"/>
  <c r="J1346" i="4" s="1"/>
  <c r="I1348" i="4" a="1"/>
  <c r="I1348" i="4" s="1"/>
  <c r="J1348" i="4" s="1"/>
  <c r="I1350" i="4" a="1"/>
  <c r="I1350" i="4" s="1"/>
  <c r="J1350" i="4" s="1"/>
  <c r="I1352" i="4" a="1"/>
  <c r="I1352" i="4" s="1"/>
  <c r="J1352" i="4" s="1"/>
  <c r="I1354" i="4" a="1"/>
  <c r="I1354" i="4" s="1"/>
  <c r="J1354" i="4" s="1"/>
  <c r="I1356" i="4" a="1"/>
  <c r="I1356" i="4" s="1"/>
  <c r="J1356" i="4" s="1"/>
  <c r="I1358" i="4" a="1"/>
  <c r="I1358" i="4" s="1"/>
  <c r="J1358" i="4" s="1"/>
  <c r="I1360" i="4" a="1"/>
  <c r="I1360" i="4" s="1"/>
  <c r="J1360" i="4" s="1"/>
  <c r="I1362" i="4" a="1"/>
  <c r="I1362" i="4" s="1"/>
  <c r="J1362" i="4" s="1"/>
  <c r="I1363" i="4" a="1"/>
  <c r="I1363" i="4" s="1"/>
  <c r="J1363" i="4" s="1"/>
  <c r="I1365" i="4" a="1"/>
  <c r="I1365" i="4" s="1"/>
  <c r="J1365" i="4" s="1"/>
  <c r="I1367" i="4" a="1"/>
  <c r="I1367" i="4" s="1"/>
  <c r="J1367" i="4" s="1"/>
  <c r="I1369" i="4" a="1"/>
  <c r="I1369" i="4" s="1"/>
  <c r="J1369" i="4" s="1"/>
  <c r="I1371" i="4" a="1"/>
  <c r="I1371" i="4" s="1"/>
  <c r="J1371" i="4" s="1"/>
  <c r="I1373" i="4" a="1"/>
  <c r="I1373" i="4" s="1"/>
  <c r="J1373" i="4" s="1"/>
  <c r="I1375" i="4" a="1"/>
  <c r="I1375" i="4" s="1"/>
  <c r="J1375" i="4" s="1"/>
  <c r="I1377" i="4" a="1"/>
  <c r="I1377" i="4" s="1"/>
  <c r="J1377" i="4" s="1"/>
  <c r="I1379" i="4" a="1"/>
  <c r="I1379" i="4" s="1"/>
  <c r="J1379" i="4" s="1"/>
  <c r="I1381" i="4" a="1"/>
  <c r="I1381" i="4" s="1"/>
  <c r="J1381" i="4" s="1"/>
  <c r="I1383" i="4" a="1"/>
  <c r="I1383" i="4" s="1"/>
  <c r="J1383" i="4" s="1"/>
  <c r="I1385" i="4" a="1"/>
  <c r="I1385" i="4" s="1"/>
  <c r="J1385" i="4" s="1"/>
  <c r="I1387" i="4" a="1"/>
  <c r="I1387" i="4" s="1"/>
  <c r="J1387" i="4" s="1"/>
  <c r="I1389" i="4" a="1"/>
  <c r="I1389" i="4" s="1"/>
  <c r="J1389" i="4" s="1"/>
  <c r="I1391" i="4" a="1"/>
  <c r="I1391" i="4" s="1"/>
  <c r="J1391" i="4" s="1"/>
  <c r="I1393" i="4" a="1"/>
  <c r="I1393" i="4" s="1"/>
  <c r="J1393" i="4" s="1"/>
  <c r="I1395" i="4" a="1"/>
  <c r="I1395" i="4" s="1"/>
  <c r="J1395" i="4" s="1"/>
  <c r="I1397" i="4" a="1"/>
  <c r="I1397" i="4" s="1"/>
  <c r="J1397" i="4" s="1"/>
  <c r="I1399" i="4" a="1"/>
  <c r="I1399" i="4" s="1"/>
  <c r="J1399" i="4" s="1"/>
  <c r="I1401" i="4" a="1"/>
  <c r="I1401" i="4" s="1"/>
  <c r="J1401" i="4" s="1"/>
  <c r="I1403" i="4" a="1"/>
  <c r="I1403" i="4" s="1"/>
  <c r="J1403" i="4" s="1"/>
  <c r="I1405" i="4" a="1"/>
  <c r="I1405" i="4" s="1"/>
  <c r="J1405" i="4" s="1"/>
  <c r="I1407" i="4" a="1"/>
  <c r="I1407" i="4" s="1"/>
  <c r="J1407" i="4" s="1"/>
  <c r="I1409" i="4" a="1"/>
  <c r="I1409" i="4" s="1"/>
  <c r="J1409" i="4" s="1"/>
  <c r="I1411" i="4" a="1"/>
  <c r="I1411" i="4" s="1"/>
  <c r="J1411" i="4" s="1"/>
  <c r="I1413" i="4" a="1"/>
  <c r="I1413" i="4" s="1"/>
  <c r="J1413" i="4" s="1"/>
  <c r="I1415" i="4" a="1"/>
  <c r="I1415" i="4" s="1"/>
  <c r="J1415" i="4" s="1"/>
  <c r="I1417" i="4" a="1"/>
  <c r="I1417" i="4" s="1"/>
  <c r="J1417" i="4" s="1"/>
  <c r="I1419" i="4" a="1"/>
  <c r="I1419" i="4" s="1"/>
  <c r="J1419" i="4" s="1"/>
  <c r="I1421" i="4" a="1"/>
  <c r="I1421" i="4" s="1"/>
  <c r="J1421" i="4" s="1"/>
  <c r="I1423" i="4" a="1"/>
  <c r="I1423" i="4" s="1"/>
  <c r="J1423" i="4" s="1"/>
  <c r="I1425" i="4" a="1"/>
  <c r="I1425" i="4" s="1"/>
  <c r="J1425" i="4" s="1"/>
  <c r="I1427" i="4" a="1"/>
  <c r="I1427" i="4" s="1"/>
  <c r="J1427" i="4" s="1"/>
  <c r="I1429" i="4" a="1"/>
  <c r="I1429" i="4" s="1"/>
  <c r="J1429" i="4" s="1"/>
  <c r="I1431" i="4" a="1"/>
  <c r="I1431" i="4" s="1"/>
  <c r="J1431" i="4" s="1"/>
  <c r="I1433" i="4" a="1"/>
  <c r="I1433" i="4" s="1"/>
  <c r="J1433" i="4" s="1"/>
  <c r="I1435" i="4" a="1"/>
  <c r="I1435" i="4" s="1"/>
  <c r="J1435" i="4" s="1"/>
  <c r="I1437" i="4" a="1"/>
  <c r="I1437" i="4" s="1"/>
  <c r="J1437" i="4" s="1"/>
  <c r="I1439" i="4" a="1"/>
  <c r="I1439" i="4" s="1"/>
  <c r="J1439" i="4" s="1"/>
  <c r="I1441" i="4" a="1"/>
  <c r="I1441" i="4" s="1"/>
  <c r="J1441" i="4" s="1"/>
  <c r="I1443" i="4" a="1"/>
  <c r="I1443" i="4" s="1"/>
  <c r="J1443" i="4" s="1"/>
  <c r="I1445" i="4" a="1"/>
  <c r="I1445" i="4" s="1"/>
  <c r="J1445" i="4" s="1"/>
  <c r="I1447" i="4" a="1"/>
  <c r="I1447" i="4" s="1"/>
  <c r="J1447" i="4" s="1"/>
  <c r="I1449" i="4" a="1"/>
  <c r="I1449" i="4" s="1"/>
  <c r="J1449" i="4" s="1"/>
  <c r="I1451" i="4" a="1"/>
  <c r="I1451" i="4" s="1"/>
  <c r="J1451" i="4" s="1"/>
  <c r="I1453" i="4" a="1"/>
  <c r="I1453" i="4" s="1"/>
  <c r="J1453" i="4" s="1"/>
  <c r="I1455" i="4" a="1"/>
  <c r="I1455" i="4" s="1"/>
  <c r="J1455" i="4" s="1"/>
  <c r="I1457" i="4" a="1"/>
  <c r="I1457" i="4" s="1"/>
  <c r="J1457" i="4" s="1"/>
  <c r="I1459" i="4" a="1"/>
  <c r="I1459" i="4" s="1"/>
  <c r="J1459" i="4" s="1"/>
  <c r="I1461" i="4" a="1"/>
  <c r="I1461" i="4" s="1"/>
  <c r="J1461" i="4" s="1"/>
  <c r="I1463" i="4" a="1"/>
  <c r="I1463" i="4" s="1"/>
  <c r="J1463" i="4" s="1"/>
  <c r="I1465" i="4" a="1"/>
  <c r="I1465" i="4" s="1"/>
  <c r="J1465" i="4" s="1"/>
  <c r="I1467" i="4" a="1"/>
  <c r="I1467" i="4" s="1"/>
  <c r="J1467" i="4" s="1"/>
  <c r="I1469" i="4" a="1"/>
  <c r="I1469" i="4" s="1"/>
  <c r="J1469" i="4" s="1"/>
  <c r="I1471" i="4" a="1"/>
  <c r="I1471" i="4" s="1"/>
  <c r="J1471" i="4" s="1"/>
  <c r="I1473" i="4" a="1"/>
  <c r="I1473" i="4" s="1"/>
  <c r="J1473" i="4" s="1"/>
  <c r="I1475" i="4" a="1"/>
  <c r="I1475" i="4" s="1"/>
  <c r="J1475" i="4" s="1"/>
  <c r="I1477" i="4" a="1"/>
  <c r="I1477" i="4" s="1"/>
  <c r="J1477" i="4" s="1"/>
  <c r="I1479" i="4" a="1"/>
  <c r="I1479" i="4" s="1"/>
  <c r="J1479" i="4" s="1"/>
  <c r="I1481" i="4" a="1"/>
  <c r="I1481" i="4" s="1"/>
  <c r="J1481" i="4" s="1"/>
  <c r="I1483" i="4" a="1"/>
  <c r="I1483" i="4" s="1"/>
  <c r="J1483" i="4" s="1"/>
  <c r="I1485" i="4" a="1"/>
  <c r="I1485" i="4" s="1"/>
  <c r="J1485" i="4" s="1"/>
  <c r="I1487" i="4" a="1"/>
  <c r="I1487" i="4" s="1"/>
  <c r="J1487" i="4" s="1"/>
  <c r="I1489" i="4" a="1"/>
  <c r="I1489" i="4" s="1"/>
  <c r="J1489" i="4" s="1"/>
  <c r="I1492" i="4" a="1"/>
  <c r="I1492" i="4" s="1"/>
  <c r="J1492" i="4" s="1"/>
  <c r="I1494" i="4" a="1"/>
  <c r="I1494" i="4" s="1"/>
  <c r="J1494" i="4" s="1"/>
  <c r="I1496" i="4" a="1"/>
  <c r="I1496" i="4" s="1"/>
  <c r="J1496" i="4" s="1"/>
  <c r="I1498" i="4" a="1"/>
  <c r="I1498" i="4" s="1"/>
  <c r="J1498" i="4" s="1"/>
  <c r="I1500" i="4" a="1"/>
  <c r="I1500" i="4" s="1"/>
  <c r="J1500" i="4" s="1"/>
  <c r="I1502" i="4" a="1"/>
  <c r="I1502" i="4" s="1"/>
  <c r="J1502" i="4" s="1"/>
  <c r="I1504" i="4" a="1"/>
  <c r="I1504" i="4" s="1"/>
  <c r="J1504" i="4" s="1"/>
  <c r="I1506" i="4" a="1"/>
  <c r="I1506" i="4" s="1"/>
  <c r="J1506" i="4" s="1"/>
  <c r="I1508" i="4" a="1"/>
  <c r="I1508" i="4" s="1"/>
  <c r="J1508" i="4" s="1"/>
  <c r="I1510" i="4" a="1"/>
  <c r="I1510" i="4" s="1"/>
  <c r="J1510" i="4" s="1"/>
  <c r="I1512" i="4" a="1"/>
  <c r="I1512" i="4" s="1"/>
  <c r="J1512" i="4" s="1"/>
  <c r="I1514" i="4" a="1"/>
  <c r="I1514" i="4" s="1"/>
  <c r="J1514" i="4" s="1"/>
  <c r="I1516" i="4" a="1"/>
  <c r="I1516" i="4" s="1"/>
  <c r="J1516" i="4" s="1"/>
  <c r="I1518" i="4" a="1"/>
  <c r="I1518" i="4" s="1"/>
  <c r="J1518" i="4" s="1"/>
  <c r="I1520" i="4" a="1"/>
  <c r="I1520" i="4" s="1"/>
  <c r="J1520" i="4" s="1"/>
  <c r="I1522" i="4" a="1"/>
  <c r="I1522" i="4" s="1"/>
  <c r="J1522" i="4" s="1"/>
  <c r="I1524" i="4" a="1"/>
  <c r="I1524" i="4" s="1"/>
  <c r="J1524" i="4" s="1"/>
  <c r="I1526" i="4" a="1"/>
  <c r="I1526" i="4" s="1"/>
  <c r="J1526" i="4" s="1"/>
  <c r="I1528" i="4" a="1"/>
  <c r="I1528" i="4" s="1"/>
  <c r="J1528" i="4" s="1"/>
  <c r="I1530" i="4" a="1"/>
  <c r="I1530" i="4" s="1"/>
  <c r="J1530" i="4" s="1"/>
  <c r="I1532" i="4" a="1"/>
  <c r="I1532" i="4" s="1"/>
  <c r="J1532" i="4" s="1"/>
  <c r="O4" i="4" a="1"/>
  <c r="O4" i="4" s="1"/>
  <c r="P4" i="4" s="1"/>
  <c r="O6" i="4" a="1"/>
  <c r="O6" i="4" s="1"/>
  <c r="P6" i="4" s="1"/>
  <c r="O8" i="4" a="1"/>
  <c r="O8" i="4" s="1"/>
  <c r="P8" i="4" s="1"/>
  <c r="O10" i="4" a="1"/>
  <c r="O10" i="4" s="1"/>
  <c r="P10" i="4" s="1"/>
  <c r="O12" i="4" a="1"/>
  <c r="O12" i="4" s="1"/>
  <c r="P12" i="4" s="1"/>
  <c r="O14" i="4" a="1"/>
  <c r="O14" i="4" s="1"/>
  <c r="P14" i="4" s="1"/>
  <c r="O16" i="4" a="1"/>
  <c r="O16" i="4" s="1"/>
  <c r="P16" i="4" s="1"/>
  <c r="O18" i="4" a="1"/>
  <c r="O18" i="4" s="1"/>
  <c r="P18" i="4" s="1"/>
  <c r="O20" i="4" a="1"/>
  <c r="O20" i="4" s="1"/>
  <c r="P20" i="4" s="1"/>
  <c r="O22" i="4" a="1"/>
  <c r="O22" i="4" s="1"/>
  <c r="P22" i="4" s="1"/>
  <c r="O24" i="4" a="1"/>
  <c r="O24" i="4" s="1"/>
  <c r="P24" i="4" s="1"/>
  <c r="O26" i="4" a="1"/>
  <c r="O26" i="4" s="1"/>
  <c r="P26" i="4" s="1"/>
  <c r="O28" i="4" a="1"/>
  <c r="O28" i="4" s="1"/>
  <c r="P28" i="4" s="1"/>
  <c r="O30" i="4" a="1"/>
  <c r="O30" i="4" s="1"/>
  <c r="P30" i="4" s="1"/>
  <c r="O32" i="4" a="1"/>
  <c r="O32" i="4" s="1"/>
  <c r="P32" i="4" s="1"/>
  <c r="O34" i="4" a="1"/>
  <c r="O34" i="4" s="1"/>
  <c r="P34" i="4" s="1"/>
  <c r="O36" i="4" a="1"/>
  <c r="O36" i="4" s="1"/>
  <c r="P36" i="4" s="1"/>
  <c r="O38" i="4" a="1"/>
  <c r="O38" i="4" s="1"/>
  <c r="P38" i="4" s="1"/>
  <c r="O40" i="4" a="1"/>
  <c r="O40" i="4" s="1"/>
  <c r="P40" i="4" s="1"/>
  <c r="O42" i="4" a="1"/>
  <c r="O42" i="4" s="1"/>
  <c r="P42" i="4" s="1"/>
  <c r="O44" i="4" a="1"/>
  <c r="O44" i="4" s="1"/>
  <c r="P44" i="4" s="1"/>
  <c r="O46" i="4" a="1"/>
  <c r="O46" i="4" s="1"/>
  <c r="P46" i="4" s="1"/>
  <c r="O48" i="4" a="1"/>
  <c r="O48" i="4" s="1"/>
  <c r="P48" i="4" s="1"/>
  <c r="O50" i="4" a="1"/>
  <c r="O50" i="4" s="1"/>
  <c r="P50" i="4" s="1"/>
  <c r="O52" i="4" a="1"/>
  <c r="O52" i="4" s="1"/>
  <c r="P52" i="4" s="1"/>
  <c r="O54" i="4" a="1"/>
  <c r="O54" i="4" s="1"/>
  <c r="P54" i="4" s="1"/>
  <c r="O56" i="4" a="1"/>
  <c r="O56" i="4" s="1"/>
  <c r="P56" i="4" s="1"/>
  <c r="O58" i="4" a="1"/>
  <c r="O58" i="4" s="1"/>
  <c r="P58" i="4" s="1"/>
  <c r="O60" i="4" a="1"/>
  <c r="O60" i="4" s="1"/>
  <c r="P60" i="4" s="1"/>
  <c r="O62" i="4" a="1"/>
  <c r="O62" i="4" s="1"/>
  <c r="P62" i="4" s="1"/>
  <c r="O64" i="4" a="1"/>
  <c r="O64" i="4" s="1"/>
  <c r="P64" i="4" s="1"/>
  <c r="O66" i="4" a="1"/>
  <c r="O66" i="4" s="1"/>
  <c r="P66" i="4" s="1"/>
  <c r="O68" i="4" a="1"/>
  <c r="O68" i="4" s="1"/>
  <c r="P68" i="4" s="1"/>
  <c r="O70" i="4" a="1"/>
  <c r="O70" i="4" s="1"/>
  <c r="P70" i="4" s="1"/>
  <c r="O72" i="4" a="1"/>
  <c r="O72" i="4" s="1"/>
  <c r="P72" i="4" s="1"/>
  <c r="O74" i="4" a="1"/>
  <c r="O74" i="4" s="1"/>
  <c r="P74" i="4" s="1"/>
  <c r="O76" i="4" a="1"/>
  <c r="O76" i="4" s="1"/>
  <c r="P76" i="4" s="1"/>
  <c r="O78" i="4" a="1"/>
  <c r="O78" i="4" s="1"/>
  <c r="P78" i="4" s="1"/>
  <c r="O80" i="4" a="1"/>
  <c r="O80" i="4" s="1"/>
  <c r="P80" i="4" s="1"/>
  <c r="O82" i="4" a="1"/>
  <c r="O82" i="4" s="1"/>
  <c r="P82" i="4" s="1"/>
  <c r="O84" i="4" a="1"/>
  <c r="O84" i="4" s="1"/>
  <c r="P84" i="4" s="1"/>
  <c r="O86" i="4" a="1"/>
  <c r="O86" i="4" s="1"/>
  <c r="P86" i="4" s="1"/>
  <c r="O88" i="4" a="1"/>
  <c r="O88" i="4" s="1"/>
  <c r="P88" i="4" s="1"/>
  <c r="O90" i="4" a="1"/>
  <c r="O90" i="4" s="1"/>
  <c r="P90" i="4" s="1"/>
  <c r="O92" i="4" a="1"/>
  <c r="O92" i="4" s="1"/>
  <c r="P92" i="4" s="1"/>
  <c r="O94" i="4" a="1"/>
  <c r="O94" i="4" s="1"/>
  <c r="P94" i="4" s="1"/>
  <c r="O96" i="4" a="1"/>
  <c r="O96" i="4" s="1"/>
  <c r="P96" i="4" s="1"/>
  <c r="O98" i="4" a="1"/>
  <c r="O98" i="4" s="1"/>
  <c r="P98" i="4" s="1"/>
  <c r="O100" i="4" a="1"/>
  <c r="O100" i="4" s="1"/>
  <c r="P100" i="4" s="1"/>
  <c r="O102" i="4" a="1"/>
  <c r="O102" i="4" s="1"/>
  <c r="P102" i="4" s="1"/>
  <c r="O104" i="4" a="1"/>
  <c r="O104" i="4" s="1"/>
  <c r="P104" i="4" s="1"/>
  <c r="O106" i="4" a="1"/>
  <c r="O106" i="4" s="1"/>
  <c r="P106" i="4" s="1"/>
  <c r="O108" i="4" a="1"/>
  <c r="O108" i="4" s="1"/>
  <c r="P108" i="4" s="1"/>
  <c r="O110" i="4" a="1"/>
  <c r="O110" i="4" s="1"/>
  <c r="P110" i="4" s="1"/>
  <c r="O112" i="4" a="1"/>
  <c r="O112" i="4" s="1"/>
  <c r="P112" i="4" s="1"/>
  <c r="O114" i="4" a="1"/>
  <c r="O114" i="4" s="1"/>
  <c r="P114" i="4" s="1"/>
  <c r="O116" i="4" a="1"/>
  <c r="O116" i="4" s="1"/>
  <c r="P116" i="4" s="1"/>
  <c r="O118" i="4" a="1"/>
  <c r="O118" i="4" s="1"/>
  <c r="P118" i="4" s="1"/>
  <c r="O120" i="4" a="1"/>
  <c r="O120" i="4" s="1"/>
  <c r="P120" i="4" s="1"/>
  <c r="O122" i="4" a="1"/>
  <c r="O122" i="4" s="1"/>
  <c r="P122" i="4" s="1"/>
  <c r="O124" i="4" a="1"/>
  <c r="O124" i="4" s="1"/>
  <c r="P124" i="4" s="1"/>
  <c r="O126" i="4" a="1"/>
  <c r="O126" i="4" s="1"/>
  <c r="P126" i="4" s="1"/>
  <c r="O128" i="4" a="1"/>
  <c r="O128" i="4" s="1"/>
  <c r="P128" i="4" s="1"/>
  <c r="O130" i="4" a="1"/>
  <c r="O130" i="4" s="1"/>
  <c r="P130" i="4" s="1"/>
  <c r="O132" i="4" a="1"/>
  <c r="O132" i="4" s="1"/>
  <c r="P132" i="4" s="1"/>
  <c r="O134" i="4" a="1"/>
  <c r="O134" i="4" s="1"/>
  <c r="P134" i="4" s="1"/>
  <c r="O136" i="4" a="1"/>
  <c r="O136" i="4" s="1"/>
  <c r="P136" i="4" s="1"/>
  <c r="O138" i="4" a="1"/>
  <c r="O138" i="4" s="1"/>
  <c r="P138" i="4" s="1"/>
  <c r="O140" i="4" a="1"/>
  <c r="O140" i="4" s="1"/>
  <c r="P140" i="4" s="1"/>
  <c r="O142" i="4" a="1"/>
  <c r="O142" i="4" s="1"/>
  <c r="P142" i="4" s="1"/>
  <c r="O144" i="4" a="1"/>
  <c r="O144" i="4" s="1"/>
  <c r="P144" i="4" s="1"/>
  <c r="O146" i="4" a="1"/>
  <c r="O146" i="4" s="1"/>
  <c r="P146" i="4" s="1"/>
  <c r="O148" i="4" a="1"/>
  <c r="O148" i="4" s="1"/>
  <c r="P148" i="4" s="1"/>
  <c r="O150" i="4" a="1"/>
  <c r="O150" i="4" s="1"/>
  <c r="P150" i="4" s="1"/>
  <c r="O152" i="4" a="1"/>
  <c r="O152" i="4" s="1"/>
  <c r="P152" i="4" s="1"/>
  <c r="O154" i="4" a="1"/>
  <c r="O154" i="4" s="1"/>
  <c r="P154" i="4" s="1"/>
  <c r="O156" i="4" a="1"/>
  <c r="O156" i="4" s="1"/>
  <c r="P156" i="4" s="1"/>
  <c r="O158" i="4" a="1"/>
  <c r="O158" i="4" s="1"/>
  <c r="P158" i="4" s="1"/>
  <c r="O160" i="4" a="1"/>
  <c r="O160" i="4" s="1"/>
  <c r="P160" i="4" s="1"/>
  <c r="O162" i="4" a="1"/>
  <c r="O162" i="4" s="1"/>
  <c r="P162" i="4" s="1"/>
  <c r="O164" i="4" a="1"/>
  <c r="O164" i="4" s="1"/>
  <c r="P164" i="4" s="1"/>
  <c r="O166" i="4" a="1"/>
  <c r="O166" i="4" s="1"/>
  <c r="P166" i="4" s="1"/>
  <c r="O168" i="4" a="1"/>
  <c r="O168" i="4" s="1"/>
  <c r="P168" i="4" s="1"/>
  <c r="O170" i="4" a="1"/>
  <c r="O170" i="4" s="1"/>
  <c r="P170" i="4" s="1"/>
  <c r="O172" i="4" a="1"/>
  <c r="O172" i="4" s="1"/>
  <c r="P172" i="4" s="1"/>
  <c r="O174" i="4" a="1"/>
  <c r="O174" i="4" s="1"/>
  <c r="P174" i="4" s="1"/>
  <c r="O176" i="4" a="1"/>
  <c r="O176" i="4" s="1"/>
  <c r="P176" i="4" s="1"/>
  <c r="O178" i="4" a="1"/>
  <c r="O178" i="4" s="1"/>
  <c r="P178" i="4" s="1"/>
  <c r="O180" i="4" a="1"/>
  <c r="O180" i="4" s="1"/>
  <c r="P180" i="4" s="1"/>
  <c r="O182" i="4" a="1"/>
  <c r="O182" i="4" s="1"/>
  <c r="P182" i="4" s="1"/>
  <c r="O184" i="4" a="1"/>
  <c r="O184" i="4" s="1"/>
  <c r="P184" i="4" s="1"/>
  <c r="O186" i="4" a="1"/>
  <c r="O186" i="4" s="1"/>
  <c r="P186" i="4" s="1"/>
  <c r="O188" i="4" a="1"/>
  <c r="O188" i="4" s="1"/>
  <c r="P188" i="4" s="1"/>
  <c r="O190" i="4" a="1"/>
  <c r="O190" i="4" s="1"/>
  <c r="P190" i="4" s="1"/>
  <c r="O192" i="4" a="1"/>
  <c r="O192" i="4" s="1"/>
  <c r="P192" i="4" s="1"/>
  <c r="O194" i="4" a="1"/>
  <c r="O194" i="4" s="1"/>
  <c r="P194" i="4" s="1"/>
  <c r="O196" i="4" a="1"/>
  <c r="O196" i="4" s="1"/>
  <c r="P196" i="4" s="1"/>
  <c r="O198" i="4" a="1"/>
  <c r="O198" i="4" s="1"/>
  <c r="P198" i="4" s="1"/>
  <c r="O200" i="4" a="1"/>
  <c r="O200" i="4" s="1"/>
  <c r="P200" i="4" s="1"/>
  <c r="O202" i="4" a="1"/>
  <c r="O202" i="4" s="1"/>
  <c r="P202" i="4" s="1"/>
  <c r="O204" i="4" a="1"/>
  <c r="O204" i="4" s="1"/>
  <c r="P204" i="4" s="1"/>
  <c r="O206" i="4" a="1"/>
  <c r="O206" i="4" s="1"/>
  <c r="P206" i="4" s="1"/>
  <c r="O208" i="4" a="1"/>
  <c r="O208" i="4" s="1"/>
  <c r="P208" i="4" s="1"/>
  <c r="O210" i="4" a="1"/>
  <c r="O210" i="4" s="1"/>
  <c r="P210" i="4" s="1"/>
  <c r="O212" i="4" a="1"/>
  <c r="O212" i="4" s="1"/>
  <c r="P212" i="4" s="1"/>
  <c r="O214" i="4" a="1"/>
  <c r="O214" i="4" s="1"/>
  <c r="P214" i="4" s="1"/>
  <c r="O216" i="4" a="1"/>
  <c r="O216" i="4" s="1"/>
  <c r="P216" i="4" s="1"/>
  <c r="O218" i="4" a="1"/>
  <c r="O218" i="4" s="1"/>
  <c r="P218" i="4" s="1"/>
  <c r="O220" i="4" a="1"/>
  <c r="O220" i="4" s="1"/>
  <c r="P220" i="4" s="1"/>
  <c r="O222" i="4" a="1"/>
  <c r="O222" i="4" s="1"/>
  <c r="P222" i="4" s="1"/>
  <c r="O224" i="4" a="1"/>
  <c r="O224" i="4" s="1"/>
  <c r="P224" i="4" s="1"/>
  <c r="O226" i="4" a="1"/>
  <c r="O226" i="4" s="1"/>
  <c r="P226" i="4" s="1"/>
  <c r="O228" i="4" a="1"/>
  <c r="O228" i="4" s="1"/>
  <c r="P228" i="4" s="1"/>
  <c r="O230" i="4" a="1"/>
  <c r="O230" i="4" s="1"/>
  <c r="P230" i="4" s="1"/>
  <c r="O232" i="4" a="1"/>
  <c r="O232" i="4" s="1"/>
  <c r="P232" i="4" s="1"/>
  <c r="O234" i="4" a="1"/>
  <c r="O234" i="4" s="1"/>
  <c r="P234" i="4" s="1"/>
  <c r="O236" i="4" a="1"/>
  <c r="O236" i="4" s="1"/>
  <c r="P236" i="4" s="1"/>
  <c r="O238" i="4" a="1"/>
  <c r="O238" i="4" s="1"/>
  <c r="P238" i="4" s="1"/>
  <c r="O240" i="4" a="1"/>
  <c r="O240" i="4" s="1"/>
  <c r="P240" i="4" s="1"/>
  <c r="I1491" i="4" a="1"/>
  <c r="I1491" i="4" s="1"/>
  <c r="J1491" i="4" s="1"/>
  <c r="I1493" i="4" a="1"/>
  <c r="I1493" i="4" s="1"/>
  <c r="J1493" i="4" s="1"/>
  <c r="I1495" i="4" a="1"/>
  <c r="I1495" i="4" s="1"/>
  <c r="J1495" i="4" s="1"/>
  <c r="I1497" i="4" a="1"/>
  <c r="I1497" i="4" s="1"/>
  <c r="J1497" i="4" s="1"/>
  <c r="I1499" i="4" a="1"/>
  <c r="I1499" i="4" s="1"/>
  <c r="J1499" i="4" s="1"/>
  <c r="I1501" i="4" a="1"/>
  <c r="I1501" i="4" s="1"/>
  <c r="J1501" i="4" s="1"/>
  <c r="I1503" i="4" a="1"/>
  <c r="I1503" i="4" s="1"/>
  <c r="J1503" i="4" s="1"/>
  <c r="I1505" i="4" a="1"/>
  <c r="I1505" i="4" s="1"/>
  <c r="J1505" i="4" s="1"/>
  <c r="I1507" i="4" a="1"/>
  <c r="I1507" i="4" s="1"/>
  <c r="J1507" i="4" s="1"/>
  <c r="I1509" i="4" a="1"/>
  <c r="I1509" i="4" s="1"/>
  <c r="J1509" i="4" s="1"/>
  <c r="I1511" i="4" a="1"/>
  <c r="I1511" i="4" s="1"/>
  <c r="J1511" i="4" s="1"/>
  <c r="I1513" i="4" a="1"/>
  <c r="I1513" i="4" s="1"/>
  <c r="J1513" i="4" s="1"/>
  <c r="I1515" i="4" a="1"/>
  <c r="I1515" i="4" s="1"/>
  <c r="J1515" i="4" s="1"/>
  <c r="I1517" i="4" a="1"/>
  <c r="I1517" i="4" s="1"/>
  <c r="J1517" i="4" s="1"/>
  <c r="I1519" i="4" a="1"/>
  <c r="I1519" i="4" s="1"/>
  <c r="J1519" i="4" s="1"/>
  <c r="I1521" i="4" a="1"/>
  <c r="I1521" i="4" s="1"/>
  <c r="J1521" i="4" s="1"/>
  <c r="I1523" i="4" a="1"/>
  <c r="I1523" i="4" s="1"/>
  <c r="J1523" i="4" s="1"/>
  <c r="I1525" i="4" a="1"/>
  <c r="I1525" i="4" s="1"/>
  <c r="J1525" i="4" s="1"/>
  <c r="I1527" i="4" a="1"/>
  <c r="I1527" i="4" s="1"/>
  <c r="J1527" i="4" s="1"/>
  <c r="I1529" i="4" a="1"/>
  <c r="I1529" i="4" s="1"/>
  <c r="J1529" i="4" s="1"/>
  <c r="I1531" i="4" a="1"/>
  <c r="I1531" i="4" s="1"/>
  <c r="J1531" i="4" s="1"/>
  <c r="I1533" i="4" a="1"/>
  <c r="I1533" i="4" s="1"/>
  <c r="J1533" i="4" s="1"/>
  <c r="I1534" i="4" a="1"/>
  <c r="I1534" i="4" s="1"/>
  <c r="J1534" i="4" s="1"/>
  <c r="I1535" i="4" a="1"/>
  <c r="I1535" i="4" s="1"/>
  <c r="J1535" i="4" s="1"/>
  <c r="I1536" i="4" a="1"/>
  <c r="I1536" i="4" s="1"/>
  <c r="J1536" i="4" s="1"/>
  <c r="I1537" i="4" a="1"/>
  <c r="I1537" i="4" s="1"/>
  <c r="J1537" i="4" s="1"/>
  <c r="I1538" i="4" a="1"/>
  <c r="I1538" i="4" s="1"/>
  <c r="J1538" i="4" s="1"/>
  <c r="I1539" i="4" a="1"/>
  <c r="I1539" i="4" s="1"/>
  <c r="J1539" i="4" s="1"/>
  <c r="I1540" i="4" a="1"/>
  <c r="I1540" i="4" s="1"/>
  <c r="J1540" i="4" s="1"/>
  <c r="I1541" i="4" a="1"/>
  <c r="I1541" i="4" s="1"/>
  <c r="J1541" i="4" s="1"/>
  <c r="I1542" i="4" a="1"/>
  <c r="I1542" i="4" s="1"/>
  <c r="J1542" i="4" s="1"/>
  <c r="I1543" i="4" a="1"/>
  <c r="I1543" i="4" s="1"/>
  <c r="J1543" i="4" s="1"/>
  <c r="I1544" i="4" a="1"/>
  <c r="I1544" i="4" s="1"/>
  <c r="J1544" i="4" s="1"/>
  <c r="I1545" i="4" a="1"/>
  <c r="I1545" i="4" s="1"/>
  <c r="J1545" i="4" s="1"/>
  <c r="I1546" i="4" a="1"/>
  <c r="I1546" i="4" s="1"/>
  <c r="J1546" i="4" s="1"/>
  <c r="I1547" i="4" a="1"/>
  <c r="I1547" i="4" s="1"/>
  <c r="J1547" i="4" s="1"/>
  <c r="I1548" i="4" a="1"/>
  <c r="I1548" i="4" s="1"/>
  <c r="J1548" i="4" s="1"/>
  <c r="I1549" i="4" a="1"/>
  <c r="I1549" i="4" s="1"/>
  <c r="J1549" i="4" s="1"/>
  <c r="I1550" i="4" a="1"/>
  <c r="I1550" i="4" s="1"/>
  <c r="J1550" i="4" s="1"/>
  <c r="I1551" i="4" a="1"/>
  <c r="I1551" i="4" s="1"/>
  <c r="J1551" i="4" s="1"/>
  <c r="I1552" i="4" a="1"/>
  <c r="I1552" i="4" s="1"/>
  <c r="J1552" i="4" s="1"/>
  <c r="I1553" i="4" a="1"/>
  <c r="I1553" i="4" s="1"/>
  <c r="J1553" i="4" s="1"/>
  <c r="I1554" i="4" a="1"/>
  <c r="I1554" i="4" s="1"/>
  <c r="J1554" i="4" s="1"/>
  <c r="I1555" i="4" a="1"/>
  <c r="I1555" i="4" s="1"/>
  <c r="J1555" i="4" s="1"/>
  <c r="I1556" i="4" a="1"/>
  <c r="I1556" i="4" s="1"/>
  <c r="J1556" i="4" s="1"/>
  <c r="I1557" i="4" a="1"/>
  <c r="I1557" i="4" s="1"/>
  <c r="J1557" i="4" s="1"/>
  <c r="I1558" i="4" a="1"/>
  <c r="I1558" i="4" s="1"/>
  <c r="J1558" i="4" s="1"/>
  <c r="I1559" i="4" a="1"/>
  <c r="I1559" i="4" s="1"/>
  <c r="J1559" i="4" s="1"/>
  <c r="I1560" i="4" a="1"/>
  <c r="I1560" i="4" s="1"/>
  <c r="J1560" i="4" s="1"/>
  <c r="I1561" i="4" a="1"/>
  <c r="I1561" i="4" s="1"/>
  <c r="J1561" i="4" s="1"/>
  <c r="O3" i="4" a="1"/>
  <c r="O3" i="4" s="1"/>
  <c r="P3" i="4" s="1"/>
  <c r="O5" i="4" a="1"/>
  <c r="O5" i="4" s="1"/>
  <c r="P5" i="4" s="1"/>
  <c r="O7" i="4" a="1"/>
  <c r="O7" i="4" s="1"/>
  <c r="P7" i="4" s="1"/>
  <c r="O9" i="4" a="1"/>
  <c r="O9" i="4" s="1"/>
  <c r="P9" i="4" s="1"/>
  <c r="O11" i="4" a="1"/>
  <c r="O11" i="4" s="1"/>
  <c r="P11" i="4" s="1"/>
  <c r="O13" i="4" a="1"/>
  <c r="O13" i="4" s="1"/>
  <c r="P13" i="4" s="1"/>
  <c r="O15" i="4" a="1"/>
  <c r="O15" i="4" s="1"/>
  <c r="P15" i="4" s="1"/>
  <c r="O17" i="4" a="1"/>
  <c r="O17" i="4" s="1"/>
  <c r="P17" i="4" s="1"/>
  <c r="O19" i="4" a="1"/>
  <c r="O19" i="4" s="1"/>
  <c r="P19" i="4" s="1"/>
  <c r="O21" i="4" a="1"/>
  <c r="O21" i="4" s="1"/>
  <c r="P21" i="4" s="1"/>
  <c r="O23" i="4" a="1"/>
  <c r="O23" i="4" s="1"/>
  <c r="P23" i="4" s="1"/>
  <c r="O25" i="4" a="1"/>
  <c r="O25" i="4" s="1"/>
  <c r="P25" i="4" s="1"/>
  <c r="O27" i="4" a="1"/>
  <c r="O27" i="4" s="1"/>
  <c r="P27" i="4" s="1"/>
  <c r="O29" i="4" a="1"/>
  <c r="O29" i="4" s="1"/>
  <c r="P29" i="4" s="1"/>
  <c r="O31" i="4" a="1"/>
  <c r="O31" i="4" s="1"/>
  <c r="P31" i="4" s="1"/>
  <c r="O33" i="4" a="1"/>
  <c r="O33" i="4" s="1"/>
  <c r="P33" i="4" s="1"/>
  <c r="O35" i="4" a="1"/>
  <c r="O35" i="4" s="1"/>
  <c r="P35" i="4" s="1"/>
  <c r="O37" i="4" a="1"/>
  <c r="O37" i="4" s="1"/>
  <c r="P37" i="4" s="1"/>
  <c r="O39" i="4" a="1"/>
  <c r="O39" i="4" s="1"/>
  <c r="P39" i="4" s="1"/>
  <c r="O41" i="4" a="1"/>
  <c r="O41" i="4" s="1"/>
  <c r="P41" i="4" s="1"/>
  <c r="O43" i="4" a="1"/>
  <c r="O43" i="4" s="1"/>
  <c r="P43" i="4" s="1"/>
  <c r="O45" i="4" a="1"/>
  <c r="O45" i="4" s="1"/>
  <c r="P45" i="4" s="1"/>
  <c r="O47" i="4" a="1"/>
  <c r="O47" i="4" s="1"/>
  <c r="P47" i="4" s="1"/>
  <c r="O49" i="4" a="1"/>
  <c r="O49" i="4" s="1"/>
  <c r="P49" i="4" s="1"/>
  <c r="O51" i="4" a="1"/>
  <c r="O51" i="4" s="1"/>
  <c r="P51" i="4" s="1"/>
  <c r="O53" i="4" a="1"/>
  <c r="O53" i="4" s="1"/>
  <c r="P53" i="4" s="1"/>
  <c r="O55" i="4" a="1"/>
  <c r="O55" i="4" s="1"/>
  <c r="P55" i="4" s="1"/>
  <c r="O57" i="4" a="1"/>
  <c r="O57" i="4" s="1"/>
  <c r="P57" i="4" s="1"/>
  <c r="O59" i="4" a="1"/>
  <c r="O59" i="4" s="1"/>
  <c r="P59" i="4" s="1"/>
  <c r="O61" i="4" a="1"/>
  <c r="O61" i="4" s="1"/>
  <c r="P61" i="4" s="1"/>
  <c r="O63" i="4" a="1"/>
  <c r="O63" i="4" s="1"/>
  <c r="P63" i="4" s="1"/>
  <c r="O65" i="4" a="1"/>
  <c r="O65" i="4" s="1"/>
  <c r="P65" i="4" s="1"/>
  <c r="O67" i="4" a="1"/>
  <c r="O67" i="4" s="1"/>
  <c r="P67" i="4" s="1"/>
  <c r="O69" i="4" a="1"/>
  <c r="O69" i="4" s="1"/>
  <c r="P69" i="4" s="1"/>
  <c r="O71" i="4" a="1"/>
  <c r="O71" i="4" s="1"/>
  <c r="P71" i="4" s="1"/>
  <c r="O73" i="4" a="1"/>
  <c r="O73" i="4" s="1"/>
  <c r="P73" i="4" s="1"/>
  <c r="O75" i="4" a="1"/>
  <c r="O75" i="4" s="1"/>
  <c r="P75" i="4" s="1"/>
  <c r="O77" i="4" a="1"/>
  <c r="O77" i="4" s="1"/>
  <c r="P77" i="4" s="1"/>
  <c r="O79" i="4" a="1"/>
  <c r="O79" i="4" s="1"/>
  <c r="P79" i="4" s="1"/>
  <c r="O81" i="4" a="1"/>
  <c r="O81" i="4" s="1"/>
  <c r="P81" i="4" s="1"/>
  <c r="O83" i="4" a="1"/>
  <c r="O83" i="4" s="1"/>
  <c r="P83" i="4" s="1"/>
  <c r="O85" i="4" a="1"/>
  <c r="O85" i="4" s="1"/>
  <c r="P85" i="4" s="1"/>
  <c r="O87" i="4" a="1"/>
  <c r="O87" i="4" s="1"/>
  <c r="P87" i="4" s="1"/>
  <c r="O89" i="4" a="1"/>
  <c r="O89" i="4" s="1"/>
  <c r="P89" i="4" s="1"/>
  <c r="O91" i="4" a="1"/>
  <c r="O91" i="4" s="1"/>
  <c r="P91" i="4" s="1"/>
  <c r="O93" i="4" a="1"/>
  <c r="O93" i="4" s="1"/>
  <c r="P93" i="4" s="1"/>
  <c r="O95" i="4" a="1"/>
  <c r="O95" i="4" s="1"/>
  <c r="P95" i="4" s="1"/>
  <c r="O97" i="4" a="1"/>
  <c r="O97" i="4" s="1"/>
  <c r="P97" i="4" s="1"/>
  <c r="O99" i="4" a="1"/>
  <c r="O99" i="4" s="1"/>
  <c r="P99" i="4" s="1"/>
  <c r="O101" i="4" a="1"/>
  <c r="O101" i="4" s="1"/>
  <c r="P101" i="4" s="1"/>
  <c r="O103" i="4" a="1"/>
  <c r="O103" i="4" s="1"/>
  <c r="P103" i="4" s="1"/>
  <c r="O105" i="4" a="1"/>
  <c r="O105" i="4" s="1"/>
  <c r="P105" i="4" s="1"/>
  <c r="O107" i="4" a="1"/>
  <c r="O107" i="4" s="1"/>
  <c r="P107" i="4" s="1"/>
  <c r="O109" i="4" a="1"/>
  <c r="O109" i="4" s="1"/>
  <c r="P109" i="4" s="1"/>
  <c r="O111" i="4" a="1"/>
  <c r="O111" i="4" s="1"/>
  <c r="P111" i="4" s="1"/>
  <c r="O113" i="4" a="1"/>
  <c r="O113" i="4" s="1"/>
  <c r="P113" i="4" s="1"/>
  <c r="O115" i="4" a="1"/>
  <c r="O115" i="4" s="1"/>
  <c r="P115" i="4" s="1"/>
  <c r="O117" i="4" a="1"/>
  <c r="O117" i="4" s="1"/>
  <c r="P117" i="4" s="1"/>
  <c r="O119" i="4" a="1"/>
  <c r="O119" i="4" s="1"/>
  <c r="P119" i="4" s="1"/>
  <c r="O121" i="4" a="1"/>
  <c r="O121" i="4" s="1"/>
  <c r="P121" i="4" s="1"/>
  <c r="O123" i="4" a="1"/>
  <c r="O123" i="4" s="1"/>
  <c r="P123" i="4" s="1"/>
  <c r="O125" i="4" a="1"/>
  <c r="O125" i="4" s="1"/>
  <c r="P125" i="4" s="1"/>
  <c r="O127" i="4" a="1"/>
  <c r="O127" i="4" s="1"/>
  <c r="P127" i="4" s="1"/>
  <c r="O129" i="4" a="1"/>
  <c r="O129" i="4" s="1"/>
  <c r="P129" i="4" s="1"/>
  <c r="O131" i="4" a="1"/>
  <c r="O131" i="4" s="1"/>
  <c r="P131" i="4" s="1"/>
  <c r="O133" i="4" a="1"/>
  <c r="O133" i="4" s="1"/>
  <c r="P133" i="4" s="1"/>
  <c r="O135" i="4" a="1"/>
  <c r="O135" i="4" s="1"/>
  <c r="P135" i="4" s="1"/>
  <c r="O137" i="4" a="1"/>
  <c r="O137" i="4" s="1"/>
  <c r="P137" i="4" s="1"/>
  <c r="O139" i="4" a="1"/>
  <c r="O139" i="4" s="1"/>
  <c r="P139" i="4" s="1"/>
  <c r="O141" i="4" a="1"/>
  <c r="O141" i="4" s="1"/>
  <c r="P141" i="4" s="1"/>
  <c r="O143" i="4" a="1"/>
  <c r="O143" i="4" s="1"/>
  <c r="P143" i="4" s="1"/>
  <c r="O145" i="4" a="1"/>
  <c r="O145" i="4" s="1"/>
  <c r="P145" i="4" s="1"/>
  <c r="O147" i="4" a="1"/>
  <c r="O147" i="4" s="1"/>
  <c r="P147" i="4" s="1"/>
  <c r="O149" i="4" a="1"/>
  <c r="O149" i="4" s="1"/>
  <c r="P149" i="4" s="1"/>
  <c r="O151" i="4" a="1"/>
  <c r="O151" i="4" s="1"/>
  <c r="P151" i="4" s="1"/>
  <c r="O153" i="4" a="1"/>
  <c r="O153" i="4" s="1"/>
  <c r="P153" i="4" s="1"/>
  <c r="O155" i="4" a="1"/>
  <c r="O155" i="4" s="1"/>
  <c r="P155" i="4" s="1"/>
  <c r="O157" i="4" a="1"/>
  <c r="O157" i="4" s="1"/>
  <c r="P157" i="4" s="1"/>
  <c r="O159" i="4" a="1"/>
  <c r="O159" i="4" s="1"/>
  <c r="P159" i="4" s="1"/>
  <c r="O161" i="4" a="1"/>
  <c r="O161" i="4" s="1"/>
  <c r="P161" i="4" s="1"/>
  <c r="O163" i="4" a="1"/>
  <c r="O163" i="4" s="1"/>
  <c r="P163" i="4" s="1"/>
  <c r="O165" i="4" a="1"/>
  <c r="O165" i="4" s="1"/>
  <c r="P165" i="4" s="1"/>
  <c r="O167" i="4" a="1"/>
  <c r="O167" i="4" s="1"/>
  <c r="P167" i="4" s="1"/>
  <c r="O169" i="4" a="1"/>
  <c r="O169" i="4" s="1"/>
  <c r="P169" i="4" s="1"/>
  <c r="O171" i="4" a="1"/>
  <c r="O171" i="4" s="1"/>
  <c r="P171" i="4" s="1"/>
  <c r="O173" i="4" a="1"/>
  <c r="O173" i="4" s="1"/>
  <c r="P173" i="4" s="1"/>
  <c r="O175" i="4" a="1"/>
  <c r="O175" i="4" s="1"/>
  <c r="P175" i="4" s="1"/>
  <c r="O177" i="4" a="1"/>
  <c r="O177" i="4" s="1"/>
  <c r="P177" i="4" s="1"/>
  <c r="O179" i="4" a="1"/>
  <c r="O179" i="4" s="1"/>
  <c r="P179" i="4" s="1"/>
  <c r="O181" i="4" a="1"/>
  <c r="O181" i="4" s="1"/>
  <c r="P181" i="4" s="1"/>
  <c r="O185" i="4" a="1"/>
  <c r="O185" i="4" s="1"/>
  <c r="P185" i="4" s="1"/>
  <c r="O189" i="4" a="1"/>
  <c r="O189" i="4" s="1"/>
  <c r="P189" i="4" s="1"/>
  <c r="O193" i="4" a="1"/>
  <c r="O193" i="4" s="1"/>
  <c r="P193" i="4" s="1"/>
  <c r="O197" i="4" a="1"/>
  <c r="O197" i="4" s="1"/>
  <c r="P197" i="4" s="1"/>
  <c r="O201" i="4" a="1"/>
  <c r="O201" i="4" s="1"/>
  <c r="P201" i="4" s="1"/>
  <c r="O205" i="4" a="1"/>
  <c r="O205" i="4" s="1"/>
  <c r="P205" i="4" s="1"/>
  <c r="O209" i="4" a="1"/>
  <c r="O209" i="4" s="1"/>
  <c r="P209" i="4" s="1"/>
  <c r="O213" i="4" a="1"/>
  <c r="O213" i="4" s="1"/>
  <c r="P213" i="4" s="1"/>
  <c r="O217" i="4" a="1"/>
  <c r="O217" i="4" s="1"/>
  <c r="P217" i="4" s="1"/>
  <c r="O221" i="4" a="1"/>
  <c r="O221" i="4" s="1"/>
  <c r="P221" i="4" s="1"/>
  <c r="O225" i="4" a="1"/>
  <c r="O225" i="4" s="1"/>
  <c r="P225" i="4" s="1"/>
  <c r="O229" i="4" a="1"/>
  <c r="O229" i="4" s="1"/>
  <c r="P229" i="4" s="1"/>
  <c r="O233" i="4" a="1"/>
  <c r="O233" i="4" s="1"/>
  <c r="P233" i="4" s="1"/>
  <c r="O237" i="4" a="1"/>
  <c r="O237" i="4" s="1"/>
  <c r="P237" i="4" s="1"/>
  <c r="O241" i="4" a="1"/>
  <c r="O241" i="4" s="1"/>
  <c r="P241" i="4" s="1"/>
  <c r="O243" i="4" a="1"/>
  <c r="O243" i="4" s="1"/>
  <c r="P243" i="4" s="1"/>
  <c r="O245" i="4" a="1"/>
  <c r="O245" i="4" s="1"/>
  <c r="P245" i="4" s="1"/>
  <c r="O247" i="4" a="1"/>
  <c r="O247" i="4" s="1"/>
  <c r="P247" i="4" s="1"/>
  <c r="O249" i="4" a="1"/>
  <c r="O249" i="4" s="1"/>
  <c r="P249" i="4" s="1"/>
  <c r="O251" i="4" a="1"/>
  <c r="O251" i="4" s="1"/>
  <c r="P251" i="4" s="1"/>
  <c r="O253" i="4" a="1"/>
  <c r="O253" i="4" s="1"/>
  <c r="P253" i="4" s="1"/>
  <c r="O255" i="4" a="1"/>
  <c r="O255" i="4" s="1"/>
  <c r="P255" i="4" s="1"/>
  <c r="O257" i="4" a="1"/>
  <c r="O257" i="4" s="1"/>
  <c r="P257" i="4" s="1"/>
  <c r="O259" i="4" a="1"/>
  <c r="O259" i="4" s="1"/>
  <c r="P259" i="4" s="1"/>
  <c r="O261" i="4" a="1"/>
  <c r="O261" i="4" s="1"/>
  <c r="P261" i="4" s="1"/>
  <c r="O263" i="4" a="1"/>
  <c r="O263" i="4" s="1"/>
  <c r="P263" i="4" s="1"/>
  <c r="O265" i="4" a="1"/>
  <c r="O265" i="4" s="1"/>
  <c r="P265" i="4" s="1"/>
  <c r="O267" i="4" a="1"/>
  <c r="O267" i="4" s="1"/>
  <c r="P267" i="4" s="1"/>
  <c r="O269" i="4" a="1"/>
  <c r="O269" i="4" s="1"/>
  <c r="P269" i="4" s="1"/>
  <c r="O271" i="4" a="1"/>
  <c r="O271" i="4" s="1"/>
  <c r="P271" i="4" s="1"/>
  <c r="O273" i="4" a="1"/>
  <c r="O273" i="4" s="1"/>
  <c r="P273" i="4" s="1"/>
  <c r="O275" i="4" a="1"/>
  <c r="O275" i="4" s="1"/>
  <c r="P275" i="4" s="1"/>
  <c r="O277" i="4" a="1"/>
  <c r="O277" i="4" s="1"/>
  <c r="P277" i="4" s="1"/>
  <c r="O279" i="4" a="1"/>
  <c r="O279" i="4" s="1"/>
  <c r="P279" i="4" s="1"/>
  <c r="O281" i="4" a="1"/>
  <c r="O281" i="4" s="1"/>
  <c r="P281" i="4" s="1"/>
  <c r="O283" i="4" a="1"/>
  <c r="O283" i="4" s="1"/>
  <c r="P283" i="4" s="1"/>
  <c r="O285" i="4" a="1"/>
  <c r="O285" i="4" s="1"/>
  <c r="P285" i="4" s="1"/>
  <c r="O287" i="4" a="1"/>
  <c r="O287" i="4" s="1"/>
  <c r="P287" i="4" s="1"/>
  <c r="O289" i="4" a="1"/>
  <c r="O289" i="4" s="1"/>
  <c r="P289" i="4" s="1"/>
  <c r="O291" i="4" a="1"/>
  <c r="O291" i="4" s="1"/>
  <c r="P291" i="4" s="1"/>
  <c r="O293" i="4" a="1"/>
  <c r="O293" i="4" s="1"/>
  <c r="P293" i="4" s="1"/>
  <c r="O295" i="4" a="1"/>
  <c r="O295" i="4" s="1"/>
  <c r="P295" i="4" s="1"/>
  <c r="O297" i="4" a="1"/>
  <c r="O297" i="4" s="1"/>
  <c r="P297" i="4" s="1"/>
  <c r="O299" i="4" a="1"/>
  <c r="O299" i="4" s="1"/>
  <c r="P299" i="4" s="1"/>
  <c r="O301" i="4" a="1"/>
  <c r="O301" i="4" s="1"/>
  <c r="P301" i="4" s="1"/>
  <c r="O303" i="4" a="1"/>
  <c r="O303" i="4" s="1"/>
  <c r="P303" i="4" s="1"/>
  <c r="O305" i="4" a="1"/>
  <c r="O305" i="4" s="1"/>
  <c r="P305" i="4" s="1"/>
  <c r="O307" i="4" a="1"/>
  <c r="O307" i="4" s="1"/>
  <c r="P307" i="4" s="1"/>
  <c r="O309" i="4" a="1"/>
  <c r="O309" i="4" s="1"/>
  <c r="P309" i="4" s="1"/>
  <c r="O311" i="4" a="1"/>
  <c r="O311" i="4" s="1"/>
  <c r="P311" i="4" s="1"/>
  <c r="O313" i="4" a="1"/>
  <c r="O313" i="4" s="1"/>
  <c r="P313" i="4" s="1"/>
  <c r="O315" i="4" a="1"/>
  <c r="O315" i="4" s="1"/>
  <c r="P315" i="4" s="1"/>
  <c r="O317" i="4" a="1"/>
  <c r="O317" i="4" s="1"/>
  <c r="P317" i="4" s="1"/>
  <c r="O319" i="4" a="1"/>
  <c r="O319" i="4" s="1"/>
  <c r="P319" i="4" s="1"/>
  <c r="O321" i="4" a="1"/>
  <c r="O321" i="4" s="1"/>
  <c r="P321" i="4" s="1"/>
  <c r="O323" i="4" a="1"/>
  <c r="O323" i="4" s="1"/>
  <c r="P323" i="4" s="1"/>
  <c r="O325" i="4" a="1"/>
  <c r="O325" i="4" s="1"/>
  <c r="P325" i="4" s="1"/>
  <c r="O327" i="4" a="1"/>
  <c r="O327" i="4" s="1"/>
  <c r="P327" i="4" s="1"/>
  <c r="O329" i="4" a="1"/>
  <c r="O329" i="4" s="1"/>
  <c r="P329" i="4" s="1"/>
  <c r="O331" i="4" a="1"/>
  <c r="O331" i="4" s="1"/>
  <c r="P331" i="4" s="1"/>
  <c r="O333" i="4" a="1"/>
  <c r="O333" i="4" s="1"/>
  <c r="P333" i="4" s="1"/>
  <c r="O335" i="4" a="1"/>
  <c r="O335" i="4" s="1"/>
  <c r="P335" i="4" s="1"/>
  <c r="O337" i="4" a="1"/>
  <c r="O337" i="4" s="1"/>
  <c r="P337" i="4" s="1"/>
  <c r="O339" i="4" a="1"/>
  <c r="O339" i="4" s="1"/>
  <c r="P339" i="4" s="1"/>
  <c r="O341" i="4" a="1"/>
  <c r="O341" i="4" s="1"/>
  <c r="P341" i="4" s="1"/>
  <c r="O343" i="4" a="1"/>
  <c r="O343" i="4" s="1"/>
  <c r="P343" i="4" s="1"/>
  <c r="O345" i="4" a="1"/>
  <c r="O345" i="4" s="1"/>
  <c r="P345" i="4" s="1"/>
  <c r="O347" i="4" a="1"/>
  <c r="O347" i="4" s="1"/>
  <c r="P347" i="4" s="1"/>
  <c r="O349" i="4" a="1"/>
  <c r="O349" i="4" s="1"/>
  <c r="P349" i="4" s="1"/>
  <c r="O351" i="4" a="1"/>
  <c r="O351" i="4" s="1"/>
  <c r="P351" i="4" s="1"/>
  <c r="O353" i="4" a="1"/>
  <c r="O353" i="4" s="1"/>
  <c r="P353" i="4" s="1"/>
  <c r="O355" i="4" a="1"/>
  <c r="O355" i="4" s="1"/>
  <c r="P355" i="4" s="1"/>
  <c r="O357" i="4" a="1"/>
  <c r="O357" i="4" s="1"/>
  <c r="P357" i="4" s="1"/>
  <c r="O359" i="4" a="1"/>
  <c r="O359" i="4" s="1"/>
  <c r="P359" i="4" s="1"/>
  <c r="O361" i="4" a="1"/>
  <c r="O361" i="4" s="1"/>
  <c r="P361" i="4" s="1"/>
  <c r="O363" i="4" a="1"/>
  <c r="O363" i="4" s="1"/>
  <c r="P363" i="4" s="1"/>
  <c r="O365" i="4" a="1"/>
  <c r="O365" i="4" s="1"/>
  <c r="P365" i="4" s="1"/>
  <c r="O367" i="4" a="1"/>
  <c r="O367" i="4" s="1"/>
  <c r="P367" i="4" s="1"/>
  <c r="O369" i="4" a="1"/>
  <c r="O369" i="4" s="1"/>
  <c r="P369" i="4" s="1"/>
  <c r="O371" i="4" a="1"/>
  <c r="O371" i="4" s="1"/>
  <c r="P371" i="4" s="1"/>
  <c r="O373" i="4" a="1"/>
  <c r="O373" i="4" s="1"/>
  <c r="P373" i="4" s="1"/>
  <c r="O375" i="4" a="1"/>
  <c r="O375" i="4" s="1"/>
  <c r="P375" i="4" s="1"/>
  <c r="O377" i="4" a="1"/>
  <c r="O377" i="4" s="1"/>
  <c r="P377" i="4" s="1"/>
  <c r="O379" i="4" a="1"/>
  <c r="O379" i="4" s="1"/>
  <c r="P379" i="4" s="1"/>
  <c r="O381" i="4" a="1"/>
  <c r="O381" i="4" s="1"/>
  <c r="P381" i="4" s="1"/>
  <c r="O383" i="4" a="1"/>
  <c r="O383" i="4" s="1"/>
  <c r="P383" i="4" s="1"/>
  <c r="O385" i="4" a="1"/>
  <c r="O385" i="4" s="1"/>
  <c r="P385" i="4" s="1"/>
  <c r="O387" i="4" a="1"/>
  <c r="O387" i="4" s="1"/>
  <c r="P387" i="4" s="1"/>
  <c r="O389" i="4" a="1"/>
  <c r="O389" i="4" s="1"/>
  <c r="P389" i="4" s="1"/>
  <c r="O391" i="4" a="1"/>
  <c r="O391" i="4" s="1"/>
  <c r="P391" i="4" s="1"/>
  <c r="O393" i="4" a="1"/>
  <c r="O393" i="4" s="1"/>
  <c r="P393" i="4" s="1"/>
  <c r="O395" i="4" a="1"/>
  <c r="O395" i="4" s="1"/>
  <c r="P395" i="4" s="1"/>
  <c r="O397" i="4" a="1"/>
  <c r="O397" i="4" s="1"/>
  <c r="P397" i="4" s="1"/>
  <c r="O399" i="4" a="1"/>
  <c r="O399" i="4" s="1"/>
  <c r="P399" i="4" s="1"/>
  <c r="O401" i="4" a="1"/>
  <c r="O401" i="4" s="1"/>
  <c r="P401" i="4" s="1"/>
  <c r="O403" i="4" a="1"/>
  <c r="O403" i="4" s="1"/>
  <c r="P403" i="4" s="1"/>
  <c r="O405" i="4" a="1"/>
  <c r="O405" i="4" s="1"/>
  <c r="P405" i="4" s="1"/>
  <c r="O407" i="4" a="1"/>
  <c r="O407" i="4" s="1"/>
  <c r="P407" i="4" s="1"/>
  <c r="O409" i="4" a="1"/>
  <c r="O409" i="4" s="1"/>
  <c r="P409" i="4" s="1"/>
  <c r="O411" i="4" a="1"/>
  <c r="O411" i="4" s="1"/>
  <c r="P411" i="4" s="1"/>
  <c r="O413" i="4" a="1"/>
  <c r="O413" i="4" s="1"/>
  <c r="P413" i="4" s="1"/>
  <c r="O415" i="4" a="1"/>
  <c r="O415" i="4" s="1"/>
  <c r="P415" i="4" s="1"/>
  <c r="O417" i="4" a="1"/>
  <c r="O417" i="4" s="1"/>
  <c r="P417" i="4" s="1"/>
  <c r="O419" i="4" a="1"/>
  <c r="O419" i="4" s="1"/>
  <c r="P419" i="4" s="1"/>
  <c r="O421" i="4" a="1"/>
  <c r="O421" i="4" s="1"/>
  <c r="P421" i="4" s="1"/>
  <c r="O423" i="4" a="1"/>
  <c r="O423" i="4" s="1"/>
  <c r="P423" i="4" s="1"/>
  <c r="O425" i="4" a="1"/>
  <c r="O425" i="4" s="1"/>
  <c r="P425" i="4" s="1"/>
  <c r="O427" i="4" a="1"/>
  <c r="O427" i="4" s="1"/>
  <c r="P427" i="4" s="1"/>
  <c r="O429" i="4" a="1"/>
  <c r="O429" i="4" s="1"/>
  <c r="P429" i="4" s="1"/>
  <c r="O431" i="4" a="1"/>
  <c r="O431" i="4" s="1"/>
  <c r="P431" i="4" s="1"/>
  <c r="O433" i="4" a="1"/>
  <c r="O433" i="4" s="1"/>
  <c r="P433" i="4" s="1"/>
  <c r="O435" i="4" a="1"/>
  <c r="O435" i="4" s="1"/>
  <c r="P435" i="4" s="1"/>
  <c r="O437" i="4" a="1"/>
  <c r="O437" i="4" s="1"/>
  <c r="P437" i="4" s="1"/>
  <c r="O439" i="4" a="1"/>
  <c r="O439" i="4" s="1"/>
  <c r="P439" i="4" s="1"/>
  <c r="O441" i="4" a="1"/>
  <c r="O441" i="4" s="1"/>
  <c r="P441" i="4" s="1"/>
  <c r="O443" i="4" a="1"/>
  <c r="O443" i="4" s="1"/>
  <c r="P443" i="4" s="1"/>
  <c r="O445" i="4" a="1"/>
  <c r="O445" i="4" s="1"/>
  <c r="P445" i="4" s="1"/>
  <c r="O447" i="4" a="1"/>
  <c r="O447" i="4" s="1"/>
  <c r="P447" i="4" s="1"/>
  <c r="O449" i="4" a="1"/>
  <c r="O449" i="4" s="1"/>
  <c r="P449" i="4" s="1"/>
  <c r="O451" i="4" a="1"/>
  <c r="O451" i="4" s="1"/>
  <c r="P451" i="4" s="1"/>
  <c r="O453" i="4" a="1"/>
  <c r="O453" i="4" s="1"/>
  <c r="P453" i="4" s="1"/>
  <c r="O455" i="4" a="1"/>
  <c r="O455" i="4" s="1"/>
  <c r="P455" i="4" s="1"/>
  <c r="O457" i="4" a="1"/>
  <c r="O457" i="4" s="1"/>
  <c r="P457" i="4" s="1"/>
  <c r="O459" i="4" a="1"/>
  <c r="O459" i="4" s="1"/>
  <c r="P459" i="4" s="1"/>
  <c r="O461" i="4" a="1"/>
  <c r="O461" i="4" s="1"/>
  <c r="P461" i="4" s="1"/>
  <c r="O463" i="4" a="1"/>
  <c r="O463" i="4" s="1"/>
  <c r="P463" i="4" s="1"/>
  <c r="O465" i="4" a="1"/>
  <c r="O465" i="4" s="1"/>
  <c r="P465" i="4" s="1"/>
  <c r="O467" i="4" a="1"/>
  <c r="O467" i="4" s="1"/>
  <c r="P467" i="4" s="1"/>
  <c r="O469" i="4" a="1"/>
  <c r="O469" i="4" s="1"/>
  <c r="P469" i="4" s="1"/>
  <c r="O471" i="4" a="1"/>
  <c r="O471" i="4" s="1"/>
  <c r="P471" i="4" s="1"/>
  <c r="O473" i="4" a="1"/>
  <c r="O473" i="4" s="1"/>
  <c r="P473" i="4" s="1"/>
  <c r="O475" i="4" a="1"/>
  <c r="O475" i="4" s="1"/>
  <c r="P475" i="4" s="1"/>
  <c r="O477" i="4" a="1"/>
  <c r="O477" i="4" s="1"/>
  <c r="P477" i="4" s="1"/>
  <c r="O479" i="4" a="1"/>
  <c r="O479" i="4" s="1"/>
  <c r="P479" i="4" s="1"/>
  <c r="O481" i="4" a="1"/>
  <c r="O481" i="4" s="1"/>
  <c r="P481" i="4" s="1"/>
  <c r="O483" i="4" a="1"/>
  <c r="O483" i="4" s="1"/>
  <c r="P483" i="4" s="1"/>
  <c r="O485" i="4" a="1"/>
  <c r="O485" i="4" s="1"/>
  <c r="P485" i="4" s="1"/>
  <c r="O487" i="4" a="1"/>
  <c r="O487" i="4" s="1"/>
  <c r="P487" i="4" s="1"/>
  <c r="O489" i="4" a="1"/>
  <c r="O489" i="4" s="1"/>
  <c r="P489" i="4" s="1"/>
  <c r="O491" i="4" a="1"/>
  <c r="O491" i="4" s="1"/>
  <c r="P491" i="4" s="1"/>
  <c r="O493" i="4" a="1"/>
  <c r="O493" i="4" s="1"/>
  <c r="P493" i="4" s="1"/>
  <c r="O495" i="4" a="1"/>
  <c r="O495" i="4" s="1"/>
  <c r="P495" i="4" s="1"/>
  <c r="O497" i="4" a="1"/>
  <c r="O497" i="4" s="1"/>
  <c r="P497" i="4" s="1"/>
  <c r="O499" i="4" a="1"/>
  <c r="O499" i="4" s="1"/>
  <c r="P499" i="4" s="1"/>
  <c r="O501" i="4" a="1"/>
  <c r="O501" i="4" s="1"/>
  <c r="P501" i="4" s="1"/>
  <c r="O503" i="4" a="1"/>
  <c r="O503" i="4" s="1"/>
  <c r="P503" i="4" s="1"/>
  <c r="O505" i="4" a="1"/>
  <c r="O505" i="4" s="1"/>
  <c r="P505" i="4" s="1"/>
  <c r="O507" i="4" a="1"/>
  <c r="O507" i="4" s="1"/>
  <c r="P507" i="4" s="1"/>
  <c r="O509" i="4" a="1"/>
  <c r="O509" i="4" s="1"/>
  <c r="P509" i="4" s="1"/>
  <c r="O511" i="4" a="1"/>
  <c r="O511" i="4" s="1"/>
  <c r="P511" i="4" s="1"/>
  <c r="O513" i="4" a="1"/>
  <c r="O513" i="4" s="1"/>
  <c r="P513" i="4" s="1"/>
  <c r="O515" i="4" a="1"/>
  <c r="O515" i="4" s="1"/>
  <c r="P515" i="4" s="1"/>
  <c r="O517" i="4" a="1"/>
  <c r="O517" i="4" s="1"/>
  <c r="P517" i="4" s="1"/>
  <c r="O519" i="4" a="1"/>
  <c r="O519" i="4" s="1"/>
  <c r="P519" i="4" s="1"/>
  <c r="O521" i="4" a="1"/>
  <c r="O521" i="4" s="1"/>
  <c r="P521" i="4" s="1"/>
  <c r="O523" i="4" a="1"/>
  <c r="O523" i="4" s="1"/>
  <c r="P523" i="4" s="1"/>
  <c r="O525" i="4" a="1"/>
  <c r="O525" i="4" s="1"/>
  <c r="P525" i="4" s="1"/>
  <c r="O527" i="4" a="1"/>
  <c r="O527" i="4" s="1"/>
  <c r="P527" i="4" s="1"/>
  <c r="O529" i="4" a="1"/>
  <c r="O529" i="4" s="1"/>
  <c r="P529" i="4" s="1"/>
  <c r="O531" i="4" a="1"/>
  <c r="O531" i="4" s="1"/>
  <c r="P531" i="4" s="1"/>
  <c r="O533" i="4" a="1"/>
  <c r="O533" i="4" s="1"/>
  <c r="P533" i="4" s="1"/>
  <c r="O535" i="4" a="1"/>
  <c r="O535" i="4" s="1"/>
  <c r="P535" i="4" s="1"/>
  <c r="O537" i="4" a="1"/>
  <c r="O537" i="4" s="1"/>
  <c r="P537" i="4" s="1"/>
  <c r="O539" i="4" a="1"/>
  <c r="O539" i="4" s="1"/>
  <c r="P539" i="4" s="1"/>
  <c r="O541" i="4" a="1"/>
  <c r="O541" i="4" s="1"/>
  <c r="P541" i="4" s="1"/>
  <c r="O543" i="4" a="1"/>
  <c r="O543" i="4" s="1"/>
  <c r="P543" i="4" s="1"/>
  <c r="O545" i="4" a="1"/>
  <c r="O545" i="4" s="1"/>
  <c r="P545" i="4" s="1"/>
  <c r="O547" i="4" a="1"/>
  <c r="O547" i="4" s="1"/>
  <c r="P547" i="4" s="1"/>
  <c r="O549" i="4" a="1"/>
  <c r="O549" i="4" s="1"/>
  <c r="P549" i="4" s="1"/>
  <c r="O551" i="4" a="1"/>
  <c r="O551" i="4" s="1"/>
  <c r="P551" i="4" s="1"/>
  <c r="O553" i="4" a="1"/>
  <c r="O553" i="4" s="1"/>
  <c r="P553" i="4" s="1"/>
  <c r="O555" i="4" a="1"/>
  <c r="O555" i="4" s="1"/>
  <c r="P555" i="4" s="1"/>
  <c r="O557" i="4" a="1"/>
  <c r="O557" i="4" s="1"/>
  <c r="P557" i="4" s="1"/>
  <c r="O183" i="4" a="1"/>
  <c r="O183" i="4" s="1"/>
  <c r="P183" i="4" s="1"/>
  <c r="O187" i="4" a="1"/>
  <c r="O187" i="4" s="1"/>
  <c r="P187" i="4" s="1"/>
  <c r="O191" i="4" a="1"/>
  <c r="O191" i="4" s="1"/>
  <c r="P191" i="4" s="1"/>
  <c r="O195" i="4" a="1"/>
  <c r="O195" i="4" s="1"/>
  <c r="P195" i="4" s="1"/>
  <c r="O199" i="4" a="1"/>
  <c r="O199" i="4" s="1"/>
  <c r="P199" i="4" s="1"/>
  <c r="O203" i="4" a="1"/>
  <c r="O203" i="4" s="1"/>
  <c r="P203" i="4" s="1"/>
  <c r="O207" i="4" a="1"/>
  <c r="O207" i="4" s="1"/>
  <c r="P207" i="4" s="1"/>
  <c r="O211" i="4" a="1"/>
  <c r="O211" i="4" s="1"/>
  <c r="P211" i="4" s="1"/>
  <c r="O215" i="4" a="1"/>
  <c r="O215" i="4" s="1"/>
  <c r="P215" i="4" s="1"/>
  <c r="O219" i="4" a="1"/>
  <c r="O219" i="4" s="1"/>
  <c r="P219" i="4" s="1"/>
  <c r="O223" i="4" a="1"/>
  <c r="O223" i="4" s="1"/>
  <c r="P223" i="4" s="1"/>
  <c r="O227" i="4" a="1"/>
  <c r="O227" i="4" s="1"/>
  <c r="P227" i="4" s="1"/>
  <c r="O231" i="4" a="1"/>
  <c r="O231" i="4" s="1"/>
  <c r="P231" i="4" s="1"/>
  <c r="O235" i="4" a="1"/>
  <c r="O235" i="4" s="1"/>
  <c r="P235" i="4" s="1"/>
  <c r="O239" i="4" a="1"/>
  <c r="O239" i="4" s="1"/>
  <c r="P239" i="4" s="1"/>
  <c r="O242" i="4" a="1"/>
  <c r="O242" i="4" s="1"/>
  <c r="P242" i="4" s="1"/>
  <c r="O244" i="4" a="1"/>
  <c r="O244" i="4" s="1"/>
  <c r="P244" i="4" s="1"/>
  <c r="O246" i="4" a="1"/>
  <c r="O246" i="4" s="1"/>
  <c r="P246" i="4" s="1"/>
  <c r="O248" i="4" a="1"/>
  <c r="O248" i="4" s="1"/>
  <c r="P248" i="4" s="1"/>
  <c r="O250" i="4" a="1"/>
  <c r="O250" i="4" s="1"/>
  <c r="P250" i="4" s="1"/>
  <c r="O252" i="4" a="1"/>
  <c r="O252" i="4" s="1"/>
  <c r="P252" i="4" s="1"/>
  <c r="O254" i="4" a="1"/>
  <c r="O254" i="4" s="1"/>
  <c r="P254" i="4" s="1"/>
  <c r="O256" i="4" a="1"/>
  <c r="O256" i="4" s="1"/>
  <c r="P256" i="4" s="1"/>
  <c r="O258" i="4" a="1"/>
  <c r="O258" i="4" s="1"/>
  <c r="P258" i="4" s="1"/>
  <c r="O260" i="4" a="1"/>
  <c r="O260" i="4" s="1"/>
  <c r="P260" i="4" s="1"/>
  <c r="O262" i="4" a="1"/>
  <c r="O262" i="4" s="1"/>
  <c r="P262" i="4" s="1"/>
  <c r="O264" i="4" a="1"/>
  <c r="O264" i="4" s="1"/>
  <c r="P264" i="4" s="1"/>
  <c r="O266" i="4" a="1"/>
  <c r="O266" i="4" s="1"/>
  <c r="P266" i="4" s="1"/>
  <c r="O268" i="4" a="1"/>
  <c r="O268" i="4" s="1"/>
  <c r="P268" i="4" s="1"/>
  <c r="O270" i="4" a="1"/>
  <c r="O270" i="4" s="1"/>
  <c r="P270" i="4" s="1"/>
  <c r="O272" i="4" a="1"/>
  <c r="O272" i="4" s="1"/>
  <c r="P272" i="4" s="1"/>
  <c r="O274" i="4" a="1"/>
  <c r="O274" i="4" s="1"/>
  <c r="P274" i="4" s="1"/>
  <c r="O276" i="4" a="1"/>
  <c r="O276" i="4" s="1"/>
  <c r="P276" i="4" s="1"/>
  <c r="O278" i="4" a="1"/>
  <c r="O278" i="4" s="1"/>
  <c r="P278" i="4" s="1"/>
  <c r="O280" i="4" a="1"/>
  <c r="O280" i="4" s="1"/>
  <c r="P280" i="4" s="1"/>
  <c r="O282" i="4" a="1"/>
  <c r="O282" i="4" s="1"/>
  <c r="P282" i="4" s="1"/>
  <c r="O284" i="4" a="1"/>
  <c r="O284" i="4" s="1"/>
  <c r="P284" i="4" s="1"/>
  <c r="O286" i="4" a="1"/>
  <c r="O286" i="4" s="1"/>
  <c r="P286" i="4" s="1"/>
  <c r="O288" i="4" a="1"/>
  <c r="O288" i="4" s="1"/>
  <c r="P288" i="4" s="1"/>
  <c r="O290" i="4" a="1"/>
  <c r="O290" i="4" s="1"/>
  <c r="P290" i="4" s="1"/>
  <c r="O292" i="4" a="1"/>
  <c r="O292" i="4" s="1"/>
  <c r="P292" i="4" s="1"/>
  <c r="O294" i="4" a="1"/>
  <c r="O294" i="4" s="1"/>
  <c r="P294" i="4" s="1"/>
  <c r="O296" i="4" a="1"/>
  <c r="O296" i="4" s="1"/>
  <c r="P296" i="4" s="1"/>
  <c r="O298" i="4" a="1"/>
  <c r="O298" i="4" s="1"/>
  <c r="P298" i="4" s="1"/>
  <c r="O300" i="4" a="1"/>
  <c r="O300" i="4" s="1"/>
  <c r="P300" i="4" s="1"/>
  <c r="O302" i="4" a="1"/>
  <c r="O302" i="4" s="1"/>
  <c r="P302" i="4" s="1"/>
  <c r="O304" i="4" a="1"/>
  <c r="O304" i="4" s="1"/>
  <c r="P304" i="4" s="1"/>
  <c r="O306" i="4" a="1"/>
  <c r="O306" i="4" s="1"/>
  <c r="P306" i="4" s="1"/>
  <c r="O308" i="4" a="1"/>
  <c r="O308" i="4" s="1"/>
  <c r="P308" i="4" s="1"/>
  <c r="O310" i="4" a="1"/>
  <c r="O310" i="4" s="1"/>
  <c r="P310" i="4" s="1"/>
  <c r="O312" i="4" a="1"/>
  <c r="O312" i="4" s="1"/>
  <c r="P312" i="4" s="1"/>
  <c r="O314" i="4" a="1"/>
  <c r="O314" i="4" s="1"/>
  <c r="P314" i="4" s="1"/>
  <c r="O316" i="4" a="1"/>
  <c r="O316" i="4" s="1"/>
  <c r="P316" i="4" s="1"/>
  <c r="O318" i="4" a="1"/>
  <c r="O318" i="4" s="1"/>
  <c r="P318" i="4" s="1"/>
  <c r="O320" i="4" a="1"/>
  <c r="O320" i="4" s="1"/>
  <c r="P320" i="4" s="1"/>
  <c r="O322" i="4" a="1"/>
  <c r="O322" i="4" s="1"/>
  <c r="P322" i="4" s="1"/>
  <c r="O324" i="4" a="1"/>
  <c r="O324" i="4" s="1"/>
  <c r="P324" i="4" s="1"/>
  <c r="O326" i="4" a="1"/>
  <c r="O326" i="4" s="1"/>
  <c r="P326" i="4" s="1"/>
  <c r="O328" i="4" a="1"/>
  <c r="O328" i="4" s="1"/>
  <c r="P328" i="4" s="1"/>
  <c r="O330" i="4" a="1"/>
  <c r="O330" i="4" s="1"/>
  <c r="P330" i="4" s="1"/>
  <c r="O332" i="4" a="1"/>
  <c r="O332" i="4" s="1"/>
  <c r="P332" i="4" s="1"/>
  <c r="O334" i="4" a="1"/>
  <c r="O334" i="4" s="1"/>
  <c r="P334" i="4" s="1"/>
  <c r="O336" i="4" a="1"/>
  <c r="O336" i="4" s="1"/>
  <c r="P336" i="4" s="1"/>
  <c r="O338" i="4" a="1"/>
  <c r="O338" i="4" s="1"/>
  <c r="P338" i="4" s="1"/>
  <c r="O340" i="4" a="1"/>
  <c r="O340" i="4" s="1"/>
  <c r="P340" i="4" s="1"/>
  <c r="O342" i="4" a="1"/>
  <c r="O342" i="4" s="1"/>
  <c r="P342" i="4" s="1"/>
  <c r="O344" i="4" a="1"/>
  <c r="O344" i="4" s="1"/>
  <c r="P344" i="4" s="1"/>
  <c r="O346" i="4" a="1"/>
  <c r="O346" i="4" s="1"/>
  <c r="P346" i="4" s="1"/>
  <c r="O348" i="4" a="1"/>
  <c r="O348" i="4" s="1"/>
  <c r="P348" i="4" s="1"/>
  <c r="O350" i="4" a="1"/>
  <c r="O350" i="4" s="1"/>
  <c r="P350" i="4" s="1"/>
  <c r="O352" i="4" a="1"/>
  <c r="O352" i="4" s="1"/>
  <c r="P352" i="4" s="1"/>
  <c r="O354" i="4" a="1"/>
  <c r="O354" i="4" s="1"/>
  <c r="P354" i="4" s="1"/>
  <c r="O356" i="4" a="1"/>
  <c r="O356" i="4" s="1"/>
  <c r="P356" i="4" s="1"/>
  <c r="O358" i="4" a="1"/>
  <c r="O358" i="4" s="1"/>
  <c r="P358" i="4" s="1"/>
  <c r="O360" i="4" a="1"/>
  <c r="O360" i="4" s="1"/>
  <c r="P360" i="4" s="1"/>
  <c r="O362" i="4" a="1"/>
  <c r="O362" i="4" s="1"/>
  <c r="P362" i="4" s="1"/>
  <c r="O364" i="4" a="1"/>
  <c r="O364" i="4" s="1"/>
  <c r="P364" i="4" s="1"/>
  <c r="O366" i="4" a="1"/>
  <c r="O366" i="4" s="1"/>
  <c r="P366" i="4" s="1"/>
  <c r="O368" i="4" a="1"/>
  <c r="O368" i="4" s="1"/>
  <c r="P368" i="4" s="1"/>
  <c r="O370" i="4" a="1"/>
  <c r="O370" i="4" s="1"/>
  <c r="P370" i="4" s="1"/>
  <c r="O372" i="4" a="1"/>
  <c r="O372" i="4" s="1"/>
  <c r="P372" i="4" s="1"/>
  <c r="O374" i="4" a="1"/>
  <c r="O374" i="4" s="1"/>
  <c r="P374" i="4" s="1"/>
  <c r="O376" i="4" a="1"/>
  <c r="O376" i="4" s="1"/>
  <c r="P376" i="4" s="1"/>
  <c r="O378" i="4" a="1"/>
  <c r="O378" i="4" s="1"/>
  <c r="P378" i="4" s="1"/>
  <c r="O380" i="4" a="1"/>
  <c r="O380" i="4" s="1"/>
  <c r="P380" i="4" s="1"/>
  <c r="O382" i="4" a="1"/>
  <c r="O382" i="4" s="1"/>
  <c r="P382" i="4" s="1"/>
  <c r="O384" i="4" a="1"/>
  <c r="O384" i="4" s="1"/>
  <c r="P384" i="4" s="1"/>
  <c r="O386" i="4" a="1"/>
  <c r="O386" i="4" s="1"/>
  <c r="P386" i="4" s="1"/>
  <c r="O388" i="4" a="1"/>
  <c r="O388" i="4" s="1"/>
  <c r="P388" i="4" s="1"/>
  <c r="O390" i="4" a="1"/>
  <c r="O390" i="4" s="1"/>
  <c r="P390" i="4" s="1"/>
  <c r="O392" i="4" a="1"/>
  <c r="O392" i="4" s="1"/>
  <c r="P392" i="4" s="1"/>
  <c r="O394" i="4" a="1"/>
  <c r="O394" i="4" s="1"/>
  <c r="P394" i="4" s="1"/>
  <c r="O396" i="4" a="1"/>
  <c r="O396" i="4" s="1"/>
  <c r="P396" i="4" s="1"/>
  <c r="O398" i="4" a="1"/>
  <c r="O398" i="4" s="1"/>
  <c r="P398" i="4" s="1"/>
  <c r="O400" i="4" a="1"/>
  <c r="O400" i="4" s="1"/>
  <c r="P400" i="4" s="1"/>
  <c r="O402" i="4" a="1"/>
  <c r="O402" i="4" s="1"/>
  <c r="P402" i="4" s="1"/>
  <c r="O404" i="4" a="1"/>
  <c r="O404" i="4" s="1"/>
  <c r="P404" i="4" s="1"/>
  <c r="O406" i="4" a="1"/>
  <c r="O406" i="4" s="1"/>
  <c r="P406" i="4" s="1"/>
  <c r="O408" i="4" a="1"/>
  <c r="O408" i="4" s="1"/>
  <c r="P408" i="4" s="1"/>
  <c r="O410" i="4" a="1"/>
  <c r="O410" i="4" s="1"/>
  <c r="P410" i="4" s="1"/>
  <c r="O412" i="4" a="1"/>
  <c r="O412" i="4" s="1"/>
  <c r="P412" i="4" s="1"/>
  <c r="O414" i="4" a="1"/>
  <c r="O414" i="4" s="1"/>
  <c r="P414" i="4" s="1"/>
  <c r="O416" i="4" a="1"/>
  <c r="O416" i="4" s="1"/>
  <c r="P416" i="4" s="1"/>
  <c r="O418" i="4" a="1"/>
  <c r="O418" i="4" s="1"/>
  <c r="P418" i="4" s="1"/>
  <c r="O420" i="4" a="1"/>
  <c r="O420" i="4" s="1"/>
  <c r="P420" i="4" s="1"/>
  <c r="O422" i="4" a="1"/>
  <c r="O422" i="4" s="1"/>
  <c r="P422" i="4" s="1"/>
  <c r="O424" i="4" a="1"/>
  <c r="O424" i="4" s="1"/>
  <c r="P424" i="4" s="1"/>
  <c r="O426" i="4" a="1"/>
  <c r="O426" i="4" s="1"/>
  <c r="P426" i="4" s="1"/>
  <c r="O428" i="4" a="1"/>
  <c r="O428" i="4" s="1"/>
  <c r="P428" i="4" s="1"/>
  <c r="O430" i="4" a="1"/>
  <c r="O430" i="4" s="1"/>
  <c r="P430" i="4" s="1"/>
  <c r="O432" i="4" a="1"/>
  <c r="O432" i="4" s="1"/>
  <c r="P432" i="4" s="1"/>
  <c r="O434" i="4" a="1"/>
  <c r="O434" i="4" s="1"/>
  <c r="P434" i="4" s="1"/>
  <c r="O436" i="4" a="1"/>
  <c r="O436" i="4" s="1"/>
  <c r="P436" i="4" s="1"/>
  <c r="O438" i="4" a="1"/>
  <c r="O438" i="4" s="1"/>
  <c r="P438" i="4" s="1"/>
  <c r="O440" i="4" a="1"/>
  <c r="O440" i="4" s="1"/>
  <c r="P440" i="4" s="1"/>
  <c r="O442" i="4" a="1"/>
  <c r="O442" i="4" s="1"/>
  <c r="P442" i="4" s="1"/>
  <c r="O444" i="4" a="1"/>
  <c r="O444" i="4" s="1"/>
  <c r="P444" i="4" s="1"/>
  <c r="O446" i="4" a="1"/>
  <c r="O446" i="4" s="1"/>
  <c r="P446" i="4" s="1"/>
  <c r="O448" i="4" a="1"/>
  <c r="O448" i="4" s="1"/>
  <c r="P448" i="4" s="1"/>
  <c r="O450" i="4" a="1"/>
  <c r="O450" i="4" s="1"/>
  <c r="P450" i="4" s="1"/>
  <c r="O452" i="4" a="1"/>
  <c r="O452" i="4" s="1"/>
  <c r="P452" i="4" s="1"/>
  <c r="O454" i="4" a="1"/>
  <c r="O454" i="4" s="1"/>
  <c r="P454" i="4" s="1"/>
  <c r="O456" i="4" a="1"/>
  <c r="O456" i="4" s="1"/>
  <c r="P456" i="4" s="1"/>
  <c r="O458" i="4" a="1"/>
  <c r="O458" i="4" s="1"/>
  <c r="P458" i="4" s="1"/>
  <c r="O460" i="4" a="1"/>
  <c r="O460" i="4" s="1"/>
  <c r="P460" i="4" s="1"/>
  <c r="O462" i="4" a="1"/>
  <c r="O462" i="4" s="1"/>
  <c r="P462" i="4" s="1"/>
  <c r="O464" i="4" a="1"/>
  <c r="O464" i="4" s="1"/>
  <c r="P464" i="4" s="1"/>
  <c r="O466" i="4" a="1"/>
  <c r="O466" i="4" s="1"/>
  <c r="P466" i="4" s="1"/>
  <c r="O468" i="4" a="1"/>
  <c r="O468" i="4" s="1"/>
  <c r="P468" i="4" s="1"/>
  <c r="O470" i="4" a="1"/>
  <c r="O470" i="4" s="1"/>
  <c r="P470" i="4" s="1"/>
  <c r="O472" i="4" a="1"/>
  <c r="O472" i="4" s="1"/>
  <c r="P472" i="4" s="1"/>
  <c r="O474" i="4" a="1"/>
  <c r="O474" i="4" s="1"/>
  <c r="P474" i="4" s="1"/>
  <c r="O476" i="4" a="1"/>
  <c r="O476" i="4" s="1"/>
  <c r="P476" i="4" s="1"/>
  <c r="O478" i="4" a="1"/>
  <c r="O478" i="4" s="1"/>
  <c r="P478" i="4" s="1"/>
  <c r="O480" i="4" a="1"/>
  <c r="O480" i="4" s="1"/>
  <c r="P480" i="4" s="1"/>
  <c r="O482" i="4" a="1"/>
  <c r="O482" i="4" s="1"/>
  <c r="P482" i="4" s="1"/>
  <c r="O484" i="4" a="1"/>
  <c r="O484" i="4" s="1"/>
  <c r="P484" i="4" s="1"/>
  <c r="O486" i="4" a="1"/>
  <c r="O486" i="4" s="1"/>
  <c r="P486" i="4" s="1"/>
  <c r="O488" i="4" a="1"/>
  <c r="O488" i="4" s="1"/>
  <c r="P488" i="4" s="1"/>
  <c r="O490" i="4" a="1"/>
  <c r="O490" i="4" s="1"/>
  <c r="P490" i="4" s="1"/>
  <c r="O492" i="4" a="1"/>
  <c r="O492" i="4" s="1"/>
  <c r="P492" i="4" s="1"/>
  <c r="O494" i="4" a="1"/>
  <c r="O494" i="4" s="1"/>
  <c r="P494" i="4" s="1"/>
  <c r="O496" i="4" a="1"/>
  <c r="O496" i="4" s="1"/>
  <c r="P496" i="4" s="1"/>
  <c r="O498" i="4" a="1"/>
  <c r="O498" i="4" s="1"/>
  <c r="P498" i="4" s="1"/>
  <c r="O500" i="4" a="1"/>
  <c r="O500" i="4" s="1"/>
  <c r="P500" i="4" s="1"/>
  <c r="O502" i="4" a="1"/>
  <c r="O502" i="4" s="1"/>
  <c r="P502" i="4" s="1"/>
  <c r="O504" i="4" a="1"/>
  <c r="O504" i="4" s="1"/>
  <c r="P504" i="4" s="1"/>
  <c r="O506" i="4" a="1"/>
  <c r="O506" i="4" s="1"/>
  <c r="P506" i="4" s="1"/>
  <c r="O508" i="4" a="1"/>
  <c r="O508" i="4" s="1"/>
  <c r="P508" i="4" s="1"/>
  <c r="O510" i="4" a="1"/>
  <c r="O510" i="4" s="1"/>
  <c r="P510" i="4" s="1"/>
  <c r="O512" i="4" a="1"/>
  <c r="O512" i="4" s="1"/>
  <c r="P512" i="4" s="1"/>
  <c r="O514" i="4" a="1"/>
  <c r="O514" i="4" s="1"/>
  <c r="P514" i="4" s="1"/>
  <c r="O516" i="4" a="1"/>
  <c r="O516" i="4" s="1"/>
  <c r="P516" i="4" s="1"/>
  <c r="O518" i="4" a="1"/>
  <c r="O518" i="4" s="1"/>
  <c r="P518" i="4" s="1"/>
  <c r="O520" i="4" a="1"/>
  <c r="O520" i="4" s="1"/>
  <c r="P520" i="4" s="1"/>
  <c r="O522" i="4" a="1"/>
  <c r="O522" i="4" s="1"/>
  <c r="P522" i="4" s="1"/>
  <c r="O524" i="4" a="1"/>
  <c r="O524" i="4" s="1"/>
  <c r="P524" i="4" s="1"/>
  <c r="O526" i="4" a="1"/>
  <c r="O526" i="4" s="1"/>
  <c r="P526" i="4" s="1"/>
  <c r="O528" i="4" a="1"/>
  <c r="O528" i="4" s="1"/>
  <c r="P528" i="4" s="1"/>
  <c r="O530" i="4" a="1"/>
  <c r="O530" i="4" s="1"/>
  <c r="P530" i="4" s="1"/>
  <c r="O532" i="4" a="1"/>
  <c r="O532" i="4" s="1"/>
  <c r="P532" i="4" s="1"/>
  <c r="O534" i="4" a="1"/>
  <c r="O534" i="4" s="1"/>
  <c r="P534" i="4" s="1"/>
  <c r="O536" i="4" a="1"/>
  <c r="O536" i="4" s="1"/>
  <c r="P536" i="4" s="1"/>
  <c r="O538" i="4" a="1"/>
  <c r="O538" i="4" s="1"/>
  <c r="P538" i="4" s="1"/>
  <c r="O540" i="4" a="1"/>
  <c r="O540" i="4" s="1"/>
  <c r="P540" i="4" s="1"/>
  <c r="O542" i="4" a="1"/>
  <c r="O542" i="4" s="1"/>
  <c r="P542" i="4" s="1"/>
  <c r="O544" i="4" a="1"/>
  <c r="O544" i="4" s="1"/>
  <c r="P544" i="4" s="1"/>
  <c r="O546" i="4" a="1"/>
  <c r="O546" i="4" s="1"/>
  <c r="P546" i="4" s="1"/>
  <c r="O548" i="4" a="1"/>
  <c r="O548" i="4" s="1"/>
  <c r="P548" i="4" s="1"/>
  <c r="O550" i="4" a="1"/>
  <c r="O550" i="4" s="1"/>
  <c r="P550" i="4" s="1"/>
  <c r="O552" i="4" a="1"/>
  <c r="O552" i="4" s="1"/>
  <c r="P552" i="4" s="1"/>
  <c r="O556" i="4" a="1"/>
  <c r="O556" i="4" s="1"/>
  <c r="P556" i="4" s="1"/>
  <c r="O559" i="4" a="1"/>
  <c r="O559" i="4" s="1"/>
  <c r="P559" i="4" s="1"/>
  <c r="O561" i="4" a="1"/>
  <c r="O561" i="4" s="1"/>
  <c r="P561" i="4" s="1"/>
  <c r="O563" i="4" a="1"/>
  <c r="O563" i="4" s="1"/>
  <c r="P563" i="4" s="1"/>
  <c r="O565" i="4" a="1"/>
  <c r="O565" i="4" s="1"/>
  <c r="P565" i="4" s="1"/>
  <c r="O567" i="4" a="1"/>
  <c r="O567" i="4" s="1"/>
  <c r="P567" i="4" s="1"/>
  <c r="O569" i="4" a="1"/>
  <c r="O569" i="4" s="1"/>
  <c r="P569" i="4" s="1"/>
  <c r="O571" i="4" a="1"/>
  <c r="O571" i="4" s="1"/>
  <c r="P571" i="4" s="1"/>
  <c r="O573" i="4" a="1"/>
  <c r="O573" i="4" s="1"/>
  <c r="P573" i="4" s="1"/>
  <c r="O575" i="4" a="1"/>
  <c r="O575" i="4" s="1"/>
  <c r="P575" i="4" s="1"/>
  <c r="O577" i="4" a="1"/>
  <c r="O577" i="4" s="1"/>
  <c r="P577" i="4" s="1"/>
  <c r="O579" i="4" a="1"/>
  <c r="O579" i="4" s="1"/>
  <c r="P579" i="4" s="1"/>
  <c r="O581" i="4" a="1"/>
  <c r="O581" i="4" s="1"/>
  <c r="P581" i="4" s="1"/>
  <c r="O583" i="4" a="1"/>
  <c r="O583" i="4" s="1"/>
  <c r="P583" i="4" s="1"/>
  <c r="O585" i="4" a="1"/>
  <c r="O585" i="4" s="1"/>
  <c r="P585" i="4" s="1"/>
  <c r="O587" i="4" a="1"/>
  <c r="O587" i="4" s="1"/>
  <c r="P587" i="4" s="1"/>
  <c r="O589" i="4" a="1"/>
  <c r="O589" i="4" s="1"/>
  <c r="P589" i="4" s="1"/>
  <c r="O591" i="4" a="1"/>
  <c r="O591" i="4" s="1"/>
  <c r="P591" i="4" s="1"/>
  <c r="O593" i="4" a="1"/>
  <c r="O593" i="4" s="1"/>
  <c r="P593" i="4" s="1"/>
  <c r="O595" i="4" a="1"/>
  <c r="O595" i="4" s="1"/>
  <c r="P595" i="4" s="1"/>
  <c r="O597" i="4" a="1"/>
  <c r="O597" i="4" s="1"/>
  <c r="P597" i="4" s="1"/>
  <c r="O599" i="4" a="1"/>
  <c r="O599" i="4" s="1"/>
  <c r="P599" i="4" s="1"/>
  <c r="O601" i="4" a="1"/>
  <c r="O601" i="4" s="1"/>
  <c r="P601" i="4" s="1"/>
  <c r="O603" i="4" a="1"/>
  <c r="O603" i="4" s="1"/>
  <c r="P603" i="4" s="1"/>
  <c r="O605" i="4" a="1"/>
  <c r="O605" i="4" s="1"/>
  <c r="P605" i="4" s="1"/>
  <c r="O607" i="4" a="1"/>
  <c r="O607" i="4" s="1"/>
  <c r="P607" i="4" s="1"/>
  <c r="O609" i="4" a="1"/>
  <c r="O609" i="4" s="1"/>
  <c r="P609" i="4" s="1"/>
  <c r="O611" i="4" a="1"/>
  <c r="O611" i="4" s="1"/>
  <c r="P611" i="4" s="1"/>
  <c r="O613" i="4" a="1"/>
  <c r="O613" i="4" s="1"/>
  <c r="P613" i="4" s="1"/>
  <c r="O615" i="4" a="1"/>
  <c r="O615" i="4" s="1"/>
  <c r="P615" i="4" s="1"/>
  <c r="O617" i="4" a="1"/>
  <c r="O617" i="4" s="1"/>
  <c r="P617" i="4" s="1"/>
  <c r="O619" i="4" a="1"/>
  <c r="O619" i="4" s="1"/>
  <c r="P619" i="4" s="1"/>
  <c r="O621" i="4" a="1"/>
  <c r="O621" i="4" s="1"/>
  <c r="P621" i="4" s="1"/>
  <c r="O623" i="4" a="1"/>
  <c r="O623" i="4" s="1"/>
  <c r="P623" i="4" s="1"/>
  <c r="O625" i="4" a="1"/>
  <c r="O625" i="4" s="1"/>
  <c r="P625" i="4" s="1"/>
  <c r="O627" i="4" a="1"/>
  <c r="O627" i="4" s="1"/>
  <c r="P627" i="4" s="1"/>
  <c r="O629" i="4" a="1"/>
  <c r="O629" i="4" s="1"/>
  <c r="P629" i="4" s="1"/>
  <c r="O631" i="4" a="1"/>
  <c r="O631" i="4" s="1"/>
  <c r="P631" i="4" s="1"/>
  <c r="O633" i="4" a="1"/>
  <c r="O633" i="4" s="1"/>
  <c r="P633" i="4" s="1"/>
  <c r="O635" i="4" a="1"/>
  <c r="O635" i="4" s="1"/>
  <c r="P635" i="4" s="1"/>
  <c r="O637" i="4" a="1"/>
  <c r="O637" i="4" s="1"/>
  <c r="P637" i="4" s="1"/>
  <c r="O639" i="4" a="1"/>
  <c r="O639" i="4" s="1"/>
  <c r="P639" i="4" s="1"/>
  <c r="O641" i="4" a="1"/>
  <c r="O641" i="4" s="1"/>
  <c r="P641" i="4" s="1"/>
  <c r="O643" i="4" a="1"/>
  <c r="O643" i="4" s="1"/>
  <c r="P643" i="4" s="1"/>
  <c r="O645" i="4" a="1"/>
  <c r="O645" i="4" s="1"/>
  <c r="P645" i="4" s="1"/>
  <c r="O647" i="4" a="1"/>
  <c r="O647" i="4" s="1"/>
  <c r="P647" i="4" s="1"/>
  <c r="O649" i="4" a="1"/>
  <c r="O649" i="4" s="1"/>
  <c r="P649" i="4" s="1"/>
  <c r="O651" i="4" a="1"/>
  <c r="O651" i="4" s="1"/>
  <c r="P651" i="4" s="1"/>
  <c r="O653" i="4" a="1"/>
  <c r="O653" i="4" s="1"/>
  <c r="P653" i="4" s="1"/>
  <c r="O655" i="4" a="1"/>
  <c r="O655" i="4" s="1"/>
  <c r="P655" i="4" s="1"/>
  <c r="O657" i="4" a="1"/>
  <c r="O657" i="4" s="1"/>
  <c r="P657" i="4" s="1"/>
  <c r="O659" i="4" a="1"/>
  <c r="O659" i="4" s="1"/>
  <c r="P659" i="4" s="1"/>
  <c r="O661" i="4" a="1"/>
  <c r="O661" i="4" s="1"/>
  <c r="P661" i="4" s="1"/>
  <c r="O663" i="4" a="1"/>
  <c r="O663" i="4" s="1"/>
  <c r="P663" i="4" s="1"/>
  <c r="O665" i="4" a="1"/>
  <c r="O665" i="4" s="1"/>
  <c r="P665" i="4" s="1"/>
  <c r="O667" i="4" a="1"/>
  <c r="O667" i="4" s="1"/>
  <c r="P667" i="4" s="1"/>
  <c r="O669" i="4" a="1"/>
  <c r="O669" i="4" s="1"/>
  <c r="P669" i="4" s="1"/>
  <c r="O671" i="4" a="1"/>
  <c r="O671" i="4" s="1"/>
  <c r="P671" i="4" s="1"/>
  <c r="O673" i="4" a="1"/>
  <c r="O673" i="4" s="1"/>
  <c r="P673" i="4" s="1"/>
  <c r="O675" i="4" a="1"/>
  <c r="O675" i="4" s="1"/>
  <c r="P675" i="4" s="1"/>
  <c r="O677" i="4" a="1"/>
  <c r="O677" i="4" s="1"/>
  <c r="P677" i="4" s="1"/>
  <c r="O679" i="4" a="1"/>
  <c r="O679" i="4" s="1"/>
  <c r="P679" i="4" s="1"/>
  <c r="O681" i="4" a="1"/>
  <c r="O681" i="4" s="1"/>
  <c r="P681" i="4" s="1"/>
  <c r="O683" i="4" a="1"/>
  <c r="O683" i="4" s="1"/>
  <c r="P683" i="4" s="1"/>
  <c r="O685" i="4" a="1"/>
  <c r="O685" i="4" s="1"/>
  <c r="P685" i="4" s="1"/>
  <c r="O687" i="4" a="1"/>
  <c r="O687" i="4" s="1"/>
  <c r="P687" i="4" s="1"/>
  <c r="O689" i="4" a="1"/>
  <c r="O689" i="4" s="1"/>
  <c r="P689" i="4" s="1"/>
  <c r="O691" i="4" a="1"/>
  <c r="O691" i="4" s="1"/>
  <c r="P691" i="4" s="1"/>
  <c r="O693" i="4" a="1"/>
  <c r="O693" i="4" s="1"/>
  <c r="P693" i="4" s="1"/>
  <c r="O695" i="4" a="1"/>
  <c r="O695" i="4" s="1"/>
  <c r="P695" i="4" s="1"/>
  <c r="O697" i="4" a="1"/>
  <c r="O697" i="4" s="1"/>
  <c r="P697" i="4" s="1"/>
  <c r="O699" i="4" a="1"/>
  <c r="O699" i="4" s="1"/>
  <c r="P699" i="4" s="1"/>
  <c r="O701" i="4" a="1"/>
  <c r="O701" i="4" s="1"/>
  <c r="P701" i="4" s="1"/>
  <c r="O703" i="4" a="1"/>
  <c r="O703" i="4" s="1"/>
  <c r="P703" i="4" s="1"/>
  <c r="O705" i="4" a="1"/>
  <c r="O705" i="4" s="1"/>
  <c r="P705" i="4" s="1"/>
  <c r="O707" i="4" a="1"/>
  <c r="O707" i="4" s="1"/>
  <c r="P707" i="4" s="1"/>
  <c r="O709" i="4" a="1"/>
  <c r="O709" i="4" s="1"/>
  <c r="P709" i="4" s="1"/>
  <c r="O711" i="4" a="1"/>
  <c r="O711" i="4" s="1"/>
  <c r="P711" i="4" s="1"/>
  <c r="O713" i="4" a="1"/>
  <c r="O713" i="4" s="1"/>
  <c r="P713" i="4" s="1"/>
  <c r="O715" i="4" a="1"/>
  <c r="O715" i="4" s="1"/>
  <c r="P715" i="4" s="1"/>
  <c r="O717" i="4" a="1"/>
  <c r="O717" i="4" s="1"/>
  <c r="P717" i="4" s="1"/>
  <c r="O719" i="4" a="1"/>
  <c r="O719" i="4" s="1"/>
  <c r="P719" i="4" s="1"/>
  <c r="O721" i="4" a="1"/>
  <c r="O721" i="4" s="1"/>
  <c r="P721" i="4" s="1"/>
  <c r="O723" i="4" a="1"/>
  <c r="O723" i="4" s="1"/>
  <c r="P723" i="4" s="1"/>
  <c r="O725" i="4" a="1"/>
  <c r="O725" i="4" s="1"/>
  <c r="P725" i="4" s="1"/>
  <c r="O727" i="4" a="1"/>
  <c r="O727" i="4" s="1"/>
  <c r="P727" i="4" s="1"/>
  <c r="O729" i="4" a="1"/>
  <c r="O729" i="4" s="1"/>
  <c r="P729" i="4" s="1"/>
  <c r="O731" i="4" a="1"/>
  <c r="O731" i="4" s="1"/>
  <c r="P731" i="4" s="1"/>
  <c r="O733" i="4" a="1"/>
  <c r="O733" i="4" s="1"/>
  <c r="P733" i="4" s="1"/>
  <c r="O735" i="4" a="1"/>
  <c r="O735" i="4" s="1"/>
  <c r="P735" i="4" s="1"/>
  <c r="O737" i="4" a="1"/>
  <c r="O737" i="4" s="1"/>
  <c r="P737" i="4" s="1"/>
  <c r="O739" i="4" a="1"/>
  <c r="O739" i="4" s="1"/>
  <c r="P739" i="4" s="1"/>
  <c r="O741" i="4" a="1"/>
  <c r="O741" i="4" s="1"/>
  <c r="P741" i="4" s="1"/>
  <c r="O743" i="4" a="1"/>
  <c r="O743" i="4" s="1"/>
  <c r="P743" i="4" s="1"/>
  <c r="O745" i="4" a="1"/>
  <c r="O745" i="4" s="1"/>
  <c r="P745" i="4" s="1"/>
  <c r="O747" i="4" a="1"/>
  <c r="O747" i="4" s="1"/>
  <c r="P747" i="4" s="1"/>
  <c r="O749" i="4" a="1"/>
  <c r="O749" i="4" s="1"/>
  <c r="P749" i="4" s="1"/>
  <c r="O751" i="4" a="1"/>
  <c r="O751" i="4" s="1"/>
  <c r="P751" i="4" s="1"/>
  <c r="O753" i="4" a="1"/>
  <c r="O753" i="4" s="1"/>
  <c r="P753" i="4" s="1"/>
  <c r="O755" i="4" a="1"/>
  <c r="O755" i="4" s="1"/>
  <c r="P755" i="4" s="1"/>
  <c r="O757" i="4" a="1"/>
  <c r="O757" i="4" s="1"/>
  <c r="P757" i="4" s="1"/>
  <c r="O759" i="4" a="1"/>
  <c r="O759" i="4" s="1"/>
  <c r="P759" i="4" s="1"/>
  <c r="O761" i="4" a="1"/>
  <c r="O761" i="4" s="1"/>
  <c r="P761" i="4" s="1"/>
  <c r="O763" i="4" a="1"/>
  <c r="O763" i="4" s="1"/>
  <c r="P763" i="4" s="1"/>
  <c r="O765" i="4" a="1"/>
  <c r="O765" i="4" s="1"/>
  <c r="P765" i="4" s="1"/>
  <c r="O767" i="4" a="1"/>
  <c r="O767" i="4" s="1"/>
  <c r="P767" i="4" s="1"/>
  <c r="O769" i="4" a="1"/>
  <c r="O769" i="4" s="1"/>
  <c r="P769" i="4" s="1"/>
  <c r="O771" i="4" a="1"/>
  <c r="O771" i="4" s="1"/>
  <c r="P771" i="4" s="1"/>
  <c r="O773" i="4" a="1"/>
  <c r="O773" i="4" s="1"/>
  <c r="P773" i="4" s="1"/>
  <c r="O775" i="4" a="1"/>
  <c r="O775" i="4" s="1"/>
  <c r="P775" i="4" s="1"/>
  <c r="O777" i="4" a="1"/>
  <c r="O777" i="4" s="1"/>
  <c r="P777" i="4" s="1"/>
  <c r="O779" i="4" a="1"/>
  <c r="O779" i="4" s="1"/>
  <c r="P779" i="4" s="1"/>
  <c r="O781" i="4" a="1"/>
  <c r="O781" i="4" s="1"/>
  <c r="P781" i="4" s="1"/>
  <c r="O783" i="4" a="1"/>
  <c r="O783" i="4" s="1"/>
  <c r="P783" i="4" s="1"/>
  <c r="O785" i="4" a="1"/>
  <c r="O785" i="4" s="1"/>
  <c r="P785" i="4" s="1"/>
  <c r="O787" i="4" a="1"/>
  <c r="O787" i="4" s="1"/>
  <c r="P787" i="4" s="1"/>
  <c r="O789" i="4" a="1"/>
  <c r="O789" i="4" s="1"/>
  <c r="P789" i="4" s="1"/>
  <c r="O791" i="4" a="1"/>
  <c r="O791" i="4" s="1"/>
  <c r="P791" i="4" s="1"/>
  <c r="O793" i="4" a="1"/>
  <c r="O793" i="4" s="1"/>
  <c r="P793" i="4" s="1"/>
  <c r="O795" i="4" a="1"/>
  <c r="O795" i="4" s="1"/>
  <c r="P795" i="4" s="1"/>
  <c r="O797" i="4" a="1"/>
  <c r="O797" i="4" s="1"/>
  <c r="P797" i="4" s="1"/>
  <c r="O799" i="4" a="1"/>
  <c r="O799" i="4" s="1"/>
  <c r="P799" i="4" s="1"/>
  <c r="O801" i="4" a="1"/>
  <c r="O801" i="4" s="1"/>
  <c r="P801" i="4" s="1"/>
  <c r="O803" i="4" a="1"/>
  <c r="O803" i="4" s="1"/>
  <c r="P803" i="4" s="1"/>
  <c r="O805" i="4" a="1"/>
  <c r="O805" i="4" s="1"/>
  <c r="P805" i="4" s="1"/>
  <c r="O807" i="4" a="1"/>
  <c r="O807" i="4" s="1"/>
  <c r="P807" i="4" s="1"/>
  <c r="O809" i="4" a="1"/>
  <c r="O809" i="4" s="1"/>
  <c r="P809" i="4" s="1"/>
  <c r="O811" i="4" a="1"/>
  <c r="O811" i="4" s="1"/>
  <c r="P811" i="4" s="1"/>
  <c r="O813" i="4" a="1"/>
  <c r="O813" i="4" s="1"/>
  <c r="P813" i="4" s="1"/>
  <c r="O815" i="4" a="1"/>
  <c r="O815" i="4" s="1"/>
  <c r="P815" i="4" s="1"/>
  <c r="O817" i="4" a="1"/>
  <c r="O817" i="4" s="1"/>
  <c r="P817" i="4" s="1"/>
  <c r="O819" i="4" a="1"/>
  <c r="O819" i="4" s="1"/>
  <c r="P819" i="4" s="1"/>
  <c r="O821" i="4" a="1"/>
  <c r="O821" i="4" s="1"/>
  <c r="P821" i="4" s="1"/>
  <c r="O823" i="4" a="1"/>
  <c r="O823" i="4" s="1"/>
  <c r="P823" i="4" s="1"/>
  <c r="O825" i="4" a="1"/>
  <c r="O825" i="4" s="1"/>
  <c r="P825" i="4" s="1"/>
  <c r="O827" i="4" a="1"/>
  <c r="O827" i="4" s="1"/>
  <c r="P827" i="4" s="1"/>
  <c r="O829" i="4" a="1"/>
  <c r="O829" i="4" s="1"/>
  <c r="P829" i="4" s="1"/>
  <c r="O831" i="4" a="1"/>
  <c r="O831" i="4" s="1"/>
  <c r="P831" i="4" s="1"/>
  <c r="O833" i="4" a="1"/>
  <c r="O833" i="4" s="1"/>
  <c r="P833" i="4" s="1"/>
  <c r="O835" i="4" a="1"/>
  <c r="O835" i="4" s="1"/>
  <c r="P835" i="4" s="1"/>
  <c r="O837" i="4" a="1"/>
  <c r="O837" i="4" s="1"/>
  <c r="P837" i="4" s="1"/>
  <c r="O839" i="4" a="1"/>
  <c r="O839" i="4" s="1"/>
  <c r="P839" i="4" s="1"/>
  <c r="O841" i="4" a="1"/>
  <c r="O841" i="4" s="1"/>
  <c r="P841" i="4" s="1"/>
  <c r="O843" i="4" a="1"/>
  <c r="O843" i="4" s="1"/>
  <c r="P843" i="4" s="1"/>
  <c r="O845" i="4" a="1"/>
  <c r="O845" i="4" s="1"/>
  <c r="P845" i="4" s="1"/>
  <c r="O847" i="4" a="1"/>
  <c r="O847" i="4" s="1"/>
  <c r="P847" i="4" s="1"/>
  <c r="O849" i="4" a="1"/>
  <c r="O849" i="4" s="1"/>
  <c r="P849" i="4" s="1"/>
  <c r="O851" i="4" a="1"/>
  <c r="O851" i="4" s="1"/>
  <c r="P851" i="4" s="1"/>
  <c r="O853" i="4" a="1"/>
  <c r="O853" i="4" s="1"/>
  <c r="P853" i="4" s="1"/>
  <c r="O855" i="4" a="1"/>
  <c r="O855" i="4" s="1"/>
  <c r="P855" i="4" s="1"/>
  <c r="O857" i="4" a="1"/>
  <c r="O857" i="4" s="1"/>
  <c r="P857" i="4" s="1"/>
  <c r="O859" i="4" a="1"/>
  <c r="O859" i="4" s="1"/>
  <c r="P859" i="4" s="1"/>
  <c r="O861" i="4" a="1"/>
  <c r="O861" i="4" s="1"/>
  <c r="P861" i="4" s="1"/>
  <c r="O863" i="4" a="1"/>
  <c r="O863" i="4" s="1"/>
  <c r="P863" i="4" s="1"/>
  <c r="O865" i="4" a="1"/>
  <c r="O865" i="4" s="1"/>
  <c r="P865" i="4" s="1"/>
  <c r="O867" i="4" a="1"/>
  <c r="O867" i="4" s="1"/>
  <c r="P867" i="4" s="1"/>
  <c r="O869" i="4" a="1"/>
  <c r="O869" i="4" s="1"/>
  <c r="P869" i="4" s="1"/>
  <c r="O871" i="4" a="1"/>
  <c r="O871" i="4" s="1"/>
  <c r="P871" i="4" s="1"/>
  <c r="O873" i="4" a="1"/>
  <c r="O873" i="4" s="1"/>
  <c r="P873" i="4" s="1"/>
  <c r="O875" i="4" a="1"/>
  <c r="O875" i="4" s="1"/>
  <c r="P875" i="4" s="1"/>
  <c r="O877" i="4" a="1"/>
  <c r="O877" i="4" s="1"/>
  <c r="P877" i="4" s="1"/>
  <c r="O879" i="4" a="1"/>
  <c r="O879" i="4" s="1"/>
  <c r="P879" i="4" s="1"/>
  <c r="O881" i="4" a="1"/>
  <c r="O881" i="4" s="1"/>
  <c r="P881" i="4" s="1"/>
  <c r="O883" i="4" a="1"/>
  <c r="O883" i="4" s="1"/>
  <c r="P883" i="4" s="1"/>
  <c r="O885" i="4" a="1"/>
  <c r="O885" i="4" s="1"/>
  <c r="P885" i="4" s="1"/>
  <c r="O887" i="4" a="1"/>
  <c r="O887" i="4" s="1"/>
  <c r="P887" i="4" s="1"/>
  <c r="O889" i="4" a="1"/>
  <c r="O889" i="4" s="1"/>
  <c r="P889" i="4" s="1"/>
  <c r="O891" i="4" a="1"/>
  <c r="O891" i="4" s="1"/>
  <c r="P891" i="4" s="1"/>
  <c r="O893" i="4" a="1"/>
  <c r="O893" i="4" s="1"/>
  <c r="P893" i="4" s="1"/>
  <c r="O895" i="4" a="1"/>
  <c r="O895" i="4" s="1"/>
  <c r="P895" i="4" s="1"/>
  <c r="O897" i="4" a="1"/>
  <c r="O897" i="4" s="1"/>
  <c r="P897" i="4" s="1"/>
  <c r="O899" i="4" a="1"/>
  <c r="O899" i="4" s="1"/>
  <c r="P899" i="4" s="1"/>
  <c r="O901" i="4" a="1"/>
  <c r="O901" i="4" s="1"/>
  <c r="P901" i="4" s="1"/>
  <c r="O903" i="4" a="1"/>
  <c r="O903" i="4" s="1"/>
  <c r="P903" i="4" s="1"/>
  <c r="O905" i="4" a="1"/>
  <c r="O905" i="4" s="1"/>
  <c r="P905" i="4" s="1"/>
  <c r="O907" i="4" a="1"/>
  <c r="O907" i="4" s="1"/>
  <c r="P907" i="4" s="1"/>
  <c r="O909" i="4" a="1"/>
  <c r="O909" i="4" s="1"/>
  <c r="P909" i="4" s="1"/>
  <c r="O911" i="4" a="1"/>
  <c r="O911" i="4" s="1"/>
  <c r="P911" i="4" s="1"/>
  <c r="O913" i="4" a="1"/>
  <c r="O913" i="4" s="1"/>
  <c r="P913" i="4" s="1"/>
  <c r="O915" i="4" a="1"/>
  <c r="O915" i="4" s="1"/>
  <c r="P915" i="4" s="1"/>
  <c r="O917" i="4" a="1"/>
  <c r="O917" i="4" s="1"/>
  <c r="P917" i="4" s="1"/>
  <c r="O919" i="4" a="1"/>
  <c r="O919" i="4" s="1"/>
  <c r="P919" i="4" s="1"/>
  <c r="O921" i="4" a="1"/>
  <c r="O921" i="4" s="1"/>
  <c r="P921" i="4" s="1"/>
  <c r="O923" i="4" a="1"/>
  <c r="O923" i="4" s="1"/>
  <c r="P923" i="4" s="1"/>
  <c r="O925" i="4" a="1"/>
  <c r="O925" i="4" s="1"/>
  <c r="P925" i="4" s="1"/>
  <c r="O927" i="4" a="1"/>
  <c r="O927" i="4" s="1"/>
  <c r="P927" i="4" s="1"/>
  <c r="O929" i="4" a="1"/>
  <c r="O929" i="4" s="1"/>
  <c r="P929" i="4" s="1"/>
  <c r="O931" i="4" a="1"/>
  <c r="O931" i="4" s="1"/>
  <c r="P931" i="4" s="1"/>
  <c r="O933" i="4" a="1"/>
  <c r="O933" i="4" s="1"/>
  <c r="P933" i="4" s="1"/>
  <c r="O935" i="4" a="1"/>
  <c r="O935" i="4" s="1"/>
  <c r="P935" i="4" s="1"/>
  <c r="O937" i="4" a="1"/>
  <c r="O937" i="4" s="1"/>
  <c r="P937" i="4" s="1"/>
  <c r="O939" i="4" a="1"/>
  <c r="O939" i="4" s="1"/>
  <c r="P939" i="4" s="1"/>
  <c r="O941" i="4" a="1"/>
  <c r="O941" i="4" s="1"/>
  <c r="P941" i="4" s="1"/>
  <c r="O943" i="4" a="1"/>
  <c r="O943" i="4" s="1"/>
  <c r="P943" i="4" s="1"/>
  <c r="O945" i="4" a="1"/>
  <c r="O945" i="4" s="1"/>
  <c r="P945" i="4" s="1"/>
  <c r="O947" i="4" a="1"/>
  <c r="O947" i="4" s="1"/>
  <c r="P947" i="4" s="1"/>
  <c r="O949" i="4" a="1"/>
  <c r="O949" i="4" s="1"/>
  <c r="P949" i="4" s="1"/>
  <c r="O951" i="4" a="1"/>
  <c r="O951" i="4" s="1"/>
  <c r="P951" i="4" s="1"/>
  <c r="O953" i="4" a="1"/>
  <c r="O953" i="4" s="1"/>
  <c r="P953" i="4" s="1"/>
  <c r="O955" i="4" a="1"/>
  <c r="O955" i="4" s="1"/>
  <c r="P955" i="4" s="1"/>
  <c r="O957" i="4" a="1"/>
  <c r="O957" i="4" s="1"/>
  <c r="P957" i="4" s="1"/>
  <c r="O959" i="4" a="1"/>
  <c r="O959" i="4" s="1"/>
  <c r="P959" i="4" s="1"/>
  <c r="O961" i="4" a="1"/>
  <c r="O961" i="4" s="1"/>
  <c r="P961" i="4" s="1"/>
  <c r="O963" i="4" a="1"/>
  <c r="O963" i="4" s="1"/>
  <c r="P963" i="4" s="1"/>
  <c r="O965" i="4" a="1"/>
  <c r="O965" i="4" s="1"/>
  <c r="P965" i="4" s="1"/>
  <c r="O967" i="4" a="1"/>
  <c r="O967" i="4" s="1"/>
  <c r="P967" i="4" s="1"/>
  <c r="O969" i="4" a="1"/>
  <c r="O969" i="4" s="1"/>
  <c r="P969" i="4" s="1"/>
  <c r="O971" i="4" a="1"/>
  <c r="O971" i="4" s="1"/>
  <c r="P971" i="4" s="1"/>
  <c r="O973" i="4" a="1"/>
  <c r="O973" i="4" s="1"/>
  <c r="P973" i="4" s="1"/>
  <c r="O975" i="4" a="1"/>
  <c r="O975" i="4" s="1"/>
  <c r="P975" i="4" s="1"/>
  <c r="O977" i="4" a="1"/>
  <c r="O977" i="4" s="1"/>
  <c r="P977" i="4" s="1"/>
  <c r="O979" i="4" a="1"/>
  <c r="O979" i="4" s="1"/>
  <c r="P979" i="4" s="1"/>
  <c r="O981" i="4" a="1"/>
  <c r="O981" i="4" s="1"/>
  <c r="P981" i="4" s="1"/>
  <c r="O983" i="4" a="1"/>
  <c r="O983" i="4" s="1"/>
  <c r="P983" i="4" s="1"/>
  <c r="O985" i="4" a="1"/>
  <c r="O985" i="4" s="1"/>
  <c r="P985" i="4" s="1"/>
  <c r="O987" i="4" a="1"/>
  <c r="O987" i="4" s="1"/>
  <c r="P987" i="4" s="1"/>
  <c r="O989" i="4" a="1"/>
  <c r="O989" i="4" s="1"/>
  <c r="P989" i="4" s="1"/>
  <c r="O991" i="4" a="1"/>
  <c r="O991" i="4" s="1"/>
  <c r="P991" i="4" s="1"/>
  <c r="O993" i="4" a="1"/>
  <c r="O993" i="4" s="1"/>
  <c r="P993" i="4" s="1"/>
  <c r="O995" i="4" a="1"/>
  <c r="O995" i="4" s="1"/>
  <c r="P995" i="4" s="1"/>
  <c r="O997" i="4" a="1"/>
  <c r="O997" i="4" s="1"/>
  <c r="P997" i="4" s="1"/>
  <c r="O999" i="4" a="1"/>
  <c r="O999" i="4" s="1"/>
  <c r="P999" i="4" s="1"/>
  <c r="O1001" i="4" a="1"/>
  <c r="O1001" i="4" s="1"/>
  <c r="P1001" i="4" s="1"/>
  <c r="O1003" i="4" a="1"/>
  <c r="O1003" i="4" s="1"/>
  <c r="P1003" i="4" s="1"/>
  <c r="O1005" i="4" a="1"/>
  <c r="O1005" i="4" s="1"/>
  <c r="P1005" i="4" s="1"/>
  <c r="O1007" i="4" a="1"/>
  <c r="O1007" i="4" s="1"/>
  <c r="P1007" i="4" s="1"/>
  <c r="O1009" i="4" a="1"/>
  <c r="O1009" i="4" s="1"/>
  <c r="P1009" i="4" s="1"/>
  <c r="O1011" i="4" a="1"/>
  <c r="O1011" i="4" s="1"/>
  <c r="P1011" i="4" s="1"/>
  <c r="O1013" i="4" a="1"/>
  <c r="O1013" i="4" s="1"/>
  <c r="P1013" i="4" s="1"/>
  <c r="O1015" i="4" a="1"/>
  <c r="O1015" i="4" s="1"/>
  <c r="P1015" i="4" s="1"/>
  <c r="O1017" i="4" a="1"/>
  <c r="O1017" i="4" s="1"/>
  <c r="P1017" i="4" s="1"/>
  <c r="O1019" i="4" a="1"/>
  <c r="O1019" i="4" s="1"/>
  <c r="P1019" i="4" s="1"/>
  <c r="O1021" i="4" a="1"/>
  <c r="O1021" i="4" s="1"/>
  <c r="P1021" i="4" s="1"/>
  <c r="O1023" i="4" a="1"/>
  <c r="O1023" i="4" s="1"/>
  <c r="P1023" i="4" s="1"/>
  <c r="O1025" i="4" a="1"/>
  <c r="O1025" i="4" s="1"/>
  <c r="P1025" i="4" s="1"/>
  <c r="O1027" i="4" a="1"/>
  <c r="O1027" i="4" s="1"/>
  <c r="P1027" i="4" s="1"/>
  <c r="O1029" i="4" a="1"/>
  <c r="O1029" i="4" s="1"/>
  <c r="P1029" i="4" s="1"/>
  <c r="O1031" i="4" a="1"/>
  <c r="O1031" i="4" s="1"/>
  <c r="P1031" i="4" s="1"/>
  <c r="O1033" i="4" a="1"/>
  <c r="O1033" i="4" s="1"/>
  <c r="P1033" i="4" s="1"/>
  <c r="O1035" i="4" a="1"/>
  <c r="O1035" i="4" s="1"/>
  <c r="P1035" i="4" s="1"/>
  <c r="O1037" i="4" a="1"/>
  <c r="O1037" i="4" s="1"/>
  <c r="P1037" i="4" s="1"/>
  <c r="O1039" i="4" a="1"/>
  <c r="O1039" i="4" s="1"/>
  <c r="P1039" i="4" s="1"/>
  <c r="O1041" i="4" a="1"/>
  <c r="O1041" i="4" s="1"/>
  <c r="P1041" i="4" s="1"/>
  <c r="O1043" i="4" a="1"/>
  <c r="O1043" i="4" s="1"/>
  <c r="P1043" i="4" s="1"/>
  <c r="O1045" i="4" a="1"/>
  <c r="O1045" i="4" s="1"/>
  <c r="P1045" i="4" s="1"/>
  <c r="O1047" i="4" a="1"/>
  <c r="O1047" i="4" s="1"/>
  <c r="P1047" i="4" s="1"/>
  <c r="O1049" i="4" a="1"/>
  <c r="O1049" i="4" s="1"/>
  <c r="P1049" i="4" s="1"/>
  <c r="O1051" i="4" a="1"/>
  <c r="O1051" i="4" s="1"/>
  <c r="P1051" i="4" s="1"/>
  <c r="O1053" i="4" a="1"/>
  <c r="O1053" i="4" s="1"/>
  <c r="P1053" i="4" s="1"/>
  <c r="O1055" i="4" a="1"/>
  <c r="O1055" i="4" s="1"/>
  <c r="P1055" i="4" s="1"/>
  <c r="O1057" i="4" a="1"/>
  <c r="O1057" i="4" s="1"/>
  <c r="P1057" i="4" s="1"/>
  <c r="O1059" i="4" a="1"/>
  <c r="O1059" i="4" s="1"/>
  <c r="P1059" i="4" s="1"/>
  <c r="O1061" i="4" a="1"/>
  <c r="O1061" i="4" s="1"/>
  <c r="P1061" i="4" s="1"/>
  <c r="O1063" i="4" a="1"/>
  <c r="O1063" i="4" s="1"/>
  <c r="P1063" i="4" s="1"/>
  <c r="O1065" i="4" a="1"/>
  <c r="O1065" i="4" s="1"/>
  <c r="P1065" i="4" s="1"/>
  <c r="O1067" i="4" a="1"/>
  <c r="O1067" i="4" s="1"/>
  <c r="P1067" i="4" s="1"/>
  <c r="O1069" i="4" a="1"/>
  <c r="O1069" i="4" s="1"/>
  <c r="P1069" i="4" s="1"/>
  <c r="O1071" i="4" a="1"/>
  <c r="O1071" i="4" s="1"/>
  <c r="P1071" i="4" s="1"/>
  <c r="O1073" i="4" a="1"/>
  <c r="O1073" i="4" s="1"/>
  <c r="P1073" i="4" s="1"/>
  <c r="O1075" i="4" a="1"/>
  <c r="O1075" i="4" s="1"/>
  <c r="P1075" i="4" s="1"/>
  <c r="O1077" i="4" a="1"/>
  <c r="O1077" i="4" s="1"/>
  <c r="P1077" i="4" s="1"/>
  <c r="O1079" i="4" a="1"/>
  <c r="O1079" i="4" s="1"/>
  <c r="P1079" i="4" s="1"/>
  <c r="O1081" i="4" a="1"/>
  <c r="O1081" i="4" s="1"/>
  <c r="P1081" i="4" s="1"/>
  <c r="O1083" i="4" a="1"/>
  <c r="O1083" i="4" s="1"/>
  <c r="P1083" i="4" s="1"/>
  <c r="O1085" i="4" a="1"/>
  <c r="O1085" i="4" s="1"/>
  <c r="P1085" i="4" s="1"/>
  <c r="O1087" i="4" a="1"/>
  <c r="O1087" i="4" s="1"/>
  <c r="P1087" i="4" s="1"/>
  <c r="O1089" i="4" a="1"/>
  <c r="O1089" i="4" s="1"/>
  <c r="P1089" i="4" s="1"/>
  <c r="O1091" i="4" a="1"/>
  <c r="O1091" i="4" s="1"/>
  <c r="P1091" i="4" s="1"/>
  <c r="O1093" i="4" a="1"/>
  <c r="O1093" i="4" s="1"/>
  <c r="P1093" i="4" s="1"/>
  <c r="O1095" i="4" a="1"/>
  <c r="O1095" i="4" s="1"/>
  <c r="P1095" i="4" s="1"/>
  <c r="O1097" i="4" a="1"/>
  <c r="O1097" i="4" s="1"/>
  <c r="P1097" i="4" s="1"/>
  <c r="O1099" i="4" a="1"/>
  <c r="O1099" i="4" s="1"/>
  <c r="P1099" i="4" s="1"/>
  <c r="O1101" i="4" a="1"/>
  <c r="O1101" i="4" s="1"/>
  <c r="P1101" i="4" s="1"/>
  <c r="O1103" i="4" a="1"/>
  <c r="O1103" i="4" s="1"/>
  <c r="P1103" i="4" s="1"/>
  <c r="O1105" i="4" a="1"/>
  <c r="O1105" i="4" s="1"/>
  <c r="P1105" i="4" s="1"/>
  <c r="O1107" i="4" a="1"/>
  <c r="O1107" i="4" s="1"/>
  <c r="P1107" i="4" s="1"/>
  <c r="O1109" i="4" a="1"/>
  <c r="O1109" i="4" s="1"/>
  <c r="P1109" i="4" s="1"/>
  <c r="O1111" i="4" a="1"/>
  <c r="O1111" i="4" s="1"/>
  <c r="P1111" i="4" s="1"/>
  <c r="O1113" i="4" a="1"/>
  <c r="O1113" i="4" s="1"/>
  <c r="P1113" i="4" s="1"/>
  <c r="O1115" i="4" a="1"/>
  <c r="O1115" i="4" s="1"/>
  <c r="P1115" i="4" s="1"/>
  <c r="O1117" i="4" a="1"/>
  <c r="O1117" i="4" s="1"/>
  <c r="P1117" i="4" s="1"/>
  <c r="O1119" i="4" a="1"/>
  <c r="O1119" i="4" s="1"/>
  <c r="P1119" i="4" s="1"/>
  <c r="O1121" i="4" a="1"/>
  <c r="O1121" i="4" s="1"/>
  <c r="P1121" i="4" s="1"/>
  <c r="O1123" i="4" a="1"/>
  <c r="O1123" i="4" s="1"/>
  <c r="P1123" i="4" s="1"/>
  <c r="O1125" i="4" a="1"/>
  <c r="O1125" i="4" s="1"/>
  <c r="P1125" i="4" s="1"/>
  <c r="O1127" i="4" a="1"/>
  <c r="O1127" i="4" s="1"/>
  <c r="P1127" i="4" s="1"/>
  <c r="O1129" i="4" a="1"/>
  <c r="O1129" i="4" s="1"/>
  <c r="P1129" i="4" s="1"/>
  <c r="O1131" i="4" a="1"/>
  <c r="O1131" i="4" s="1"/>
  <c r="P1131" i="4" s="1"/>
  <c r="O1133" i="4" a="1"/>
  <c r="O1133" i="4" s="1"/>
  <c r="P1133" i="4" s="1"/>
  <c r="O1135" i="4" a="1"/>
  <c r="O1135" i="4" s="1"/>
  <c r="P1135" i="4" s="1"/>
  <c r="O1137" i="4" a="1"/>
  <c r="O1137" i="4" s="1"/>
  <c r="P1137" i="4" s="1"/>
  <c r="O1139" i="4" a="1"/>
  <c r="O1139" i="4" s="1"/>
  <c r="P1139" i="4" s="1"/>
  <c r="O1141" i="4" a="1"/>
  <c r="O1141" i="4" s="1"/>
  <c r="P1141" i="4" s="1"/>
  <c r="O1143" i="4" a="1"/>
  <c r="O1143" i="4" s="1"/>
  <c r="P1143" i="4" s="1"/>
  <c r="O1145" i="4" a="1"/>
  <c r="O1145" i="4" s="1"/>
  <c r="P1145" i="4" s="1"/>
  <c r="O1147" i="4" a="1"/>
  <c r="O1147" i="4" s="1"/>
  <c r="P1147" i="4" s="1"/>
  <c r="O1149" i="4" a="1"/>
  <c r="O1149" i="4" s="1"/>
  <c r="P1149" i="4" s="1"/>
  <c r="O1151" i="4" a="1"/>
  <c r="O1151" i="4" s="1"/>
  <c r="P1151" i="4" s="1"/>
  <c r="O1153" i="4" a="1"/>
  <c r="O1153" i="4" s="1"/>
  <c r="P1153" i="4" s="1"/>
  <c r="O1155" i="4" a="1"/>
  <c r="O1155" i="4" s="1"/>
  <c r="P1155" i="4" s="1"/>
  <c r="O1157" i="4" a="1"/>
  <c r="O1157" i="4" s="1"/>
  <c r="P1157" i="4" s="1"/>
  <c r="O1159" i="4" a="1"/>
  <c r="O1159" i="4" s="1"/>
  <c r="P1159" i="4" s="1"/>
  <c r="O1161" i="4" a="1"/>
  <c r="O1161" i="4" s="1"/>
  <c r="P1161" i="4" s="1"/>
  <c r="O1163" i="4" a="1"/>
  <c r="O1163" i="4" s="1"/>
  <c r="P1163" i="4" s="1"/>
  <c r="O1165" i="4" a="1"/>
  <c r="O1165" i="4" s="1"/>
  <c r="P1165" i="4" s="1"/>
  <c r="O1167" i="4" a="1"/>
  <c r="O1167" i="4" s="1"/>
  <c r="P1167" i="4" s="1"/>
  <c r="O1169" i="4" a="1"/>
  <c r="O1169" i="4" s="1"/>
  <c r="P1169" i="4" s="1"/>
  <c r="O1171" i="4" a="1"/>
  <c r="O1171" i="4" s="1"/>
  <c r="P1171" i="4" s="1"/>
  <c r="O1173" i="4" a="1"/>
  <c r="O1173" i="4" s="1"/>
  <c r="P1173" i="4" s="1"/>
  <c r="O1175" i="4" a="1"/>
  <c r="O1175" i="4" s="1"/>
  <c r="P1175" i="4" s="1"/>
  <c r="O1177" i="4" a="1"/>
  <c r="O1177" i="4" s="1"/>
  <c r="P1177" i="4" s="1"/>
  <c r="O1179" i="4" a="1"/>
  <c r="O1179" i="4" s="1"/>
  <c r="P1179" i="4" s="1"/>
  <c r="O1181" i="4" a="1"/>
  <c r="O1181" i="4" s="1"/>
  <c r="P1181" i="4" s="1"/>
  <c r="O1183" i="4" a="1"/>
  <c r="O1183" i="4" s="1"/>
  <c r="P1183" i="4" s="1"/>
  <c r="O1185" i="4" a="1"/>
  <c r="O1185" i="4" s="1"/>
  <c r="P1185" i="4" s="1"/>
  <c r="O1187" i="4" a="1"/>
  <c r="O1187" i="4" s="1"/>
  <c r="P1187" i="4" s="1"/>
  <c r="O1189" i="4" a="1"/>
  <c r="O1189" i="4" s="1"/>
  <c r="P1189" i="4" s="1"/>
  <c r="O1191" i="4" a="1"/>
  <c r="O1191" i="4" s="1"/>
  <c r="P1191" i="4" s="1"/>
  <c r="O1193" i="4" a="1"/>
  <c r="O1193" i="4" s="1"/>
  <c r="P1193" i="4" s="1"/>
  <c r="O1195" i="4" a="1"/>
  <c r="O1195" i="4" s="1"/>
  <c r="P1195" i="4" s="1"/>
  <c r="O1197" i="4" a="1"/>
  <c r="O1197" i="4" s="1"/>
  <c r="P1197" i="4" s="1"/>
  <c r="O1199" i="4" a="1"/>
  <c r="O1199" i="4" s="1"/>
  <c r="P1199" i="4" s="1"/>
  <c r="O1201" i="4" a="1"/>
  <c r="O1201" i="4" s="1"/>
  <c r="P1201" i="4" s="1"/>
  <c r="O1203" i="4" a="1"/>
  <c r="O1203" i="4" s="1"/>
  <c r="P1203" i="4" s="1"/>
  <c r="O1205" i="4" a="1"/>
  <c r="O1205" i="4" s="1"/>
  <c r="P1205" i="4" s="1"/>
  <c r="O1207" i="4" a="1"/>
  <c r="O1207" i="4" s="1"/>
  <c r="P1207" i="4" s="1"/>
  <c r="O1209" i="4" a="1"/>
  <c r="O1209" i="4" s="1"/>
  <c r="P1209" i="4" s="1"/>
  <c r="O1211" i="4" a="1"/>
  <c r="O1211" i="4" s="1"/>
  <c r="P1211" i="4" s="1"/>
  <c r="O1213" i="4" a="1"/>
  <c r="O1213" i="4" s="1"/>
  <c r="P1213" i="4" s="1"/>
  <c r="O1215" i="4" a="1"/>
  <c r="O1215" i="4" s="1"/>
  <c r="P1215" i="4" s="1"/>
  <c r="O1217" i="4" a="1"/>
  <c r="O1217" i="4" s="1"/>
  <c r="P1217" i="4" s="1"/>
  <c r="O1219" i="4" a="1"/>
  <c r="O1219" i="4" s="1"/>
  <c r="P1219" i="4" s="1"/>
  <c r="O1221" i="4" a="1"/>
  <c r="O1221" i="4" s="1"/>
  <c r="P1221" i="4" s="1"/>
  <c r="O1223" i="4" a="1"/>
  <c r="O1223" i="4" s="1"/>
  <c r="P1223" i="4" s="1"/>
  <c r="O1225" i="4" a="1"/>
  <c r="O1225" i="4" s="1"/>
  <c r="P1225" i="4" s="1"/>
  <c r="O1227" i="4" a="1"/>
  <c r="O1227" i="4" s="1"/>
  <c r="P1227" i="4" s="1"/>
  <c r="O1229" i="4" a="1"/>
  <c r="O1229" i="4" s="1"/>
  <c r="P1229" i="4" s="1"/>
  <c r="O1231" i="4" a="1"/>
  <c r="O1231" i="4" s="1"/>
  <c r="P1231" i="4" s="1"/>
  <c r="O1233" i="4" a="1"/>
  <c r="O1233" i="4" s="1"/>
  <c r="P1233" i="4" s="1"/>
  <c r="O1235" i="4" a="1"/>
  <c r="O1235" i="4" s="1"/>
  <c r="P1235" i="4" s="1"/>
  <c r="O554" i="4" a="1"/>
  <c r="O554" i="4" s="1"/>
  <c r="P554" i="4" s="1"/>
  <c r="O558" i="4" a="1"/>
  <c r="O558" i="4" s="1"/>
  <c r="P558" i="4" s="1"/>
  <c r="O560" i="4" a="1"/>
  <c r="O560" i="4" s="1"/>
  <c r="P560" i="4" s="1"/>
  <c r="O562" i="4" a="1"/>
  <c r="O562" i="4" s="1"/>
  <c r="P562" i="4" s="1"/>
  <c r="O564" i="4" a="1"/>
  <c r="O564" i="4" s="1"/>
  <c r="P564" i="4" s="1"/>
  <c r="O566" i="4" a="1"/>
  <c r="O566" i="4" s="1"/>
  <c r="P566" i="4" s="1"/>
  <c r="O568" i="4" a="1"/>
  <c r="O568" i="4" s="1"/>
  <c r="P568" i="4" s="1"/>
  <c r="O570" i="4" a="1"/>
  <c r="O570" i="4" s="1"/>
  <c r="P570" i="4" s="1"/>
  <c r="O572" i="4" a="1"/>
  <c r="O572" i="4" s="1"/>
  <c r="P572" i="4" s="1"/>
  <c r="O574" i="4" a="1"/>
  <c r="O574" i="4" s="1"/>
  <c r="P574" i="4" s="1"/>
  <c r="O576" i="4" a="1"/>
  <c r="O576" i="4" s="1"/>
  <c r="P576" i="4" s="1"/>
  <c r="O578" i="4" a="1"/>
  <c r="O578" i="4" s="1"/>
  <c r="P578" i="4" s="1"/>
  <c r="O580" i="4" a="1"/>
  <c r="O580" i="4" s="1"/>
  <c r="P580" i="4" s="1"/>
  <c r="O582" i="4" a="1"/>
  <c r="O582" i="4" s="1"/>
  <c r="P582" i="4" s="1"/>
  <c r="O584" i="4" a="1"/>
  <c r="O584" i="4" s="1"/>
  <c r="P584" i="4" s="1"/>
  <c r="O586" i="4" a="1"/>
  <c r="O586" i="4" s="1"/>
  <c r="P586" i="4" s="1"/>
  <c r="O588" i="4" a="1"/>
  <c r="O588" i="4" s="1"/>
  <c r="P588" i="4" s="1"/>
  <c r="O590" i="4" a="1"/>
  <c r="O590" i="4" s="1"/>
  <c r="P590" i="4" s="1"/>
  <c r="O592" i="4" a="1"/>
  <c r="O592" i="4" s="1"/>
  <c r="P592" i="4" s="1"/>
  <c r="O594" i="4" a="1"/>
  <c r="O594" i="4" s="1"/>
  <c r="P594" i="4" s="1"/>
  <c r="O596" i="4" a="1"/>
  <c r="O596" i="4" s="1"/>
  <c r="P596" i="4" s="1"/>
  <c r="O598" i="4" a="1"/>
  <c r="O598" i="4" s="1"/>
  <c r="P598" i="4" s="1"/>
  <c r="O600" i="4" a="1"/>
  <c r="O600" i="4" s="1"/>
  <c r="P600" i="4" s="1"/>
  <c r="O602" i="4" a="1"/>
  <c r="O602" i="4" s="1"/>
  <c r="P602" i="4" s="1"/>
  <c r="O604" i="4" a="1"/>
  <c r="O604" i="4" s="1"/>
  <c r="P604" i="4" s="1"/>
  <c r="O606" i="4" a="1"/>
  <c r="O606" i="4" s="1"/>
  <c r="P606" i="4" s="1"/>
  <c r="O608" i="4" a="1"/>
  <c r="O608" i="4" s="1"/>
  <c r="P608" i="4" s="1"/>
  <c r="O610" i="4" a="1"/>
  <c r="O610" i="4" s="1"/>
  <c r="P610" i="4" s="1"/>
  <c r="O612" i="4" a="1"/>
  <c r="O612" i="4" s="1"/>
  <c r="P612" i="4" s="1"/>
  <c r="O614" i="4" a="1"/>
  <c r="O614" i="4" s="1"/>
  <c r="P614" i="4" s="1"/>
  <c r="O616" i="4" a="1"/>
  <c r="O616" i="4" s="1"/>
  <c r="P616" i="4" s="1"/>
  <c r="O618" i="4" a="1"/>
  <c r="O618" i="4" s="1"/>
  <c r="P618" i="4" s="1"/>
  <c r="O620" i="4" a="1"/>
  <c r="O620" i="4" s="1"/>
  <c r="P620" i="4" s="1"/>
  <c r="O622" i="4" a="1"/>
  <c r="O622" i="4" s="1"/>
  <c r="P622" i="4" s="1"/>
  <c r="O624" i="4" a="1"/>
  <c r="O624" i="4" s="1"/>
  <c r="P624" i="4" s="1"/>
  <c r="O626" i="4" a="1"/>
  <c r="O626" i="4" s="1"/>
  <c r="P626" i="4" s="1"/>
  <c r="O628" i="4" a="1"/>
  <c r="O628" i="4" s="1"/>
  <c r="P628" i="4" s="1"/>
  <c r="O630" i="4" a="1"/>
  <c r="O630" i="4" s="1"/>
  <c r="P630" i="4" s="1"/>
  <c r="O632" i="4" a="1"/>
  <c r="O632" i="4" s="1"/>
  <c r="P632" i="4" s="1"/>
  <c r="O634" i="4" a="1"/>
  <c r="O634" i="4" s="1"/>
  <c r="P634" i="4" s="1"/>
  <c r="O636" i="4" a="1"/>
  <c r="O636" i="4" s="1"/>
  <c r="P636" i="4" s="1"/>
  <c r="O638" i="4" a="1"/>
  <c r="O638" i="4" s="1"/>
  <c r="P638" i="4" s="1"/>
  <c r="O640" i="4" a="1"/>
  <c r="O640" i="4" s="1"/>
  <c r="P640" i="4" s="1"/>
  <c r="O642" i="4" a="1"/>
  <c r="O642" i="4" s="1"/>
  <c r="P642" i="4" s="1"/>
  <c r="O644" i="4" a="1"/>
  <c r="O644" i="4" s="1"/>
  <c r="P644" i="4" s="1"/>
  <c r="O646" i="4" a="1"/>
  <c r="O646" i="4" s="1"/>
  <c r="P646" i="4" s="1"/>
  <c r="O648" i="4" a="1"/>
  <c r="O648" i="4" s="1"/>
  <c r="P648" i="4" s="1"/>
  <c r="O650" i="4" a="1"/>
  <c r="O650" i="4" s="1"/>
  <c r="P650" i="4" s="1"/>
  <c r="O652" i="4" a="1"/>
  <c r="O652" i="4" s="1"/>
  <c r="P652" i="4" s="1"/>
  <c r="O654" i="4" a="1"/>
  <c r="O654" i="4" s="1"/>
  <c r="P654" i="4" s="1"/>
  <c r="O656" i="4" a="1"/>
  <c r="O656" i="4" s="1"/>
  <c r="P656" i="4" s="1"/>
  <c r="O658" i="4" a="1"/>
  <c r="O658" i="4" s="1"/>
  <c r="P658" i="4" s="1"/>
  <c r="O660" i="4" a="1"/>
  <c r="O660" i="4" s="1"/>
  <c r="P660" i="4" s="1"/>
  <c r="O662" i="4" a="1"/>
  <c r="O662" i="4" s="1"/>
  <c r="P662" i="4" s="1"/>
  <c r="O664" i="4" a="1"/>
  <c r="O664" i="4" s="1"/>
  <c r="P664" i="4" s="1"/>
  <c r="O666" i="4" a="1"/>
  <c r="O666" i="4" s="1"/>
  <c r="P666" i="4" s="1"/>
  <c r="O668" i="4" a="1"/>
  <c r="O668" i="4" s="1"/>
  <c r="P668" i="4" s="1"/>
  <c r="O670" i="4" a="1"/>
  <c r="O670" i="4" s="1"/>
  <c r="P670" i="4" s="1"/>
  <c r="O672" i="4" a="1"/>
  <c r="O672" i="4" s="1"/>
  <c r="P672" i="4" s="1"/>
  <c r="O674" i="4" a="1"/>
  <c r="O674" i="4" s="1"/>
  <c r="P674" i="4" s="1"/>
  <c r="O676" i="4" a="1"/>
  <c r="O676" i="4" s="1"/>
  <c r="P676" i="4" s="1"/>
  <c r="O678" i="4" a="1"/>
  <c r="O678" i="4" s="1"/>
  <c r="P678" i="4" s="1"/>
  <c r="O680" i="4" a="1"/>
  <c r="O680" i="4" s="1"/>
  <c r="P680" i="4" s="1"/>
  <c r="O682" i="4" a="1"/>
  <c r="O682" i="4" s="1"/>
  <c r="P682" i="4" s="1"/>
  <c r="O684" i="4" a="1"/>
  <c r="O684" i="4" s="1"/>
  <c r="P684" i="4" s="1"/>
  <c r="O686" i="4" a="1"/>
  <c r="O686" i="4" s="1"/>
  <c r="P686" i="4" s="1"/>
  <c r="O688" i="4" a="1"/>
  <c r="O688" i="4" s="1"/>
  <c r="P688" i="4" s="1"/>
  <c r="O690" i="4" a="1"/>
  <c r="O690" i="4" s="1"/>
  <c r="P690" i="4" s="1"/>
  <c r="O692" i="4" a="1"/>
  <c r="O692" i="4" s="1"/>
  <c r="P692" i="4" s="1"/>
  <c r="O694" i="4" a="1"/>
  <c r="O694" i="4" s="1"/>
  <c r="P694" i="4" s="1"/>
  <c r="O696" i="4" a="1"/>
  <c r="O696" i="4" s="1"/>
  <c r="P696" i="4" s="1"/>
  <c r="O698" i="4" a="1"/>
  <c r="O698" i="4" s="1"/>
  <c r="P698" i="4" s="1"/>
  <c r="O700" i="4" a="1"/>
  <c r="O700" i="4" s="1"/>
  <c r="P700" i="4" s="1"/>
  <c r="O702" i="4" a="1"/>
  <c r="O702" i="4" s="1"/>
  <c r="P702" i="4" s="1"/>
  <c r="O704" i="4" a="1"/>
  <c r="O704" i="4" s="1"/>
  <c r="P704" i="4" s="1"/>
  <c r="O706" i="4" a="1"/>
  <c r="O706" i="4" s="1"/>
  <c r="P706" i="4" s="1"/>
  <c r="O708" i="4" a="1"/>
  <c r="O708" i="4" s="1"/>
  <c r="P708" i="4" s="1"/>
  <c r="O710" i="4" a="1"/>
  <c r="O710" i="4" s="1"/>
  <c r="P710" i="4" s="1"/>
  <c r="O712" i="4" a="1"/>
  <c r="O712" i="4" s="1"/>
  <c r="P712" i="4" s="1"/>
  <c r="O714" i="4" a="1"/>
  <c r="O714" i="4" s="1"/>
  <c r="P714" i="4" s="1"/>
  <c r="O716" i="4" a="1"/>
  <c r="O716" i="4" s="1"/>
  <c r="P716" i="4" s="1"/>
  <c r="O718" i="4" a="1"/>
  <c r="O718" i="4" s="1"/>
  <c r="P718" i="4" s="1"/>
  <c r="O720" i="4" a="1"/>
  <c r="O720" i="4" s="1"/>
  <c r="P720" i="4" s="1"/>
  <c r="O722" i="4" a="1"/>
  <c r="O722" i="4" s="1"/>
  <c r="P722" i="4" s="1"/>
  <c r="O724" i="4" a="1"/>
  <c r="O724" i="4" s="1"/>
  <c r="P724" i="4" s="1"/>
  <c r="O726" i="4" a="1"/>
  <c r="O726" i="4" s="1"/>
  <c r="P726" i="4" s="1"/>
  <c r="O728" i="4" a="1"/>
  <c r="O728" i="4" s="1"/>
  <c r="P728" i="4" s="1"/>
  <c r="O730" i="4" a="1"/>
  <c r="O730" i="4" s="1"/>
  <c r="P730" i="4" s="1"/>
  <c r="O732" i="4" a="1"/>
  <c r="O732" i="4" s="1"/>
  <c r="P732" i="4" s="1"/>
  <c r="O734" i="4" a="1"/>
  <c r="O734" i="4" s="1"/>
  <c r="P734" i="4" s="1"/>
  <c r="O736" i="4" a="1"/>
  <c r="O736" i="4" s="1"/>
  <c r="P736" i="4" s="1"/>
  <c r="O738" i="4" a="1"/>
  <c r="O738" i="4" s="1"/>
  <c r="P738" i="4" s="1"/>
  <c r="O740" i="4" a="1"/>
  <c r="O740" i="4" s="1"/>
  <c r="P740" i="4" s="1"/>
  <c r="O742" i="4" a="1"/>
  <c r="O742" i="4" s="1"/>
  <c r="P742" i="4" s="1"/>
  <c r="O744" i="4" a="1"/>
  <c r="O744" i="4" s="1"/>
  <c r="P744" i="4" s="1"/>
  <c r="O746" i="4" a="1"/>
  <c r="O746" i="4" s="1"/>
  <c r="P746" i="4" s="1"/>
  <c r="O748" i="4" a="1"/>
  <c r="O748" i="4" s="1"/>
  <c r="P748" i="4" s="1"/>
  <c r="O750" i="4" a="1"/>
  <c r="O750" i="4" s="1"/>
  <c r="P750" i="4" s="1"/>
  <c r="O752" i="4" a="1"/>
  <c r="O752" i="4" s="1"/>
  <c r="P752" i="4" s="1"/>
  <c r="O754" i="4" a="1"/>
  <c r="O754" i="4" s="1"/>
  <c r="P754" i="4" s="1"/>
  <c r="O756" i="4" a="1"/>
  <c r="O756" i="4" s="1"/>
  <c r="P756" i="4" s="1"/>
  <c r="O758" i="4" a="1"/>
  <c r="O758" i="4" s="1"/>
  <c r="P758" i="4" s="1"/>
  <c r="O760" i="4" a="1"/>
  <c r="O760" i="4" s="1"/>
  <c r="P760" i="4" s="1"/>
  <c r="O762" i="4" a="1"/>
  <c r="O762" i="4" s="1"/>
  <c r="P762" i="4" s="1"/>
  <c r="O764" i="4" a="1"/>
  <c r="O764" i="4" s="1"/>
  <c r="P764" i="4" s="1"/>
  <c r="O766" i="4" a="1"/>
  <c r="O766" i="4" s="1"/>
  <c r="P766" i="4" s="1"/>
  <c r="O768" i="4" a="1"/>
  <c r="O768" i="4" s="1"/>
  <c r="P768" i="4" s="1"/>
  <c r="O770" i="4" a="1"/>
  <c r="O770" i="4" s="1"/>
  <c r="P770" i="4" s="1"/>
  <c r="O772" i="4" a="1"/>
  <c r="O772" i="4" s="1"/>
  <c r="P772" i="4" s="1"/>
  <c r="O774" i="4" a="1"/>
  <c r="O774" i="4" s="1"/>
  <c r="P774" i="4" s="1"/>
  <c r="O776" i="4" a="1"/>
  <c r="O776" i="4" s="1"/>
  <c r="P776" i="4" s="1"/>
  <c r="O778" i="4" a="1"/>
  <c r="O778" i="4" s="1"/>
  <c r="P778" i="4" s="1"/>
  <c r="O780" i="4" a="1"/>
  <c r="O780" i="4" s="1"/>
  <c r="P780" i="4" s="1"/>
  <c r="O782" i="4" a="1"/>
  <c r="O782" i="4" s="1"/>
  <c r="P782" i="4" s="1"/>
  <c r="O784" i="4" a="1"/>
  <c r="O784" i="4" s="1"/>
  <c r="P784" i="4" s="1"/>
  <c r="O786" i="4" a="1"/>
  <c r="O786" i="4" s="1"/>
  <c r="P786" i="4" s="1"/>
  <c r="O788" i="4" a="1"/>
  <c r="O788" i="4" s="1"/>
  <c r="P788" i="4" s="1"/>
  <c r="O790" i="4" a="1"/>
  <c r="O790" i="4" s="1"/>
  <c r="P790" i="4" s="1"/>
  <c r="O792" i="4" a="1"/>
  <c r="O792" i="4" s="1"/>
  <c r="P792" i="4" s="1"/>
  <c r="O794" i="4" a="1"/>
  <c r="O794" i="4" s="1"/>
  <c r="P794" i="4" s="1"/>
  <c r="O796" i="4" a="1"/>
  <c r="O796" i="4" s="1"/>
  <c r="P796" i="4" s="1"/>
  <c r="O798" i="4" a="1"/>
  <c r="O798" i="4" s="1"/>
  <c r="P798" i="4" s="1"/>
  <c r="O800" i="4" a="1"/>
  <c r="O800" i="4" s="1"/>
  <c r="P800" i="4" s="1"/>
  <c r="O802" i="4" a="1"/>
  <c r="O802" i="4" s="1"/>
  <c r="P802" i="4" s="1"/>
  <c r="O804" i="4" a="1"/>
  <c r="O804" i="4" s="1"/>
  <c r="P804" i="4" s="1"/>
  <c r="O806" i="4" a="1"/>
  <c r="O806" i="4" s="1"/>
  <c r="P806" i="4" s="1"/>
  <c r="O808" i="4" a="1"/>
  <c r="O808" i="4" s="1"/>
  <c r="P808" i="4" s="1"/>
  <c r="O810" i="4" a="1"/>
  <c r="O810" i="4" s="1"/>
  <c r="P810" i="4" s="1"/>
  <c r="O812" i="4" a="1"/>
  <c r="O812" i="4" s="1"/>
  <c r="P812" i="4" s="1"/>
  <c r="O814" i="4" a="1"/>
  <c r="O814" i="4" s="1"/>
  <c r="P814" i="4" s="1"/>
  <c r="O816" i="4" a="1"/>
  <c r="O816" i="4" s="1"/>
  <c r="P816" i="4" s="1"/>
  <c r="O818" i="4" a="1"/>
  <c r="O818" i="4" s="1"/>
  <c r="P818" i="4" s="1"/>
  <c r="O820" i="4" a="1"/>
  <c r="O820" i="4" s="1"/>
  <c r="P820" i="4" s="1"/>
  <c r="O822" i="4" a="1"/>
  <c r="O822" i="4" s="1"/>
  <c r="P822" i="4" s="1"/>
  <c r="O824" i="4" a="1"/>
  <c r="O824" i="4" s="1"/>
  <c r="P824" i="4" s="1"/>
  <c r="O826" i="4" a="1"/>
  <c r="O826" i="4" s="1"/>
  <c r="P826" i="4" s="1"/>
  <c r="O828" i="4" a="1"/>
  <c r="O828" i="4" s="1"/>
  <c r="P828" i="4" s="1"/>
  <c r="O830" i="4" a="1"/>
  <c r="O830" i="4" s="1"/>
  <c r="P830" i="4" s="1"/>
  <c r="O832" i="4" a="1"/>
  <c r="O832" i="4" s="1"/>
  <c r="P832" i="4" s="1"/>
  <c r="O834" i="4" a="1"/>
  <c r="O834" i="4" s="1"/>
  <c r="P834" i="4" s="1"/>
  <c r="O836" i="4" a="1"/>
  <c r="O836" i="4" s="1"/>
  <c r="P836" i="4" s="1"/>
  <c r="O838" i="4" a="1"/>
  <c r="O838" i="4" s="1"/>
  <c r="P838" i="4" s="1"/>
  <c r="O840" i="4" a="1"/>
  <c r="O840" i="4" s="1"/>
  <c r="P840" i="4" s="1"/>
  <c r="O842" i="4" a="1"/>
  <c r="O842" i="4" s="1"/>
  <c r="P842" i="4" s="1"/>
  <c r="O844" i="4" a="1"/>
  <c r="O844" i="4" s="1"/>
  <c r="P844" i="4" s="1"/>
  <c r="O846" i="4" a="1"/>
  <c r="O846" i="4" s="1"/>
  <c r="P846" i="4" s="1"/>
  <c r="O848" i="4" a="1"/>
  <c r="O848" i="4" s="1"/>
  <c r="P848" i="4" s="1"/>
  <c r="O850" i="4" a="1"/>
  <c r="O850" i="4" s="1"/>
  <c r="P850" i="4" s="1"/>
  <c r="O852" i="4" a="1"/>
  <c r="O852" i="4" s="1"/>
  <c r="P852" i="4" s="1"/>
  <c r="O854" i="4" a="1"/>
  <c r="O854" i="4" s="1"/>
  <c r="P854" i="4" s="1"/>
  <c r="O856" i="4" a="1"/>
  <c r="O856" i="4" s="1"/>
  <c r="P856" i="4" s="1"/>
  <c r="O858" i="4" a="1"/>
  <c r="O858" i="4" s="1"/>
  <c r="P858" i="4" s="1"/>
  <c r="O860" i="4" a="1"/>
  <c r="O860" i="4" s="1"/>
  <c r="P860" i="4" s="1"/>
  <c r="O862" i="4" a="1"/>
  <c r="O862" i="4" s="1"/>
  <c r="P862" i="4" s="1"/>
  <c r="O864" i="4" a="1"/>
  <c r="O864" i="4" s="1"/>
  <c r="P864" i="4" s="1"/>
  <c r="O866" i="4" a="1"/>
  <c r="O866" i="4" s="1"/>
  <c r="P866" i="4" s="1"/>
  <c r="O868" i="4" a="1"/>
  <c r="O868" i="4" s="1"/>
  <c r="P868" i="4" s="1"/>
  <c r="O870" i="4" a="1"/>
  <c r="O870" i="4" s="1"/>
  <c r="P870" i="4" s="1"/>
  <c r="O872" i="4" a="1"/>
  <c r="O872" i="4" s="1"/>
  <c r="P872" i="4" s="1"/>
  <c r="O874" i="4" a="1"/>
  <c r="O874" i="4" s="1"/>
  <c r="P874" i="4" s="1"/>
  <c r="O876" i="4" a="1"/>
  <c r="O876" i="4" s="1"/>
  <c r="P876" i="4" s="1"/>
  <c r="O878" i="4" a="1"/>
  <c r="O878" i="4" s="1"/>
  <c r="P878" i="4" s="1"/>
  <c r="O880" i="4" a="1"/>
  <c r="O880" i="4" s="1"/>
  <c r="P880" i="4" s="1"/>
  <c r="O882" i="4" a="1"/>
  <c r="O882" i="4" s="1"/>
  <c r="P882" i="4" s="1"/>
  <c r="O884" i="4" a="1"/>
  <c r="O884" i="4" s="1"/>
  <c r="P884" i="4" s="1"/>
  <c r="O886" i="4" a="1"/>
  <c r="O886" i="4" s="1"/>
  <c r="P886" i="4" s="1"/>
  <c r="O888" i="4" a="1"/>
  <c r="O888" i="4" s="1"/>
  <c r="P888" i="4" s="1"/>
  <c r="O890" i="4" a="1"/>
  <c r="O890" i="4" s="1"/>
  <c r="P890" i="4" s="1"/>
  <c r="O892" i="4" a="1"/>
  <c r="O892" i="4" s="1"/>
  <c r="P892" i="4" s="1"/>
  <c r="O894" i="4" a="1"/>
  <c r="O894" i="4" s="1"/>
  <c r="P894" i="4" s="1"/>
  <c r="O896" i="4" a="1"/>
  <c r="O896" i="4" s="1"/>
  <c r="P896" i="4" s="1"/>
  <c r="O898" i="4" a="1"/>
  <c r="O898" i="4" s="1"/>
  <c r="P898" i="4" s="1"/>
  <c r="O900" i="4" a="1"/>
  <c r="O900" i="4" s="1"/>
  <c r="P900" i="4" s="1"/>
  <c r="O902" i="4" a="1"/>
  <c r="O902" i="4" s="1"/>
  <c r="P902" i="4" s="1"/>
  <c r="O904" i="4" a="1"/>
  <c r="O904" i="4" s="1"/>
  <c r="P904" i="4" s="1"/>
  <c r="O906" i="4" a="1"/>
  <c r="O906" i="4" s="1"/>
  <c r="P906" i="4" s="1"/>
  <c r="O908" i="4" a="1"/>
  <c r="O908" i="4" s="1"/>
  <c r="P908" i="4" s="1"/>
  <c r="O910" i="4" a="1"/>
  <c r="O910" i="4" s="1"/>
  <c r="P910" i="4" s="1"/>
  <c r="O912" i="4" a="1"/>
  <c r="O912" i="4" s="1"/>
  <c r="P912" i="4" s="1"/>
  <c r="O914" i="4" a="1"/>
  <c r="O914" i="4" s="1"/>
  <c r="P914" i="4" s="1"/>
  <c r="O916" i="4" a="1"/>
  <c r="O916" i="4" s="1"/>
  <c r="P916" i="4" s="1"/>
  <c r="O918" i="4" a="1"/>
  <c r="O918" i="4" s="1"/>
  <c r="P918" i="4" s="1"/>
  <c r="O920" i="4" a="1"/>
  <c r="O920" i="4" s="1"/>
  <c r="P920" i="4" s="1"/>
  <c r="O922" i="4" a="1"/>
  <c r="O922" i="4" s="1"/>
  <c r="P922" i="4" s="1"/>
  <c r="O924" i="4" a="1"/>
  <c r="O924" i="4" s="1"/>
  <c r="P924" i="4" s="1"/>
  <c r="O926" i="4" a="1"/>
  <c r="O926" i="4" s="1"/>
  <c r="P926" i="4" s="1"/>
  <c r="O928" i="4" a="1"/>
  <c r="O928" i="4" s="1"/>
  <c r="P928" i="4" s="1"/>
  <c r="O930" i="4" a="1"/>
  <c r="O930" i="4" s="1"/>
  <c r="P930" i="4" s="1"/>
  <c r="O932" i="4" a="1"/>
  <c r="O932" i="4" s="1"/>
  <c r="P932" i="4" s="1"/>
  <c r="O934" i="4" a="1"/>
  <c r="O934" i="4" s="1"/>
  <c r="P934" i="4" s="1"/>
  <c r="O936" i="4" a="1"/>
  <c r="O936" i="4" s="1"/>
  <c r="P936" i="4" s="1"/>
  <c r="O938" i="4" a="1"/>
  <c r="O938" i="4" s="1"/>
  <c r="P938" i="4" s="1"/>
  <c r="O940" i="4" a="1"/>
  <c r="O940" i="4" s="1"/>
  <c r="P940" i="4" s="1"/>
  <c r="O942" i="4" a="1"/>
  <c r="O942" i="4" s="1"/>
  <c r="P942" i="4" s="1"/>
  <c r="O944" i="4" a="1"/>
  <c r="O944" i="4" s="1"/>
  <c r="P944" i="4" s="1"/>
  <c r="O946" i="4" a="1"/>
  <c r="O946" i="4" s="1"/>
  <c r="P946" i="4" s="1"/>
  <c r="O948" i="4" a="1"/>
  <c r="O948" i="4" s="1"/>
  <c r="P948" i="4" s="1"/>
  <c r="O950" i="4" a="1"/>
  <c r="O950" i="4" s="1"/>
  <c r="P950" i="4" s="1"/>
  <c r="O952" i="4" a="1"/>
  <c r="O952" i="4" s="1"/>
  <c r="P952" i="4" s="1"/>
  <c r="O954" i="4" a="1"/>
  <c r="O954" i="4" s="1"/>
  <c r="P954" i="4" s="1"/>
  <c r="O956" i="4" a="1"/>
  <c r="O956" i="4" s="1"/>
  <c r="P956" i="4" s="1"/>
  <c r="O958" i="4" a="1"/>
  <c r="O958" i="4" s="1"/>
  <c r="P958" i="4" s="1"/>
  <c r="O960" i="4" a="1"/>
  <c r="O960" i="4" s="1"/>
  <c r="P960" i="4" s="1"/>
  <c r="O962" i="4" a="1"/>
  <c r="O962" i="4" s="1"/>
  <c r="P962" i="4" s="1"/>
  <c r="O964" i="4" a="1"/>
  <c r="O964" i="4" s="1"/>
  <c r="P964" i="4" s="1"/>
  <c r="O966" i="4" a="1"/>
  <c r="O966" i="4" s="1"/>
  <c r="P966" i="4" s="1"/>
  <c r="O968" i="4" a="1"/>
  <c r="O968" i="4" s="1"/>
  <c r="P968" i="4" s="1"/>
  <c r="O970" i="4" a="1"/>
  <c r="O970" i="4" s="1"/>
  <c r="P970" i="4" s="1"/>
  <c r="O972" i="4" a="1"/>
  <c r="O972" i="4" s="1"/>
  <c r="P972" i="4" s="1"/>
  <c r="O974" i="4" a="1"/>
  <c r="O974" i="4" s="1"/>
  <c r="P974" i="4" s="1"/>
  <c r="O976" i="4" a="1"/>
  <c r="O976" i="4" s="1"/>
  <c r="P976" i="4" s="1"/>
  <c r="O978" i="4" a="1"/>
  <c r="O978" i="4" s="1"/>
  <c r="P978" i="4" s="1"/>
  <c r="O980" i="4" a="1"/>
  <c r="O980" i="4" s="1"/>
  <c r="P980" i="4" s="1"/>
  <c r="O982" i="4" a="1"/>
  <c r="O982" i="4" s="1"/>
  <c r="P982" i="4" s="1"/>
  <c r="O984" i="4" a="1"/>
  <c r="O984" i="4" s="1"/>
  <c r="P984" i="4" s="1"/>
  <c r="O986" i="4" a="1"/>
  <c r="O986" i="4" s="1"/>
  <c r="P986" i="4" s="1"/>
  <c r="O988" i="4" a="1"/>
  <c r="O988" i="4" s="1"/>
  <c r="P988" i="4" s="1"/>
  <c r="O990" i="4" a="1"/>
  <c r="O990" i="4" s="1"/>
  <c r="P990" i="4" s="1"/>
  <c r="O992" i="4" a="1"/>
  <c r="O992" i="4" s="1"/>
  <c r="P992" i="4" s="1"/>
  <c r="O994" i="4" a="1"/>
  <c r="O994" i="4" s="1"/>
  <c r="P994" i="4" s="1"/>
  <c r="O996" i="4" a="1"/>
  <c r="O996" i="4" s="1"/>
  <c r="P996" i="4" s="1"/>
  <c r="O998" i="4" a="1"/>
  <c r="O998" i="4" s="1"/>
  <c r="P998" i="4" s="1"/>
  <c r="O1000" i="4" a="1"/>
  <c r="O1000" i="4" s="1"/>
  <c r="P1000" i="4" s="1"/>
  <c r="O1002" i="4" a="1"/>
  <c r="O1002" i="4" s="1"/>
  <c r="P1002" i="4" s="1"/>
  <c r="O1004" i="4" a="1"/>
  <c r="O1004" i="4" s="1"/>
  <c r="P1004" i="4" s="1"/>
  <c r="O1006" i="4" a="1"/>
  <c r="O1006" i="4" s="1"/>
  <c r="P1006" i="4" s="1"/>
  <c r="O1008" i="4" a="1"/>
  <c r="O1008" i="4" s="1"/>
  <c r="P1008" i="4" s="1"/>
  <c r="O1010" i="4" a="1"/>
  <c r="O1010" i="4" s="1"/>
  <c r="P1010" i="4" s="1"/>
  <c r="O1012" i="4" a="1"/>
  <c r="O1012" i="4" s="1"/>
  <c r="P1012" i="4" s="1"/>
  <c r="O1014" i="4" a="1"/>
  <c r="O1014" i="4" s="1"/>
  <c r="P1014" i="4" s="1"/>
  <c r="O1016" i="4" a="1"/>
  <c r="O1016" i="4" s="1"/>
  <c r="P1016" i="4" s="1"/>
  <c r="O1018" i="4" a="1"/>
  <c r="O1018" i="4" s="1"/>
  <c r="P1018" i="4" s="1"/>
  <c r="O1020" i="4" a="1"/>
  <c r="O1020" i="4" s="1"/>
  <c r="P1020" i="4" s="1"/>
  <c r="O1022" i="4" a="1"/>
  <c r="O1022" i="4" s="1"/>
  <c r="P1022" i="4" s="1"/>
  <c r="O1024" i="4" a="1"/>
  <c r="O1024" i="4" s="1"/>
  <c r="P1024" i="4" s="1"/>
  <c r="O1026" i="4" a="1"/>
  <c r="O1026" i="4" s="1"/>
  <c r="P1026" i="4" s="1"/>
  <c r="O1028" i="4" a="1"/>
  <c r="O1028" i="4" s="1"/>
  <c r="P1028" i="4" s="1"/>
  <c r="O1030" i="4" a="1"/>
  <c r="O1030" i="4" s="1"/>
  <c r="P1030" i="4" s="1"/>
  <c r="O1032" i="4" a="1"/>
  <c r="O1032" i="4" s="1"/>
  <c r="P1032" i="4" s="1"/>
  <c r="O1034" i="4" a="1"/>
  <c r="O1034" i="4" s="1"/>
  <c r="P1034" i="4" s="1"/>
  <c r="O1036" i="4" a="1"/>
  <c r="O1036" i="4" s="1"/>
  <c r="P1036" i="4" s="1"/>
  <c r="O1038" i="4" a="1"/>
  <c r="O1038" i="4" s="1"/>
  <c r="P1038" i="4" s="1"/>
  <c r="O1040" i="4" a="1"/>
  <c r="O1040" i="4" s="1"/>
  <c r="P1040" i="4" s="1"/>
  <c r="O1042" i="4" a="1"/>
  <c r="O1042" i="4" s="1"/>
  <c r="P1042" i="4" s="1"/>
  <c r="O1044" i="4" a="1"/>
  <c r="O1044" i="4" s="1"/>
  <c r="P1044" i="4" s="1"/>
  <c r="O1046" i="4" a="1"/>
  <c r="O1046" i="4" s="1"/>
  <c r="P1046" i="4" s="1"/>
  <c r="O1048" i="4" a="1"/>
  <c r="O1048" i="4" s="1"/>
  <c r="P1048" i="4" s="1"/>
  <c r="O1050" i="4" a="1"/>
  <c r="O1050" i="4" s="1"/>
  <c r="P1050" i="4" s="1"/>
  <c r="O1052" i="4" a="1"/>
  <c r="O1052" i="4" s="1"/>
  <c r="P1052" i="4" s="1"/>
  <c r="O1054" i="4" a="1"/>
  <c r="O1054" i="4" s="1"/>
  <c r="P1054" i="4" s="1"/>
  <c r="O1056" i="4" a="1"/>
  <c r="O1056" i="4" s="1"/>
  <c r="P1056" i="4" s="1"/>
  <c r="O1058" i="4" a="1"/>
  <c r="O1058" i="4" s="1"/>
  <c r="P1058" i="4" s="1"/>
  <c r="O1060" i="4" a="1"/>
  <c r="O1060" i="4" s="1"/>
  <c r="P1060" i="4" s="1"/>
  <c r="O1062" i="4" a="1"/>
  <c r="O1062" i="4" s="1"/>
  <c r="P1062" i="4" s="1"/>
  <c r="O1064" i="4" a="1"/>
  <c r="O1064" i="4" s="1"/>
  <c r="P1064" i="4" s="1"/>
  <c r="O1066" i="4" a="1"/>
  <c r="O1066" i="4" s="1"/>
  <c r="P1066" i="4" s="1"/>
  <c r="O1068" i="4" a="1"/>
  <c r="O1068" i="4" s="1"/>
  <c r="P1068" i="4" s="1"/>
  <c r="O1070" i="4" a="1"/>
  <c r="O1070" i="4" s="1"/>
  <c r="P1070" i="4" s="1"/>
  <c r="O1072" i="4" a="1"/>
  <c r="O1072" i="4" s="1"/>
  <c r="P1072" i="4" s="1"/>
  <c r="O1074" i="4" a="1"/>
  <c r="O1074" i="4" s="1"/>
  <c r="P1074" i="4" s="1"/>
  <c r="O1076" i="4" a="1"/>
  <c r="O1076" i="4" s="1"/>
  <c r="P1076" i="4" s="1"/>
  <c r="O1078" i="4" a="1"/>
  <c r="O1078" i="4" s="1"/>
  <c r="P1078" i="4" s="1"/>
  <c r="O1080" i="4" a="1"/>
  <c r="O1080" i="4" s="1"/>
  <c r="P1080" i="4" s="1"/>
  <c r="O1082" i="4" a="1"/>
  <c r="O1082" i="4" s="1"/>
  <c r="P1082" i="4" s="1"/>
  <c r="O1084" i="4" a="1"/>
  <c r="O1084" i="4" s="1"/>
  <c r="P1084" i="4" s="1"/>
  <c r="O1086" i="4" a="1"/>
  <c r="O1086" i="4" s="1"/>
  <c r="P1086" i="4" s="1"/>
  <c r="O1088" i="4" a="1"/>
  <c r="O1088" i="4" s="1"/>
  <c r="P1088" i="4" s="1"/>
  <c r="O1090" i="4" a="1"/>
  <c r="O1090" i="4" s="1"/>
  <c r="P1090" i="4" s="1"/>
  <c r="O1092" i="4" a="1"/>
  <c r="O1092" i="4" s="1"/>
  <c r="P1092" i="4" s="1"/>
  <c r="O1094" i="4" a="1"/>
  <c r="O1094" i="4" s="1"/>
  <c r="P1094" i="4" s="1"/>
  <c r="O1096" i="4" a="1"/>
  <c r="O1096" i="4" s="1"/>
  <c r="P1096" i="4" s="1"/>
  <c r="O1098" i="4" a="1"/>
  <c r="O1098" i="4" s="1"/>
  <c r="P1098" i="4" s="1"/>
  <c r="O1100" i="4" a="1"/>
  <c r="O1100" i="4" s="1"/>
  <c r="P1100" i="4" s="1"/>
  <c r="O1102" i="4" a="1"/>
  <c r="O1102" i="4" s="1"/>
  <c r="P1102" i="4" s="1"/>
  <c r="O1104" i="4" a="1"/>
  <c r="O1104" i="4" s="1"/>
  <c r="P1104" i="4" s="1"/>
  <c r="O1106" i="4" a="1"/>
  <c r="O1106" i="4" s="1"/>
  <c r="P1106" i="4" s="1"/>
  <c r="O1108" i="4" a="1"/>
  <c r="O1108" i="4" s="1"/>
  <c r="P1108" i="4" s="1"/>
  <c r="O1110" i="4" a="1"/>
  <c r="O1110" i="4" s="1"/>
  <c r="P1110" i="4" s="1"/>
  <c r="O1112" i="4" a="1"/>
  <c r="O1112" i="4" s="1"/>
  <c r="P1112" i="4" s="1"/>
  <c r="O1114" i="4" a="1"/>
  <c r="O1114" i="4" s="1"/>
  <c r="P1114" i="4" s="1"/>
  <c r="O1116" i="4" a="1"/>
  <c r="O1116" i="4" s="1"/>
  <c r="P1116" i="4" s="1"/>
  <c r="O1118" i="4" a="1"/>
  <c r="O1118" i="4" s="1"/>
  <c r="P1118" i="4" s="1"/>
  <c r="O1120" i="4" a="1"/>
  <c r="O1120" i="4" s="1"/>
  <c r="P1120" i="4" s="1"/>
  <c r="O1122" i="4" a="1"/>
  <c r="O1122" i="4" s="1"/>
  <c r="P1122" i="4" s="1"/>
  <c r="O1124" i="4" a="1"/>
  <c r="O1124" i="4" s="1"/>
  <c r="P1124" i="4" s="1"/>
  <c r="O1126" i="4" a="1"/>
  <c r="O1126" i="4" s="1"/>
  <c r="P1126" i="4" s="1"/>
  <c r="O1128" i="4" a="1"/>
  <c r="O1128" i="4" s="1"/>
  <c r="P1128" i="4" s="1"/>
  <c r="O1130" i="4" a="1"/>
  <c r="O1130" i="4" s="1"/>
  <c r="P1130" i="4" s="1"/>
  <c r="O1132" i="4" a="1"/>
  <c r="O1132" i="4" s="1"/>
  <c r="P1132" i="4" s="1"/>
  <c r="O1134" i="4" a="1"/>
  <c r="O1134" i="4" s="1"/>
  <c r="P1134" i="4" s="1"/>
  <c r="O1136" i="4" a="1"/>
  <c r="O1136" i="4" s="1"/>
  <c r="P1136" i="4" s="1"/>
  <c r="O1138" i="4" a="1"/>
  <c r="O1138" i="4" s="1"/>
  <c r="P1138" i="4" s="1"/>
  <c r="O1140" i="4" a="1"/>
  <c r="O1140" i="4" s="1"/>
  <c r="P1140" i="4" s="1"/>
  <c r="O1142" i="4" a="1"/>
  <c r="O1142" i="4" s="1"/>
  <c r="P1142" i="4" s="1"/>
  <c r="O1144" i="4" a="1"/>
  <c r="O1144" i="4" s="1"/>
  <c r="P1144" i="4" s="1"/>
  <c r="O1146" i="4" a="1"/>
  <c r="O1146" i="4" s="1"/>
  <c r="P1146" i="4" s="1"/>
  <c r="O1148" i="4" a="1"/>
  <c r="O1148" i="4" s="1"/>
  <c r="P1148" i="4" s="1"/>
  <c r="O1150" i="4" a="1"/>
  <c r="O1150" i="4" s="1"/>
  <c r="P1150" i="4" s="1"/>
  <c r="O1152" i="4" a="1"/>
  <c r="O1152" i="4" s="1"/>
  <c r="P1152" i="4" s="1"/>
  <c r="O1154" i="4" a="1"/>
  <c r="O1154" i="4" s="1"/>
  <c r="P1154" i="4" s="1"/>
  <c r="O1156" i="4" a="1"/>
  <c r="O1156" i="4" s="1"/>
  <c r="P1156" i="4" s="1"/>
  <c r="O1158" i="4" a="1"/>
  <c r="O1158" i="4" s="1"/>
  <c r="P1158" i="4" s="1"/>
  <c r="O1160" i="4" a="1"/>
  <c r="O1160" i="4" s="1"/>
  <c r="P1160" i="4" s="1"/>
  <c r="O1162" i="4" a="1"/>
  <c r="O1162" i="4" s="1"/>
  <c r="P1162" i="4" s="1"/>
  <c r="O1164" i="4" a="1"/>
  <c r="O1164" i="4" s="1"/>
  <c r="P1164" i="4" s="1"/>
  <c r="O1166" i="4" a="1"/>
  <c r="O1166" i="4" s="1"/>
  <c r="P1166" i="4" s="1"/>
  <c r="O1168" i="4" a="1"/>
  <c r="O1168" i="4" s="1"/>
  <c r="P1168" i="4" s="1"/>
  <c r="O1170" i="4" a="1"/>
  <c r="O1170" i="4" s="1"/>
  <c r="P1170" i="4" s="1"/>
  <c r="O1172" i="4" a="1"/>
  <c r="O1172" i="4" s="1"/>
  <c r="P1172" i="4" s="1"/>
  <c r="O1174" i="4" a="1"/>
  <c r="O1174" i="4" s="1"/>
  <c r="P1174" i="4" s="1"/>
  <c r="O1176" i="4" a="1"/>
  <c r="O1176" i="4" s="1"/>
  <c r="P1176" i="4" s="1"/>
  <c r="O1178" i="4" a="1"/>
  <c r="O1178" i="4" s="1"/>
  <c r="P1178" i="4" s="1"/>
  <c r="O1180" i="4" a="1"/>
  <c r="O1180" i="4" s="1"/>
  <c r="P1180" i="4" s="1"/>
  <c r="O1182" i="4" a="1"/>
  <c r="O1182" i="4" s="1"/>
  <c r="P1182" i="4" s="1"/>
  <c r="O1184" i="4" a="1"/>
  <c r="O1184" i="4" s="1"/>
  <c r="P1184" i="4" s="1"/>
  <c r="O1186" i="4" a="1"/>
  <c r="O1186" i="4" s="1"/>
  <c r="P1186" i="4" s="1"/>
  <c r="O1188" i="4" a="1"/>
  <c r="O1188" i="4" s="1"/>
  <c r="P1188" i="4" s="1"/>
  <c r="O1190" i="4" a="1"/>
  <c r="O1190" i="4" s="1"/>
  <c r="P1190" i="4" s="1"/>
  <c r="O1192" i="4" a="1"/>
  <c r="O1192" i="4" s="1"/>
  <c r="P1192" i="4" s="1"/>
  <c r="O1194" i="4" a="1"/>
  <c r="O1194" i="4" s="1"/>
  <c r="P1194" i="4" s="1"/>
  <c r="O1196" i="4" a="1"/>
  <c r="O1196" i="4" s="1"/>
  <c r="P1196" i="4" s="1"/>
  <c r="Q385" i="4" a="1"/>
  <c r="Q385" i="4" s="1"/>
  <c r="R385" i="4" s="1"/>
  <c r="Q389" i="4" a="1"/>
  <c r="Q389" i="4" s="1"/>
  <c r="R389" i="4" s="1"/>
  <c r="Q393" i="4" a="1"/>
  <c r="Q393" i="4" s="1"/>
  <c r="R393" i="4" s="1"/>
  <c r="Q397" i="4" a="1"/>
  <c r="Q397" i="4" s="1"/>
  <c r="R397" i="4" s="1"/>
  <c r="Q401" i="4" a="1"/>
  <c r="Q401" i="4" s="1"/>
  <c r="R401" i="4" s="1"/>
  <c r="Q405" i="4" a="1"/>
  <c r="Q405" i="4" s="1"/>
  <c r="R405" i="4" s="1"/>
  <c r="Q409" i="4" a="1"/>
  <c r="Q409" i="4" s="1"/>
  <c r="R409" i="4" s="1"/>
  <c r="Q413" i="4" a="1"/>
  <c r="Q413" i="4" s="1"/>
  <c r="R413" i="4" s="1"/>
  <c r="Q417" i="4" a="1"/>
  <c r="Q417" i="4" s="1"/>
  <c r="R417" i="4" s="1"/>
  <c r="Q421" i="4" a="1"/>
  <c r="Q421" i="4" s="1"/>
  <c r="R421" i="4" s="1"/>
  <c r="Q425" i="4" a="1"/>
  <c r="Q425" i="4" s="1"/>
  <c r="R425" i="4" s="1"/>
  <c r="Q429" i="4" a="1"/>
  <c r="Q429" i="4" s="1"/>
  <c r="R429" i="4" s="1"/>
  <c r="Q432" i="4" a="1"/>
  <c r="Q432" i="4" s="1"/>
  <c r="R432" i="4" s="1"/>
  <c r="Q434" i="4" a="1"/>
  <c r="Q434" i="4" s="1"/>
  <c r="R434" i="4" s="1"/>
  <c r="Q436" i="4" a="1"/>
  <c r="Q436" i="4" s="1"/>
  <c r="R436" i="4" s="1"/>
  <c r="Q438" i="4" a="1"/>
  <c r="Q438" i="4" s="1"/>
  <c r="R438" i="4" s="1"/>
  <c r="Q440" i="4" a="1"/>
  <c r="Q440" i="4" s="1"/>
  <c r="R440" i="4" s="1"/>
  <c r="Q442" i="4" a="1"/>
  <c r="Q442" i="4" s="1"/>
  <c r="R442" i="4" s="1"/>
  <c r="Q444" i="4" a="1"/>
  <c r="Q444" i="4" s="1"/>
  <c r="R444" i="4" s="1"/>
  <c r="Q446" i="4" a="1"/>
  <c r="Q446" i="4" s="1"/>
  <c r="R446" i="4" s="1"/>
  <c r="Q448" i="4" a="1"/>
  <c r="Q448" i="4" s="1"/>
  <c r="R448" i="4" s="1"/>
  <c r="Q450" i="4" a="1"/>
  <c r="Q450" i="4" s="1"/>
  <c r="R450" i="4" s="1"/>
  <c r="Q452" i="4" a="1"/>
  <c r="Q452" i="4" s="1"/>
  <c r="R452" i="4" s="1"/>
  <c r="Q454" i="4" a="1"/>
  <c r="Q454" i="4" s="1"/>
  <c r="R454" i="4" s="1"/>
  <c r="Q456" i="4" a="1"/>
  <c r="Q456" i="4" s="1"/>
  <c r="R456" i="4" s="1"/>
  <c r="Q458" i="4" a="1"/>
  <c r="Q458" i="4" s="1"/>
  <c r="R458" i="4" s="1"/>
  <c r="Q460" i="4" a="1"/>
  <c r="Q460" i="4" s="1"/>
  <c r="R460" i="4" s="1"/>
  <c r="Q462" i="4" a="1"/>
  <c r="Q462" i="4" s="1"/>
  <c r="R462" i="4" s="1"/>
  <c r="Q464" i="4" a="1"/>
  <c r="Q464" i="4" s="1"/>
  <c r="R464" i="4" s="1"/>
  <c r="Q466" i="4" a="1"/>
  <c r="Q466" i="4" s="1"/>
  <c r="R466" i="4" s="1"/>
  <c r="Q468" i="4" a="1"/>
  <c r="Q468" i="4" s="1"/>
  <c r="R468" i="4" s="1"/>
  <c r="Q470" i="4" a="1"/>
  <c r="Q470" i="4" s="1"/>
  <c r="R470" i="4" s="1"/>
  <c r="Q472" i="4" a="1"/>
  <c r="Q472" i="4" s="1"/>
  <c r="R472" i="4" s="1"/>
  <c r="Q474" i="4" a="1"/>
  <c r="Q474" i="4" s="1"/>
  <c r="R474" i="4" s="1"/>
  <c r="Q476" i="4" a="1"/>
  <c r="Q476" i="4" s="1"/>
  <c r="R476" i="4" s="1"/>
  <c r="Q478" i="4" a="1"/>
  <c r="Q478" i="4" s="1"/>
  <c r="R478" i="4" s="1"/>
  <c r="Q480" i="4" a="1"/>
  <c r="Q480" i="4" s="1"/>
  <c r="R480" i="4" s="1"/>
  <c r="Q482" i="4" a="1"/>
  <c r="Q482" i="4" s="1"/>
  <c r="R482" i="4" s="1"/>
  <c r="Q484" i="4" a="1"/>
  <c r="Q484" i="4" s="1"/>
  <c r="R484" i="4" s="1"/>
  <c r="Q486" i="4" a="1"/>
  <c r="Q486" i="4" s="1"/>
  <c r="R486" i="4" s="1"/>
  <c r="Q488" i="4" a="1"/>
  <c r="Q488" i="4" s="1"/>
  <c r="R488" i="4" s="1"/>
  <c r="Q490" i="4" a="1"/>
  <c r="Q490" i="4" s="1"/>
  <c r="R490" i="4" s="1"/>
  <c r="Q492" i="4" a="1"/>
  <c r="Q492" i="4" s="1"/>
  <c r="R492" i="4" s="1"/>
  <c r="Q494" i="4" a="1"/>
  <c r="Q494" i="4" s="1"/>
  <c r="R494" i="4" s="1"/>
  <c r="Q496" i="4" a="1"/>
  <c r="Q496" i="4" s="1"/>
  <c r="R496" i="4" s="1"/>
  <c r="Q498" i="4" a="1"/>
  <c r="Q498" i="4" s="1"/>
  <c r="R498" i="4" s="1"/>
  <c r="Q500" i="4" a="1"/>
  <c r="Q500" i="4" s="1"/>
  <c r="R500" i="4" s="1"/>
  <c r="Q502" i="4" a="1"/>
  <c r="Q502" i="4" s="1"/>
  <c r="R502" i="4" s="1"/>
  <c r="Q504" i="4" a="1"/>
  <c r="Q504" i="4" s="1"/>
  <c r="R504" i="4" s="1"/>
  <c r="Q506" i="4" a="1"/>
  <c r="Q506" i="4" s="1"/>
  <c r="R506" i="4" s="1"/>
  <c r="Q508" i="4" a="1"/>
  <c r="Q508" i="4" s="1"/>
  <c r="R508" i="4" s="1"/>
  <c r="Q510" i="4" a="1"/>
  <c r="Q510" i="4" s="1"/>
  <c r="R510" i="4" s="1"/>
  <c r="Q512" i="4" a="1"/>
  <c r="Q512" i="4" s="1"/>
  <c r="R512" i="4" s="1"/>
  <c r="Q514" i="4" a="1"/>
  <c r="Q514" i="4" s="1"/>
  <c r="R514" i="4" s="1"/>
  <c r="Q516" i="4" a="1"/>
  <c r="Q516" i="4" s="1"/>
  <c r="R516" i="4" s="1"/>
  <c r="Q518" i="4" a="1"/>
  <c r="Q518" i="4" s="1"/>
  <c r="R518" i="4" s="1"/>
  <c r="Q520" i="4" a="1"/>
  <c r="Q520" i="4" s="1"/>
  <c r="R520" i="4" s="1"/>
  <c r="Q522" i="4" a="1"/>
  <c r="Q522" i="4" s="1"/>
  <c r="R522" i="4" s="1"/>
  <c r="Q524" i="4" a="1"/>
  <c r="Q524" i="4" s="1"/>
  <c r="R524" i="4" s="1"/>
  <c r="Q526" i="4" a="1"/>
  <c r="Q526" i="4" s="1"/>
  <c r="R526" i="4" s="1"/>
  <c r="Q528" i="4" a="1"/>
  <c r="Q528" i="4" s="1"/>
  <c r="R528" i="4" s="1"/>
  <c r="Q530" i="4" a="1"/>
  <c r="Q530" i="4" s="1"/>
  <c r="R530" i="4" s="1"/>
  <c r="Q532" i="4" a="1"/>
  <c r="Q532" i="4" s="1"/>
  <c r="R532" i="4" s="1"/>
  <c r="Q534" i="4" a="1"/>
  <c r="Q534" i="4" s="1"/>
  <c r="R534" i="4" s="1"/>
  <c r="Q536" i="4" a="1"/>
  <c r="Q536" i="4" s="1"/>
  <c r="R536" i="4" s="1"/>
  <c r="Q538" i="4" a="1"/>
  <c r="Q538" i="4" s="1"/>
  <c r="R538" i="4" s="1"/>
  <c r="Q540" i="4" a="1"/>
  <c r="Q540" i="4" s="1"/>
  <c r="R540" i="4" s="1"/>
  <c r="Q542" i="4" a="1"/>
  <c r="Q542" i="4" s="1"/>
  <c r="R542" i="4" s="1"/>
  <c r="Q544" i="4" a="1"/>
  <c r="Q544" i="4" s="1"/>
  <c r="R544" i="4" s="1"/>
  <c r="Q546" i="4" a="1"/>
  <c r="Q546" i="4" s="1"/>
  <c r="R546" i="4" s="1"/>
  <c r="Q548" i="4" a="1"/>
  <c r="Q548" i="4" s="1"/>
  <c r="R548" i="4" s="1"/>
  <c r="Q550" i="4" a="1"/>
  <c r="Q550" i="4" s="1"/>
  <c r="R550" i="4" s="1"/>
  <c r="Q552" i="4" a="1"/>
  <c r="Q552" i="4" s="1"/>
  <c r="R552" i="4" s="1"/>
  <c r="Q554" i="4" a="1"/>
  <c r="Q554" i="4" s="1"/>
  <c r="R554" i="4" s="1"/>
  <c r="Q556" i="4" a="1"/>
  <c r="Q556" i="4" s="1"/>
  <c r="R556" i="4" s="1"/>
  <c r="Q558" i="4" a="1"/>
  <c r="Q558" i="4" s="1"/>
  <c r="R558" i="4" s="1"/>
  <c r="Q560" i="4" a="1"/>
  <c r="Q560" i="4" s="1"/>
  <c r="R560" i="4" s="1"/>
  <c r="Q562" i="4" a="1"/>
  <c r="Q562" i="4" s="1"/>
  <c r="R562" i="4" s="1"/>
  <c r="Q564" i="4" a="1"/>
  <c r="Q564" i="4" s="1"/>
  <c r="R564" i="4" s="1"/>
  <c r="Q566" i="4" a="1"/>
  <c r="Q566" i="4" s="1"/>
  <c r="R566" i="4" s="1"/>
  <c r="Q568" i="4" a="1"/>
  <c r="Q568" i="4" s="1"/>
  <c r="R568" i="4" s="1"/>
  <c r="Q570" i="4" a="1"/>
  <c r="Q570" i="4" s="1"/>
  <c r="R570" i="4" s="1"/>
  <c r="Q572" i="4" a="1"/>
  <c r="Q572" i="4" s="1"/>
  <c r="R572" i="4" s="1"/>
  <c r="Q574" i="4" a="1"/>
  <c r="Q574" i="4" s="1"/>
  <c r="R574" i="4" s="1"/>
  <c r="Q576" i="4" a="1"/>
  <c r="Q576" i="4" s="1"/>
  <c r="R576" i="4" s="1"/>
  <c r="Q387" i="4" a="1"/>
  <c r="Q387" i="4" s="1"/>
  <c r="R387" i="4" s="1"/>
  <c r="Q391" i="4" a="1"/>
  <c r="Q391" i="4" s="1"/>
  <c r="R391" i="4" s="1"/>
  <c r="Q395" i="4" a="1"/>
  <c r="Q395" i="4" s="1"/>
  <c r="R395" i="4" s="1"/>
  <c r="Q399" i="4" a="1"/>
  <c r="Q399" i="4" s="1"/>
  <c r="R399" i="4" s="1"/>
  <c r="Q403" i="4" a="1"/>
  <c r="Q403" i="4" s="1"/>
  <c r="R403" i="4" s="1"/>
  <c r="Q407" i="4" a="1"/>
  <c r="Q407" i="4" s="1"/>
  <c r="R407" i="4" s="1"/>
  <c r="Q411" i="4" a="1"/>
  <c r="Q411" i="4" s="1"/>
  <c r="R411" i="4" s="1"/>
  <c r="Q415" i="4" a="1"/>
  <c r="Q415" i="4" s="1"/>
  <c r="R415" i="4" s="1"/>
  <c r="Q419" i="4" a="1"/>
  <c r="Q419" i="4" s="1"/>
  <c r="R419" i="4" s="1"/>
  <c r="Q423" i="4" a="1"/>
  <c r="Q423" i="4" s="1"/>
  <c r="R423" i="4" s="1"/>
  <c r="Q427" i="4" a="1"/>
  <c r="Q427" i="4" s="1"/>
  <c r="R427" i="4" s="1"/>
  <c r="Q431" i="4" a="1"/>
  <c r="Q431" i="4" s="1"/>
  <c r="R431" i="4" s="1"/>
  <c r="Q433" i="4" a="1"/>
  <c r="Q433" i="4" s="1"/>
  <c r="R433" i="4" s="1"/>
  <c r="Q435" i="4" a="1"/>
  <c r="Q435" i="4" s="1"/>
  <c r="R435" i="4" s="1"/>
  <c r="Q437" i="4" a="1"/>
  <c r="Q437" i="4" s="1"/>
  <c r="R437" i="4" s="1"/>
  <c r="Q439" i="4" a="1"/>
  <c r="Q439" i="4" s="1"/>
  <c r="R439" i="4" s="1"/>
  <c r="Q441" i="4" a="1"/>
  <c r="Q441" i="4" s="1"/>
  <c r="R441" i="4" s="1"/>
  <c r="Q443" i="4" a="1"/>
  <c r="Q443" i="4" s="1"/>
  <c r="R443" i="4" s="1"/>
  <c r="Q445" i="4" a="1"/>
  <c r="Q445" i="4" s="1"/>
  <c r="R445" i="4" s="1"/>
  <c r="Q447" i="4" a="1"/>
  <c r="Q447" i="4" s="1"/>
  <c r="R447" i="4" s="1"/>
  <c r="Q449" i="4" a="1"/>
  <c r="Q449" i="4" s="1"/>
  <c r="R449" i="4" s="1"/>
  <c r="Q451" i="4" a="1"/>
  <c r="Q451" i="4" s="1"/>
  <c r="R451" i="4" s="1"/>
  <c r="Q453" i="4" a="1"/>
  <c r="Q453" i="4" s="1"/>
  <c r="R453" i="4" s="1"/>
  <c r="Q455" i="4" a="1"/>
  <c r="Q455" i="4" s="1"/>
  <c r="R455" i="4" s="1"/>
  <c r="Q457" i="4" a="1"/>
  <c r="Q457" i="4" s="1"/>
  <c r="R457" i="4" s="1"/>
  <c r="Q459" i="4" a="1"/>
  <c r="Q459" i="4" s="1"/>
  <c r="R459" i="4" s="1"/>
  <c r="Q461" i="4" a="1"/>
  <c r="Q461" i="4" s="1"/>
  <c r="R461" i="4" s="1"/>
  <c r="Q463" i="4" a="1"/>
  <c r="Q463" i="4" s="1"/>
  <c r="R463" i="4" s="1"/>
  <c r="Q465" i="4" a="1"/>
  <c r="Q465" i="4" s="1"/>
  <c r="R465" i="4" s="1"/>
  <c r="Q467" i="4" a="1"/>
  <c r="Q467" i="4" s="1"/>
  <c r="R467" i="4" s="1"/>
  <c r="Q469" i="4" a="1"/>
  <c r="Q469" i="4" s="1"/>
  <c r="R469" i="4" s="1"/>
  <c r="Q471" i="4" a="1"/>
  <c r="Q471" i="4" s="1"/>
  <c r="R471" i="4" s="1"/>
  <c r="Q473" i="4" a="1"/>
  <c r="Q473" i="4" s="1"/>
  <c r="R473" i="4" s="1"/>
  <c r="Q475" i="4" a="1"/>
  <c r="Q475" i="4" s="1"/>
  <c r="R475" i="4" s="1"/>
  <c r="Q477" i="4" a="1"/>
  <c r="Q477" i="4" s="1"/>
  <c r="R477" i="4" s="1"/>
  <c r="Q479" i="4" a="1"/>
  <c r="Q479" i="4" s="1"/>
  <c r="R479" i="4" s="1"/>
  <c r="Q481" i="4" a="1"/>
  <c r="Q481" i="4" s="1"/>
  <c r="R481" i="4" s="1"/>
  <c r="Q483" i="4" a="1"/>
  <c r="Q483" i="4" s="1"/>
  <c r="R483" i="4" s="1"/>
  <c r="Q485" i="4" a="1"/>
  <c r="Q485" i="4" s="1"/>
  <c r="R485" i="4" s="1"/>
  <c r="Q487" i="4" a="1"/>
  <c r="Q487" i="4" s="1"/>
  <c r="R487" i="4" s="1"/>
  <c r="Q489" i="4" a="1"/>
  <c r="Q489" i="4" s="1"/>
  <c r="R489" i="4" s="1"/>
  <c r="Q491" i="4" a="1"/>
  <c r="Q491" i="4" s="1"/>
  <c r="R491" i="4" s="1"/>
  <c r="Q493" i="4" a="1"/>
  <c r="Q493" i="4" s="1"/>
  <c r="R493" i="4" s="1"/>
  <c r="Q495" i="4" a="1"/>
  <c r="Q495" i="4" s="1"/>
  <c r="R495" i="4" s="1"/>
  <c r="Q497" i="4" a="1"/>
  <c r="Q497" i="4" s="1"/>
  <c r="R497" i="4" s="1"/>
  <c r="Q499" i="4" a="1"/>
  <c r="Q499" i="4" s="1"/>
  <c r="R499" i="4" s="1"/>
  <c r="Q501" i="4" a="1"/>
  <c r="Q501" i="4" s="1"/>
  <c r="R501" i="4" s="1"/>
  <c r="Q503" i="4" a="1"/>
  <c r="Q503" i="4" s="1"/>
  <c r="R503" i="4" s="1"/>
  <c r="Q505" i="4" a="1"/>
  <c r="Q505" i="4" s="1"/>
  <c r="R505" i="4" s="1"/>
  <c r="Q507" i="4" a="1"/>
  <c r="Q507" i="4" s="1"/>
  <c r="R507" i="4" s="1"/>
  <c r="Q509" i="4" a="1"/>
  <c r="Q509" i="4" s="1"/>
  <c r="R509" i="4" s="1"/>
  <c r="Q511" i="4" a="1"/>
  <c r="Q511" i="4" s="1"/>
  <c r="R511" i="4" s="1"/>
  <c r="Q513" i="4" a="1"/>
  <c r="Q513" i="4" s="1"/>
  <c r="R513" i="4" s="1"/>
  <c r="Q515" i="4" a="1"/>
  <c r="Q515" i="4" s="1"/>
  <c r="R515" i="4" s="1"/>
  <c r="Q517" i="4" a="1"/>
  <c r="Q517" i="4" s="1"/>
  <c r="R517" i="4" s="1"/>
  <c r="Q519" i="4" a="1"/>
  <c r="Q519" i="4" s="1"/>
  <c r="R519" i="4" s="1"/>
  <c r="Q521" i="4" a="1"/>
  <c r="Q521" i="4" s="1"/>
  <c r="R521" i="4" s="1"/>
  <c r="Q523" i="4" a="1"/>
  <c r="Q523" i="4" s="1"/>
  <c r="R523" i="4" s="1"/>
  <c r="Q525" i="4" a="1"/>
  <c r="Q525" i="4" s="1"/>
  <c r="R525" i="4" s="1"/>
  <c r="Q527" i="4" a="1"/>
  <c r="Q527" i="4" s="1"/>
  <c r="R527" i="4" s="1"/>
  <c r="Q529" i="4" a="1"/>
  <c r="Q529" i="4" s="1"/>
  <c r="R529" i="4" s="1"/>
  <c r="Q531" i="4" a="1"/>
  <c r="Q531" i="4" s="1"/>
  <c r="R531" i="4" s="1"/>
  <c r="Q533" i="4" a="1"/>
  <c r="Q533" i="4" s="1"/>
  <c r="R533" i="4" s="1"/>
  <c r="Q535" i="4" a="1"/>
  <c r="Q535" i="4" s="1"/>
  <c r="R535" i="4" s="1"/>
  <c r="Q537" i="4" a="1"/>
  <c r="Q537" i="4" s="1"/>
  <c r="R537" i="4" s="1"/>
  <c r="Q539" i="4" a="1"/>
  <c r="Q539" i="4" s="1"/>
  <c r="R539" i="4" s="1"/>
  <c r="Q541" i="4" a="1"/>
  <c r="Q541" i="4" s="1"/>
  <c r="R541" i="4" s="1"/>
  <c r="Q543" i="4" a="1"/>
  <c r="Q543" i="4" s="1"/>
  <c r="R543" i="4" s="1"/>
  <c r="Q545" i="4" a="1"/>
  <c r="Q545" i="4" s="1"/>
  <c r="R545" i="4" s="1"/>
  <c r="Q547" i="4" a="1"/>
  <c r="Q547" i="4" s="1"/>
  <c r="R547" i="4" s="1"/>
  <c r="Q549" i="4" a="1"/>
  <c r="Q549" i="4" s="1"/>
  <c r="R549" i="4" s="1"/>
  <c r="Q551" i="4" a="1"/>
  <c r="Q551" i="4" s="1"/>
  <c r="R551" i="4" s="1"/>
  <c r="Q553" i="4" a="1"/>
  <c r="Q553" i="4" s="1"/>
  <c r="R553" i="4" s="1"/>
  <c r="Q555" i="4" a="1"/>
  <c r="Q555" i="4" s="1"/>
  <c r="R555" i="4" s="1"/>
  <c r="Q557" i="4" a="1"/>
  <c r="Q557" i="4" s="1"/>
  <c r="R557" i="4" s="1"/>
  <c r="Q559" i="4" a="1"/>
  <c r="Q559" i="4" s="1"/>
  <c r="R559" i="4" s="1"/>
  <c r="Q561" i="4" a="1"/>
  <c r="Q561" i="4" s="1"/>
  <c r="R561" i="4" s="1"/>
  <c r="Q563" i="4" a="1"/>
  <c r="Q563" i="4" s="1"/>
  <c r="R563" i="4" s="1"/>
  <c r="Q565" i="4" a="1"/>
  <c r="Q565" i="4" s="1"/>
  <c r="R565" i="4" s="1"/>
  <c r="Q567" i="4" a="1"/>
  <c r="Q567" i="4" s="1"/>
  <c r="R567" i="4" s="1"/>
  <c r="Q569" i="4" a="1"/>
  <c r="Q569" i="4" s="1"/>
  <c r="R569" i="4" s="1"/>
  <c r="Q571" i="4" a="1"/>
  <c r="Q571" i="4" s="1"/>
  <c r="R571" i="4" s="1"/>
  <c r="Q573" i="4" a="1"/>
  <c r="Q573" i="4" s="1"/>
  <c r="R573" i="4" s="1"/>
  <c r="Q575" i="4" a="1"/>
  <c r="Q575" i="4" s="1"/>
  <c r="R575" i="4" s="1"/>
  <c r="Q577" i="4" a="1"/>
  <c r="Q577" i="4" s="1"/>
  <c r="R577" i="4" s="1"/>
  <c r="Q579" i="4" a="1"/>
  <c r="Q579" i="4" s="1"/>
  <c r="R579" i="4" s="1"/>
  <c r="Q581" i="4" a="1"/>
  <c r="Q581" i="4" s="1"/>
  <c r="R581" i="4" s="1"/>
  <c r="Q583" i="4" a="1"/>
  <c r="Q583" i="4" s="1"/>
  <c r="R583" i="4" s="1"/>
  <c r="Q585" i="4" a="1"/>
  <c r="Q585" i="4" s="1"/>
  <c r="R585" i="4" s="1"/>
  <c r="Q587" i="4" a="1"/>
  <c r="Q587" i="4" s="1"/>
  <c r="R587" i="4" s="1"/>
  <c r="Q589" i="4" a="1"/>
  <c r="Q589" i="4" s="1"/>
  <c r="R589" i="4" s="1"/>
  <c r="Q591" i="4" a="1"/>
  <c r="Q591" i="4" s="1"/>
  <c r="R591" i="4" s="1"/>
  <c r="Q593" i="4" a="1"/>
  <c r="Q593" i="4" s="1"/>
  <c r="R593" i="4" s="1"/>
  <c r="Q595" i="4" a="1"/>
  <c r="Q595" i="4" s="1"/>
  <c r="R595" i="4" s="1"/>
  <c r="Q597" i="4" a="1"/>
  <c r="Q597" i="4" s="1"/>
  <c r="R597" i="4" s="1"/>
  <c r="Q599" i="4" a="1"/>
  <c r="Q599" i="4" s="1"/>
  <c r="R599" i="4" s="1"/>
  <c r="Q601" i="4" a="1"/>
  <c r="Q601" i="4" s="1"/>
  <c r="R601" i="4" s="1"/>
  <c r="Q603" i="4" a="1"/>
  <c r="Q603" i="4" s="1"/>
  <c r="R603" i="4" s="1"/>
  <c r="Q605" i="4" a="1"/>
  <c r="Q605" i="4" s="1"/>
  <c r="R605" i="4" s="1"/>
  <c r="Q607" i="4" a="1"/>
  <c r="Q607" i="4" s="1"/>
  <c r="R607" i="4" s="1"/>
  <c r="Q609" i="4" a="1"/>
  <c r="Q609" i="4" s="1"/>
  <c r="R609" i="4" s="1"/>
  <c r="Q611" i="4" a="1"/>
  <c r="Q611" i="4" s="1"/>
  <c r="R611" i="4" s="1"/>
  <c r="Q613" i="4" a="1"/>
  <c r="Q613" i="4" s="1"/>
  <c r="R613" i="4" s="1"/>
  <c r="Q615" i="4" a="1"/>
  <c r="Q615" i="4" s="1"/>
  <c r="R615" i="4" s="1"/>
  <c r="Q617" i="4" a="1"/>
  <c r="Q617" i="4" s="1"/>
  <c r="R617" i="4" s="1"/>
  <c r="Q619" i="4" a="1"/>
  <c r="Q619" i="4" s="1"/>
  <c r="R619" i="4" s="1"/>
  <c r="Q621" i="4" a="1"/>
  <c r="Q621" i="4" s="1"/>
  <c r="R621" i="4" s="1"/>
  <c r="Q623" i="4" a="1"/>
  <c r="Q623" i="4" s="1"/>
  <c r="R623" i="4" s="1"/>
  <c r="Q625" i="4" a="1"/>
  <c r="Q625" i="4" s="1"/>
  <c r="R625" i="4" s="1"/>
  <c r="Q627" i="4" a="1"/>
  <c r="Q627" i="4" s="1"/>
  <c r="R627" i="4" s="1"/>
  <c r="Q629" i="4" a="1"/>
  <c r="Q629" i="4" s="1"/>
  <c r="R629" i="4" s="1"/>
  <c r="Q631" i="4" a="1"/>
  <c r="Q631" i="4" s="1"/>
  <c r="R631" i="4" s="1"/>
  <c r="Q633" i="4" a="1"/>
  <c r="Q633" i="4" s="1"/>
  <c r="R633" i="4" s="1"/>
  <c r="Q635" i="4" a="1"/>
  <c r="Q635" i="4" s="1"/>
  <c r="R635" i="4" s="1"/>
  <c r="Q637" i="4" a="1"/>
  <c r="Q637" i="4" s="1"/>
  <c r="R637" i="4" s="1"/>
  <c r="Q639" i="4" a="1"/>
  <c r="Q639" i="4" s="1"/>
  <c r="R639" i="4" s="1"/>
  <c r="Q641" i="4" a="1"/>
  <c r="Q641" i="4" s="1"/>
  <c r="R641" i="4" s="1"/>
  <c r="Q643" i="4" a="1"/>
  <c r="Q643" i="4" s="1"/>
  <c r="R643" i="4" s="1"/>
  <c r="Q645" i="4" a="1"/>
  <c r="Q645" i="4" s="1"/>
  <c r="R645" i="4" s="1"/>
  <c r="Q647" i="4" a="1"/>
  <c r="Q647" i="4" s="1"/>
  <c r="R647" i="4" s="1"/>
  <c r="Q649" i="4" a="1"/>
  <c r="Q649" i="4" s="1"/>
  <c r="R649" i="4" s="1"/>
  <c r="Q651" i="4" a="1"/>
  <c r="Q651" i="4" s="1"/>
  <c r="R651" i="4" s="1"/>
  <c r="Q653" i="4" a="1"/>
  <c r="Q653" i="4" s="1"/>
  <c r="R653" i="4" s="1"/>
  <c r="Q655" i="4" a="1"/>
  <c r="Q655" i="4" s="1"/>
  <c r="R655" i="4" s="1"/>
  <c r="Q657" i="4" a="1"/>
  <c r="Q657" i="4" s="1"/>
  <c r="R657" i="4" s="1"/>
  <c r="Q659" i="4" a="1"/>
  <c r="Q659" i="4" s="1"/>
  <c r="R659" i="4" s="1"/>
  <c r="Q661" i="4" a="1"/>
  <c r="Q661" i="4" s="1"/>
  <c r="R661" i="4" s="1"/>
  <c r="Q663" i="4" a="1"/>
  <c r="Q663" i="4" s="1"/>
  <c r="R663" i="4" s="1"/>
  <c r="Q665" i="4" a="1"/>
  <c r="Q665" i="4" s="1"/>
  <c r="R665" i="4" s="1"/>
  <c r="Q667" i="4" a="1"/>
  <c r="Q667" i="4" s="1"/>
  <c r="R667" i="4" s="1"/>
  <c r="Q669" i="4" a="1"/>
  <c r="Q669" i="4" s="1"/>
  <c r="R669" i="4" s="1"/>
  <c r="Q671" i="4" a="1"/>
  <c r="Q671" i="4" s="1"/>
  <c r="R671" i="4" s="1"/>
  <c r="Q673" i="4" a="1"/>
  <c r="Q673" i="4" s="1"/>
  <c r="R673" i="4" s="1"/>
  <c r="Q675" i="4" a="1"/>
  <c r="Q675" i="4" s="1"/>
  <c r="R675" i="4" s="1"/>
  <c r="Q677" i="4" a="1"/>
  <c r="Q677" i="4" s="1"/>
  <c r="R677" i="4" s="1"/>
  <c r="Q679" i="4" a="1"/>
  <c r="Q679" i="4" s="1"/>
  <c r="R679" i="4" s="1"/>
  <c r="Q681" i="4" a="1"/>
  <c r="Q681" i="4" s="1"/>
  <c r="R681" i="4" s="1"/>
  <c r="Q683" i="4" a="1"/>
  <c r="Q683" i="4" s="1"/>
  <c r="R683" i="4" s="1"/>
  <c r="Q685" i="4" a="1"/>
  <c r="Q685" i="4" s="1"/>
  <c r="R685" i="4" s="1"/>
  <c r="Q695" i="4" a="1"/>
  <c r="Q695" i="4" s="1"/>
  <c r="R695" i="4" s="1"/>
  <c r="Q697" i="4" a="1"/>
  <c r="Q697" i="4" s="1"/>
  <c r="R697" i="4" s="1"/>
  <c r="Q699" i="4" a="1"/>
  <c r="Q699" i="4" s="1"/>
  <c r="R699" i="4" s="1"/>
  <c r="Q701" i="4" a="1"/>
  <c r="Q701" i="4" s="1"/>
  <c r="R701" i="4" s="1"/>
  <c r="Q703" i="4" a="1"/>
  <c r="Q703" i="4" s="1"/>
  <c r="R703" i="4" s="1"/>
  <c r="Q705" i="4" a="1"/>
  <c r="Q705" i="4" s="1"/>
  <c r="R705" i="4" s="1"/>
  <c r="Q707" i="4" a="1"/>
  <c r="Q707" i="4" s="1"/>
  <c r="R707" i="4" s="1"/>
  <c r="Q709" i="4" a="1"/>
  <c r="Q709" i="4" s="1"/>
  <c r="R709" i="4" s="1"/>
  <c r="Q711" i="4" a="1"/>
  <c r="Q711" i="4" s="1"/>
  <c r="R711" i="4" s="1"/>
  <c r="Q713" i="4" a="1"/>
  <c r="Q713" i="4" s="1"/>
  <c r="R713" i="4" s="1"/>
  <c r="Q715" i="4" a="1"/>
  <c r="Q715" i="4" s="1"/>
  <c r="R715" i="4" s="1"/>
  <c r="Q717" i="4" a="1"/>
  <c r="Q717" i="4" s="1"/>
  <c r="R717" i="4" s="1"/>
  <c r="Q719" i="4" a="1"/>
  <c r="Q719" i="4" s="1"/>
  <c r="R719" i="4" s="1"/>
  <c r="Q721" i="4" a="1"/>
  <c r="Q721" i="4" s="1"/>
  <c r="R721" i="4" s="1"/>
  <c r="Q723" i="4" a="1"/>
  <c r="Q723" i="4" s="1"/>
  <c r="R723" i="4" s="1"/>
  <c r="Q725" i="4" a="1"/>
  <c r="Q725" i="4" s="1"/>
  <c r="R725" i="4" s="1"/>
  <c r="Q727" i="4" a="1"/>
  <c r="Q727" i="4" s="1"/>
  <c r="R727" i="4" s="1"/>
  <c r="Q578" i="4" a="1"/>
  <c r="Q578" i="4" s="1"/>
  <c r="R578" i="4" s="1"/>
  <c r="Q580" i="4" a="1"/>
  <c r="Q580" i="4" s="1"/>
  <c r="R580" i="4" s="1"/>
  <c r="Q582" i="4" a="1"/>
  <c r="Q582" i="4" s="1"/>
  <c r="R582" i="4" s="1"/>
  <c r="Q584" i="4" a="1"/>
  <c r="Q584" i="4" s="1"/>
  <c r="R584" i="4" s="1"/>
  <c r="Q586" i="4" a="1"/>
  <c r="Q586" i="4" s="1"/>
  <c r="R586" i="4" s="1"/>
  <c r="Q588" i="4" a="1"/>
  <c r="Q588" i="4" s="1"/>
  <c r="R588" i="4" s="1"/>
  <c r="Q590" i="4" a="1"/>
  <c r="Q590" i="4" s="1"/>
  <c r="R590" i="4" s="1"/>
  <c r="Q592" i="4" a="1"/>
  <c r="Q592" i="4" s="1"/>
  <c r="R592" i="4" s="1"/>
  <c r="Q594" i="4" a="1"/>
  <c r="Q594" i="4" s="1"/>
  <c r="R594" i="4" s="1"/>
  <c r="Q596" i="4" a="1"/>
  <c r="Q596" i="4" s="1"/>
  <c r="R596" i="4" s="1"/>
  <c r="Q598" i="4" a="1"/>
  <c r="Q598" i="4" s="1"/>
  <c r="R598" i="4" s="1"/>
  <c r="Q600" i="4" a="1"/>
  <c r="Q600" i="4" s="1"/>
  <c r="R600" i="4" s="1"/>
  <c r="Q602" i="4" a="1"/>
  <c r="Q602" i="4" s="1"/>
  <c r="R602" i="4" s="1"/>
  <c r="Q604" i="4" a="1"/>
  <c r="Q604" i="4" s="1"/>
  <c r="R604" i="4" s="1"/>
  <c r="Q606" i="4" a="1"/>
  <c r="Q606" i="4" s="1"/>
  <c r="R606" i="4" s="1"/>
  <c r="Q608" i="4" a="1"/>
  <c r="Q608" i="4" s="1"/>
  <c r="R608" i="4" s="1"/>
  <c r="Q610" i="4" a="1"/>
  <c r="Q610" i="4" s="1"/>
  <c r="R610" i="4" s="1"/>
  <c r="Q612" i="4" a="1"/>
  <c r="Q612" i="4" s="1"/>
  <c r="R612" i="4" s="1"/>
  <c r="Q614" i="4" a="1"/>
  <c r="Q614" i="4" s="1"/>
  <c r="R614" i="4" s="1"/>
  <c r="Q616" i="4" a="1"/>
  <c r="Q616" i="4" s="1"/>
  <c r="R616" i="4" s="1"/>
  <c r="Q618" i="4" a="1"/>
  <c r="Q618" i="4" s="1"/>
  <c r="R618" i="4" s="1"/>
  <c r="Q620" i="4" a="1"/>
  <c r="Q620" i="4" s="1"/>
  <c r="R620" i="4" s="1"/>
  <c r="Q622" i="4" a="1"/>
  <c r="Q622" i="4" s="1"/>
  <c r="R622" i="4" s="1"/>
  <c r="Q624" i="4" a="1"/>
  <c r="Q624" i="4" s="1"/>
  <c r="R624" i="4" s="1"/>
  <c r="Q626" i="4" a="1"/>
  <c r="Q626" i="4" s="1"/>
  <c r="R626" i="4" s="1"/>
  <c r="Q628" i="4" a="1"/>
  <c r="Q628" i="4" s="1"/>
  <c r="R628" i="4" s="1"/>
  <c r="Q630" i="4" a="1"/>
  <c r="Q630" i="4" s="1"/>
  <c r="R630" i="4" s="1"/>
  <c r="Q632" i="4" a="1"/>
  <c r="Q632" i="4" s="1"/>
  <c r="R632" i="4" s="1"/>
  <c r="Q634" i="4" a="1"/>
  <c r="Q634" i="4" s="1"/>
  <c r="R634" i="4" s="1"/>
  <c r="Q636" i="4" a="1"/>
  <c r="Q636" i="4" s="1"/>
  <c r="R636" i="4" s="1"/>
  <c r="Q638" i="4" a="1"/>
  <c r="Q638" i="4" s="1"/>
  <c r="R638" i="4" s="1"/>
  <c r="Q640" i="4" a="1"/>
  <c r="Q640" i="4" s="1"/>
  <c r="R640" i="4" s="1"/>
  <c r="Q642" i="4" a="1"/>
  <c r="Q642" i="4" s="1"/>
  <c r="R642" i="4" s="1"/>
  <c r="Q644" i="4" a="1"/>
  <c r="Q644" i="4" s="1"/>
  <c r="R644" i="4" s="1"/>
  <c r="Q646" i="4" a="1"/>
  <c r="Q646" i="4" s="1"/>
  <c r="R646" i="4" s="1"/>
  <c r="Q648" i="4" a="1"/>
  <c r="Q648" i="4" s="1"/>
  <c r="R648" i="4" s="1"/>
  <c r="Q650" i="4" a="1"/>
  <c r="Q650" i="4" s="1"/>
  <c r="R650" i="4" s="1"/>
  <c r="Q652" i="4" a="1"/>
  <c r="Q652" i="4" s="1"/>
  <c r="R652" i="4" s="1"/>
  <c r="Q654" i="4" a="1"/>
  <c r="Q654" i="4" s="1"/>
  <c r="R654" i="4" s="1"/>
  <c r="Q656" i="4" a="1"/>
  <c r="Q656" i="4" s="1"/>
  <c r="R656" i="4" s="1"/>
  <c r="Q658" i="4" a="1"/>
  <c r="Q658" i="4" s="1"/>
  <c r="R658" i="4" s="1"/>
  <c r="Q660" i="4" a="1"/>
  <c r="Q660" i="4" s="1"/>
  <c r="R660" i="4" s="1"/>
  <c r="Q662" i="4" a="1"/>
  <c r="Q662" i="4" s="1"/>
  <c r="R662" i="4" s="1"/>
  <c r="Q664" i="4" a="1"/>
  <c r="Q664" i="4" s="1"/>
  <c r="R664" i="4" s="1"/>
  <c r="Q666" i="4" a="1"/>
  <c r="Q666" i="4" s="1"/>
  <c r="R666" i="4" s="1"/>
  <c r="Q668" i="4" a="1"/>
  <c r="Q668" i="4" s="1"/>
  <c r="R668" i="4" s="1"/>
  <c r="Q670" i="4" a="1"/>
  <c r="Q670" i="4" s="1"/>
  <c r="R670" i="4" s="1"/>
  <c r="Q672" i="4" a="1"/>
  <c r="Q672" i="4" s="1"/>
  <c r="R672" i="4" s="1"/>
  <c r="Q674" i="4" a="1"/>
  <c r="Q674" i="4" s="1"/>
  <c r="R674" i="4" s="1"/>
  <c r="Q676" i="4" a="1"/>
  <c r="Q676" i="4" s="1"/>
  <c r="R676" i="4" s="1"/>
  <c r="Q678" i="4" a="1"/>
  <c r="Q678" i="4" s="1"/>
  <c r="R678" i="4" s="1"/>
  <c r="Q680" i="4" a="1"/>
  <c r="Q680" i="4" s="1"/>
  <c r="R680" i="4" s="1"/>
  <c r="Q682" i="4" a="1"/>
  <c r="Q682" i="4" s="1"/>
  <c r="R682" i="4" s="1"/>
  <c r="Q684" i="4" a="1"/>
  <c r="Q684" i="4" s="1"/>
  <c r="R684" i="4" s="1"/>
  <c r="Q686" i="4" a="1"/>
  <c r="Q686" i="4" s="1"/>
  <c r="R686" i="4" s="1"/>
  <c r="Q687" i="4" a="1"/>
  <c r="Q687" i="4" s="1"/>
  <c r="R687" i="4" s="1"/>
  <c r="Q688" i="4" a="1"/>
  <c r="Q688" i="4" s="1"/>
  <c r="R688" i="4" s="1"/>
  <c r="Q689" i="4" a="1"/>
  <c r="Q689" i="4" s="1"/>
  <c r="R689" i="4" s="1"/>
  <c r="Q690" i="4" a="1"/>
  <c r="Q690" i="4" s="1"/>
  <c r="R690" i="4" s="1"/>
  <c r="Q691" i="4" a="1"/>
  <c r="Q691" i="4" s="1"/>
  <c r="R691" i="4" s="1"/>
  <c r="Q692" i="4" a="1"/>
  <c r="Q692" i="4" s="1"/>
  <c r="R692" i="4" s="1"/>
  <c r="Q693" i="4" a="1"/>
  <c r="Q693" i="4" s="1"/>
  <c r="R693" i="4" s="1"/>
  <c r="Q694" i="4" a="1"/>
  <c r="Q694" i="4" s="1"/>
  <c r="R694" i="4" s="1"/>
  <c r="Q696" i="4" a="1"/>
  <c r="Q696" i="4" s="1"/>
  <c r="R696" i="4" s="1"/>
  <c r="Q698" i="4" a="1"/>
  <c r="Q698" i="4" s="1"/>
  <c r="R698" i="4" s="1"/>
  <c r="Q700" i="4" a="1"/>
  <c r="Q700" i="4" s="1"/>
  <c r="R700" i="4" s="1"/>
  <c r="Q702" i="4" a="1"/>
  <c r="Q702" i="4" s="1"/>
  <c r="R702" i="4" s="1"/>
  <c r="Q704" i="4" a="1"/>
  <c r="Q704" i="4" s="1"/>
  <c r="R704" i="4" s="1"/>
  <c r="Q706" i="4" a="1"/>
  <c r="Q706" i="4" s="1"/>
  <c r="R706" i="4" s="1"/>
  <c r="Q708" i="4" a="1"/>
  <c r="Q708" i="4" s="1"/>
  <c r="R708" i="4" s="1"/>
  <c r="Q710" i="4" a="1"/>
  <c r="Q710" i="4" s="1"/>
  <c r="R710" i="4" s="1"/>
  <c r="Q712" i="4" a="1"/>
  <c r="Q712" i="4" s="1"/>
  <c r="R712" i="4" s="1"/>
  <c r="Q714" i="4" a="1"/>
  <c r="Q714" i="4" s="1"/>
  <c r="R714" i="4" s="1"/>
  <c r="Q716" i="4" a="1"/>
  <c r="Q716" i="4" s="1"/>
  <c r="R716" i="4" s="1"/>
  <c r="Q718" i="4" a="1"/>
  <c r="Q718" i="4" s="1"/>
  <c r="R718" i="4" s="1"/>
  <c r="Q720" i="4" a="1"/>
  <c r="Q720" i="4" s="1"/>
  <c r="R720" i="4" s="1"/>
  <c r="Q722" i="4" a="1"/>
  <c r="Q722" i="4" s="1"/>
  <c r="R722" i="4" s="1"/>
  <c r="Q724" i="4" a="1"/>
  <c r="Q724" i="4" s="1"/>
  <c r="R724" i="4" s="1"/>
  <c r="Q726" i="4" a="1"/>
  <c r="Q726" i="4" s="1"/>
  <c r="R726" i="4" s="1"/>
  <c r="Q728" i="4" a="1"/>
  <c r="Q728" i="4" s="1"/>
  <c r="R728" i="4" s="1"/>
  <c r="Q730" i="4" a="1"/>
  <c r="Q730" i="4" s="1"/>
  <c r="R730" i="4" s="1"/>
  <c r="Q732" i="4" a="1"/>
  <c r="Q732" i="4" s="1"/>
  <c r="R732" i="4" s="1"/>
  <c r="Q734" i="4" a="1"/>
  <c r="Q734" i="4" s="1"/>
  <c r="R734" i="4" s="1"/>
  <c r="Q736" i="4" a="1"/>
  <c r="Q736" i="4" s="1"/>
  <c r="R736" i="4" s="1"/>
  <c r="Q738" i="4" a="1"/>
  <c r="Q738" i="4" s="1"/>
  <c r="R738" i="4" s="1"/>
  <c r="Q729" i="4" a="1"/>
  <c r="Q729" i="4" s="1"/>
  <c r="R729" i="4" s="1"/>
  <c r="Q733" i="4" a="1"/>
  <c r="Q733" i="4" s="1"/>
  <c r="R733" i="4" s="1"/>
  <c r="Q737" i="4" a="1"/>
  <c r="Q737" i="4" s="1"/>
  <c r="R737" i="4" s="1"/>
  <c r="Q740" i="4" a="1"/>
  <c r="Q740" i="4" s="1"/>
  <c r="R740" i="4" s="1"/>
  <c r="Q742" i="4" a="1"/>
  <c r="Q742" i="4" s="1"/>
  <c r="R742" i="4" s="1"/>
  <c r="Q744" i="4" a="1"/>
  <c r="Q744" i="4" s="1"/>
  <c r="R744" i="4" s="1"/>
  <c r="Q746" i="4" a="1"/>
  <c r="Q746" i="4" s="1"/>
  <c r="R746" i="4" s="1"/>
  <c r="Q748" i="4" a="1"/>
  <c r="Q748" i="4" s="1"/>
  <c r="R748" i="4" s="1"/>
  <c r="Q750" i="4" a="1"/>
  <c r="Q750" i="4" s="1"/>
  <c r="R750" i="4" s="1"/>
  <c r="Q752" i="4" a="1"/>
  <c r="Q752" i="4" s="1"/>
  <c r="R752" i="4" s="1"/>
  <c r="Q754" i="4" a="1"/>
  <c r="Q754" i="4" s="1"/>
  <c r="R754" i="4" s="1"/>
  <c r="Q756" i="4" a="1"/>
  <c r="Q756" i="4" s="1"/>
  <c r="R756" i="4" s="1"/>
  <c r="Q758" i="4" a="1"/>
  <c r="Q758" i="4" s="1"/>
  <c r="R758" i="4" s="1"/>
  <c r="Q760" i="4" a="1"/>
  <c r="Q760" i="4" s="1"/>
  <c r="R760" i="4" s="1"/>
  <c r="Q762" i="4" a="1"/>
  <c r="Q762" i="4" s="1"/>
  <c r="R762" i="4" s="1"/>
  <c r="Q764" i="4" a="1"/>
  <c r="Q764" i="4" s="1"/>
  <c r="R764" i="4" s="1"/>
  <c r="Q766" i="4" a="1"/>
  <c r="Q766" i="4" s="1"/>
  <c r="R766" i="4" s="1"/>
  <c r="Q768" i="4" a="1"/>
  <c r="Q768" i="4" s="1"/>
  <c r="R768" i="4" s="1"/>
  <c r="Q770" i="4" a="1"/>
  <c r="Q770" i="4" s="1"/>
  <c r="R770" i="4" s="1"/>
  <c r="Q772" i="4" a="1"/>
  <c r="Q772" i="4" s="1"/>
  <c r="R772" i="4" s="1"/>
  <c r="Q774" i="4" a="1"/>
  <c r="Q774" i="4" s="1"/>
  <c r="R774" i="4" s="1"/>
  <c r="Q776" i="4" a="1"/>
  <c r="Q776" i="4" s="1"/>
  <c r="R776" i="4" s="1"/>
  <c r="Q778" i="4" a="1"/>
  <c r="Q778" i="4" s="1"/>
  <c r="R778" i="4" s="1"/>
  <c r="Q780" i="4" a="1"/>
  <c r="Q780" i="4" s="1"/>
  <c r="R780" i="4" s="1"/>
  <c r="Q782" i="4" a="1"/>
  <c r="Q782" i="4" s="1"/>
  <c r="R782" i="4" s="1"/>
  <c r="Q784" i="4" a="1"/>
  <c r="Q784" i="4" s="1"/>
  <c r="R784" i="4" s="1"/>
  <c r="Q786" i="4" a="1"/>
  <c r="Q786" i="4" s="1"/>
  <c r="R786" i="4" s="1"/>
  <c r="Q788" i="4" a="1"/>
  <c r="Q788" i="4" s="1"/>
  <c r="R788" i="4" s="1"/>
  <c r="Q790" i="4" a="1"/>
  <c r="Q790" i="4" s="1"/>
  <c r="R790" i="4" s="1"/>
  <c r="Q792" i="4" a="1"/>
  <c r="Q792" i="4" s="1"/>
  <c r="R792" i="4" s="1"/>
  <c r="Q794" i="4" a="1"/>
  <c r="Q794" i="4" s="1"/>
  <c r="R794" i="4" s="1"/>
  <c r="Q796" i="4" a="1"/>
  <c r="Q796" i="4" s="1"/>
  <c r="R796" i="4" s="1"/>
  <c r="Q798" i="4" a="1"/>
  <c r="Q798" i="4" s="1"/>
  <c r="R798" i="4" s="1"/>
  <c r="Q800" i="4" a="1"/>
  <c r="Q800" i="4" s="1"/>
  <c r="R800" i="4" s="1"/>
  <c r="Q802" i="4" a="1"/>
  <c r="Q802" i="4" s="1"/>
  <c r="R802" i="4" s="1"/>
  <c r="Q804" i="4" a="1"/>
  <c r="Q804" i="4" s="1"/>
  <c r="R804" i="4" s="1"/>
  <c r="Q806" i="4" a="1"/>
  <c r="Q806" i="4" s="1"/>
  <c r="R806" i="4" s="1"/>
  <c r="Q808" i="4" a="1"/>
  <c r="Q808" i="4" s="1"/>
  <c r="R808" i="4" s="1"/>
  <c r="Q810" i="4" a="1"/>
  <c r="Q810" i="4" s="1"/>
  <c r="R810" i="4" s="1"/>
  <c r="Q812" i="4" a="1"/>
  <c r="Q812" i="4" s="1"/>
  <c r="R812" i="4" s="1"/>
  <c r="Q814" i="4" a="1"/>
  <c r="Q814" i="4" s="1"/>
  <c r="R814" i="4" s="1"/>
  <c r="Q816" i="4" a="1"/>
  <c r="Q816" i="4" s="1"/>
  <c r="R816" i="4" s="1"/>
  <c r="Q818" i="4" a="1"/>
  <c r="Q818" i="4" s="1"/>
  <c r="R818" i="4" s="1"/>
  <c r="Q820" i="4" a="1"/>
  <c r="Q820" i="4" s="1"/>
  <c r="R820" i="4" s="1"/>
  <c r="Q822" i="4" a="1"/>
  <c r="Q822" i="4" s="1"/>
  <c r="R822" i="4" s="1"/>
  <c r="Q824" i="4" a="1"/>
  <c r="Q824" i="4" s="1"/>
  <c r="R824" i="4" s="1"/>
  <c r="Q826" i="4" a="1"/>
  <c r="Q826" i="4" s="1"/>
  <c r="R826" i="4" s="1"/>
  <c r="Q828" i="4" a="1"/>
  <c r="Q828" i="4" s="1"/>
  <c r="R828" i="4" s="1"/>
  <c r="Q830" i="4" a="1"/>
  <c r="Q830" i="4" s="1"/>
  <c r="R830" i="4" s="1"/>
  <c r="Q832" i="4" a="1"/>
  <c r="Q832" i="4" s="1"/>
  <c r="R832" i="4" s="1"/>
  <c r="Q834" i="4" a="1"/>
  <c r="Q834" i="4" s="1"/>
  <c r="R834" i="4" s="1"/>
  <c r="Q836" i="4" a="1"/>
  <c r="Q836" i="4" s="1"/>
  <c r="R836" i="4" s="1"/>
  <c r="Q838" i="4" a="1"/>
  <c r="Q838" i="4" s="1"/>
  <c r="R838" i="4" s="1"/>
  <c r="Q840" i="4" a="1"/>
  <c r="Q840" i="4" s="1"/>
  <c r="R840" i="4" s="1"/>
  <c r="Q842" i="4" a="1"/>
  <c r="Q842" i="4" s="1"/>
  <c r="R842" i="4" s="1"/>
  <c r="Q844" i="4" a="1"/>
  <c r="Q844" i="4" s="1"/>
  <c r="R844" i="4" s="1"/>
  <c r="Q846" i="4" a="1"/>
  <c r="Q846" i="4" s="1"/>
  <c r="R846" i="4" s="1"/>
  <c r="Q848" i="4" a="1"/>
  <c r="Q848" i="4" s="1"/>
  <c r="R848" i="4" s="1"/>
  <c r="Q850" i="4" a="1"/>
  <c r="Q850" i="4" s="1"/>
  <c r="R850" i="4" s="1"/>
  <c r="Q852" i="4" a="1"/>
  <c r="Q852" i="4" s="1"/>
  <c r="R852" i="4" s="1"/>
  <c r="Q854" i="4" a="1"/>
  <c r="Q854" i="4" s="1"/>
  <c r="R854" i="4" s="1"/>
  <c r="Q856" i="4" a="1"/>
  <c r="Q856" i="4" s="1"/>
  <c r="R856" i="4" s="1"/>
  <c r="Q858" i="4" a="1"/>
  <c r="Q858" i="4" s="1"/>
  <c r="R858" i="4" s="1"/>
  <c r="Q860" i="4" a="1"/>
  <c r="Q860" i="4" s="1"/>
  <c r="R860" i="4" s="1"/>
  <c r="Q862" i="4" a="1"/>
  <c r="Q862" i="4" s="1"/>
  <c r="R862" i="4" s="1"/>
  <c r="Q864" i="4" a="1"/>
  <c r="Q864" i="4" s="1"/>
  <c r="R864" i="4" s="1"/>
  <c r="Q865" i="4" a="1"/>
  <c r="Q865" i="4" s="1"/>
  <c r="R865" i="4" s="1"/>
  <c r="Q867" i="4" a="1"/>
  <c r="Q867" i="4" s="1"/>
  <c r="R867" i="4" s="1"/>
  <c r="Q869" i="4" a="1"/>
  <c r="Q869" i="4" s="1"/>
  <c r="R869" i="4" s="1"/>
  <c r="Q871" i="4" a="1"/>
  <c r="Q871" i="4" s="1"/>
  <c r="R871" i="4" s="1"/>
  <c r="Q873" i="4" a="1"/>
  <c r="Q873" i="4" s="1"/>
  <c r="R873" i="4" s="1"/>
  <c r="Q875" i="4" a="1"/>
  <c r="Q875" i="4" s="1"/>
  <c r="R875" i="4" s="1"/>
  <c r="Q877" i="4" a="1"/>
  <c r="Q877" i="4" s="1"/>
  <c r="R877" i="4" s="1"/>
  <c r="Q879" i="4" a="1"/>
  <c r="Q879" i="4" s="1"/>
  <c r="R879" i="4" s="1"/>
  <c r="Q881" i="4" a="1"/>
  <c r="Q881" i="4" s="1"/>
  <c r="R881" i="4" s="1"/>
  <c r="Q883" i="4" a="1"/>
  <c r="Q883" i="4" s="1"/>
  <c r="R883" i="4" s="1"/>
  <c r="Q885" i="4" a="1"/>
  <c r="Q885" i="4" s="1"/>
  <c r="R885" i="4" s="1"/>
  <c r="Q887" i="4" a="1"/>
  <c r="Q887" i="4" s="1"/>
  <c r="R887" i="4" s="1"/>
  <c r="Q889" i="4" a="1"/>
  <c r="Q889" i="4" s="1"/>
  <c r="R889" i="4" s="1"/>
  <c r="Q891" i="4" a="1"/>
  <c r="Q891" i="4" s="1"/>
  <c r="R891" i="4" s="1"/>
  <c r="Q893" i="4" a="1"/>
  <c r="Q893" i="4" s="1"/>
  <c r="R893" i="4" s="1"/>
  <c r="Q895" i="4" a="1"/>
  <c r="Q895" i="4" s="1"/>
  <c r="R895" i="4" s="1"/>
  <c r="Q897" i="4" a="1"/>
  <c r="Q897" i="4" s="1"/>
  <c r="R897" i="4" s="1"/>
  <c r="Q899" i="4" a="1"/>
  <c r="Q899" i="4" s="1"/>
  <c r="R899" i="4" s="1"/>
  <c r="Q901" i="4" a="1"/>
  <c r="Q901" i="4" s="1"/>
  <c r="R901" i="4" s="1"/>
  <c r="Q903" i="4" a="1"/>
  <c r="Q903" i="4" s="1"/>
  <c r="R903" i="4" s="1"/>
  <c r="Q905" i="4" a="1"/>
  <c r="Q905" i="4" s="1"/>
  <c r="R905" i="4" s="1"/>
  <c r="Q907" i="4" a="1"/>
  <c r="Q907" i="4" s="1"/>
  <c r="R907" i="4" s="1"/>
  <c r="Q909" i="4" a="1"/>
  <c r="Q909" i="4" s="1"/>
  <c r="R909" i="4" s="1"/>
  <c r="Q911" i="4" a="1"/>
  <c r="Q911" i="4" s="1"/>
  <c r="R911" i="4" s="1"/>
  <c r="Q913" i="4" a="1"/>
  <c r="Q913" i="4" s="1"/>
  <c r="R913" i="4" s="1"/>
  <c r="Q915" i="4" a="1"/>
  <c r="Q915" i="4" s="1"/>
  <c r="R915" i="4" s="1"/>
  <c r="Q917" i="4" a="1"/>
  <c r="Q917" i="4" s="1"/>
  <c r="R917" i="4" s="1"/>
  <c r="Q919" i="4" a="1"/>
  <c r="Q919" i="4" s="1"/>
  <c r="R919" i="4" s="1"/>
  <c r="Q921" i="4" a="1"/>
  <c r="Q921" i="4" s="1"/>
  <c r="R921" i="4" s="1"/>
  <c r="Q923" i="4" a="1"/>
  <c r="Q923" i="4" s="1"/>
  <c r="R923" i="4" s="1"/>
  <c r="Q925" i="4" a="1"/>
  <c r="Q925" i="4" s="1"/>
  <c r="R925" i="4" s="1"/>
  <c r="Q927" i="4" a="1"/>
  <c r="Q927" i="4" s="1"/>
  <c r="R927" i="4" s="1"/>
  <c r="Q929" i="4" a="1"/>
  <c r="Q929" i="4" s="1"/>
  <c r="R929" i="4" s="1"/>
  <c r="Q931" i="4" a="1"/>
  <c r="Q931" i="4" s="1"/>
  <c r="R931" i="4" s="1"/>
  <c r="Q933" i="4" a="1"/>
  <c r="Q933" i="4" s="1"/>
  <c r="R933" i="4" s="1"/>
  <c r="Q935" i="4" a="1"/>
  <c r="Q935" i="4" s="1"/>
  <c r="R935" i="4" s="1"/>
  <c r="Q937" i="4" a="1"/>
  <c r="Q937" i="4" s="1"/>
  <c r="R937" i="4" s="1"/>
  <c r="Q939" i="4" a="1"/>
  <c r="Q939" i="4" s="1"/>
  <c r="R939" i="4" s="1"/>
  <c r="Q941" i="4" a="1"/>
  <c r="Q941" i="4" s="1"/>
  <c r="R941" i="4" s="1"/>
  <c r="Q943" i="4" a="1"/>
  <c r="Q943" i="4" s="1"/>
  <c r="R943" i="4" s="1"/>
  <c r="Q945" i="4" a="1"/>
  <c r="Q945" i="4" s="1"/>
  <c r="R945" i="4" s="1"/>
  <c r="Q947" i="4" a="1"/>
  <c r="Q947" i="4" s="1"/>
  <c r="R947" i="4" s="1"/>
  <c r="Q949" i="4" a="1"/>
  <c r="Q949" i="4" s="1"/>
  <c r="R949" i="4" s="1"/>
  <c r="Q951" i="4" a="1"/>
  <c r="Q951" i="4" s="1"/>
  <c r="R951" i="4" s="1"/>
  <c r="Q953" i="4" a="1"/>
  <c r="Q953" i="4" s="1"/>
  <c r="R953" i="4" s="1"/>
  <c r="Q955" i="4" a="1"/>
  <c r="Q955" i="4" s="1"/>
  <c r="R955" i="4" s="1"/>
  <c r="Q957" i="4" a="1"/>
  <c r="Q957" i="4" s="1"/>
  <c r="R957" i="4" s="1"/>
  <c r="Q959" i="4" a="1"/>
  <c r="Q959" i="4" s="1"/>
  <c r="R959" i="4" s="1"/>
  <c r="Q961" i="4" a="1"/>
  <c r="Q961" i="4" s="1"/>
  <c r="R961" i="4" s="1"/>
  <c r="Q963" i="4" a="1"/>
  <c r="Q963" i="4" s="1"/>
  <c r="R963" i="4" s="1"/>
  <c r="Q965" i="4" a="1"/>
  <c r="Q965" i="4" s="1"/>
  <c r="R965" i="4" s="1"/>
  <c r="Q967" i="4" a="1"/>
  <c r="Q967" i="4" s="1"/>
  <c r="R967" i="4" s="1"/>
  <c r="Q969" i="4" a="1"/>
  <c r="Q969" i="4" s="1"/>
  <c r="R969" i="4" s="1"/>
  <c r="Q971" i="4" a="1"/>
  <c r="Q971" i="4" s="1"/>
  <c r="R971" i="4" s="1"/>
  <c r="Q973" i="4" a="1"/>
  <c r="Q973" i="4" s="1"/>
  <c r="R973" i="4" s="1"/>
  <c r="Q975" i="4" a="1"/>
  <c r="Q975" i="4" s="1"/>
  <c r="R975" i="4" s="1"/>
  <c r="Q977" i="4" a="1"/>
  <c r="Q977" i="4" s="1"/>
  <c r="R977" i="4" s="1"/>
  <c r="Q979" i="4" a="1"/>
  <c r="Q979" i="4" s="1"/>
  <c r="R979" i="4" s="1"/>
  <c r="Q981" i="4" a="1"/>
  <c r="Q981" i="4" s="1"/>
  <c r="R981" i="4" s="1"/>
  <c r="Q983" i="4" a="1"/>
  <c r="Q983" i="4" s="1"/>
  <c r="R983" i="4" s="1"/>
  <c r="Q985" i="4" a="1"/>
  <c r="Q985" i="4" s="1"/>
  <c r="R985" i="4" s="1"/>
  <c r="Q987" i="4" a="1"/>
  <c r="Q987" i="4" s="1"/>
  <c r="R987" i="4" s="1"/>
  <c r="Q989" i="4" a="1"/>
  <c r="Q989" i="4" s="1"/>
  <c r="R989" i="4" s="1"/>
  <c r="Q991" i="4" a="1"/>
  <c r="Q991" i="4" s="1"/>
  <c r="R991" i="4" s="1"/>
  <c r="Q993" i="4" a="1"/>
  <c r="Q993" i="4" s="1"/>
  <c r="R993" i="4" s="1"/>
  <c r="Q995" i="4" a="1"/>
  <c r="Q995" i="4" s="1"/>
  <c r="R995" i="4" s="1"/>
  <c r="Q997" i="4" a="1"/>
  <c r="Q997" i="4" s="1"/>
  <c r="R997" i="4" s="1"/>
  <c r="Q999" i="4" a="1"/>
  <c r="Q999" i="4" s="1"/>
  <c r="R999" i="4" s="1"/>
  <c r="Q1001" i="4" a="1"/>
  <c r="Q1001" i="4" s="1"/>
  <c r="R1001" i="4" s="1"/>
  <c r="Q1003" i="4" a="1"/>
  <c r="Q1003" i="4" s="1"/>
  <c r="R1003" i="4" s="1"/>
  <c r="Q1005" i="4" a="1"/>
  <c r="Q1005" i="4" s="1"/>
  <c r="R1005" i="4" s="1"/>
  <c r="Q1007" i="4" a="1"/>
  <c r="Q1007" i="4" s="1"/>
  <c r="R1007" i="4" s="1"/>
  <c r="Q1009" i="4" a="1"/>
  <c r="Q1009" i="4" s="1"/>
  <c r="R1009" i="4" s="1"/>
  <c r="Q1011" i="4" a="1"/>
  <c r="Q1011" i="4" s="1"/>
  <c r="R1011" i="4" s="1"/>
  <c r="Q1013" i="4" a="1"/>
  <c r="Q1013" i="4" s="1"/>
  <c r="R1013" i="4" s="1"/>
  <c r="Q1015" i="4" a="1"/>
  <c r="Q1015" i="4" s="1"/>
  <c r="R1015" i="4" s="1"/>
  <c r="Q1017" i="4" a="1"/>
  <c r="Q1017" i="4" s="1"/>
  <c r="R1017" i="4" s="1"/>
  <c r="Q1019" i="4" a="1"/>
  <c r="Q1019" i="4" s="1"/>
  <c r="R1019" i="4" s="1"/>
  <c r="Q1021" i="4" a="1"/>
  <c r="Q1021" i="4" s="1"/>
  <c r="R1021" i="4" s="1"/>
  <c r="Q1023" i="4" a="1"/>
  <c r="Q1023" i="4" s="1"/>
  <c r="R1023" i="4" s="1"/>
  <c r="Q1025" i="4" a="1"/>
  <c r="Q1025" i="4" s="1"/>
  <c r="R1025" i="4" s="1"/>
  <c r="Q1027" i="4" a="1"/>
  <c r="Q1027" i="4" s="1"/>
  <c r="R1027" i="4" s="1"/>
  <c r="Q1029" i="4" a="1"/>
  <c r="Q1029" i="4" s="1"/>
  <c r="R1029" i="4" s="1"/>
  <c r="Q1031" i="4" a="1"/>
  <c r="Q1031" i="4" s="1"/>
  <c r="R1031" i="4" s="1"/>
  <c r="Q1033" i="4" a="1"/>
  <c r="Q1033" i="4" s="1"/>
  <c r="R1033" i="4" s="1"/>
  <c r="Q1035" i="4" a="1"/>
  <c r="Q1035" i="4" s="1"/>
  <c r="R1035" i="4" s="1"/>
  <c r="Q1037" i="4" a="1"/>
  <c r="Q1037" i="4" s="1"/>
  <c r="R1037" i="4" s="1"/>
  <c r="Q1039" i="4" a="1"/>
  <c r="Q1039" i="4" s="1"/>
  <c r="R1039" i="4" s="1"/>
  <c r="Q1041" i="4" a="1"/>
  <c r="Q1041" i="4" s="1"/>
  <c r="R1041" i="4" s="1"/>
  <c r="Q1043" i="4" a="1"/>
  <c r="Q1043" i="4" s="1"/>
  <c r="R1043" i="4" s="1"/>
  <c r="Q1045" i="4" a="1"/>
  <c r="Q1045" i="4" s="1"/>
  <c r="R1045" i="4" s="1"/>
  <c r="Q1047" i="4" a="1"/>
  <c r="Q1047" i="4" s="1"/>
  <c r="R1047" i="4" s="1"/>
  <c r="Q1049" i="4" a="1"/>
  <c r="Q1049" i="4" s="1"/>
  <c r="R1049" i="4" s="1"/>
  <c r="Q1051" i="4" a="1"/>
  <c r="Q1051" i="4" s="1"/>
  <c r="R1051" i="4" s="1"/>
  <c r="Q1053" i="4" a="1"/>
  <c r="Q1053" i="4" s="1"/>
  <c r="R1053" i="4" s="1"/>
  <c r="Q1055" i="4" a="1"/>
  <c r="Q1055" i="4" s="1"/>
  <c r="R1055" i="4" s="1"/>
  <c r="Q1057" i="4" a="1"/>
  <c r="Q1057" i="4" s="1"/>
  <c r="R1057" i="4" s="1"/>
  <c r="Q1059" i="4" a="1"/>
  <c r="Q1059" i="4" s="1"/>
  <c r="R1059" i="4" s="1"/>
  <c r="Q1061" i="4" a="1"/>
  <c r="Q1061" i="4" s="1"/>
  <c r="R1061" i="4" s="1"/>
  <c r="Q1063" i="4" a="1"/>
  <c r="Q1063" i="4" s="1"/>
  <c r="R1063" i="4" s="1"/>
  <c r="Q1065" i="4" a="1"/>
  <c r="Q1065" i="4" s="1"/>
  <c r="R1065" i="4" s="1"/>
  <c r="Q1067" i="4" a="1"/>
  <c r="Q1067" i="4" s="1"/>
  <c r="R1067" i="4" s="1"/>
  <c r="Q1069" i="4" a="1"/>
  <c r="Q1069" i="4" s="1"/>
  <c r="R1069" i="4" s="1"/>
  <c r="Q1071" i="4" a="1"/>
  <c r="Q1071" i="4" s="1"/>
  <c r="R1071" i="4" s="1"/>
  <c r="Q731" i="4" a="1"/>
  <c r="Q731" i="4" s="1"/>
  <c r="R731" i="4" s="1"/>
  <c r="Q735" i="4" a="1"/>
  <c r="Q735" i="4" s="1"/>
  <c r="R735" i="4" s="1"/>
  <c r="Q739" i="4" a="1"/>
  <c r="Q739" i="4" s="1"/>
  <c r="R739" i="4" s="1"/>
  <c r="Q741" i="4" a="1"/>
  <c r="Q741" i="4" s="1"/>
  <c r="R741" i="4" s="1"/>
  <c r="Q743" i="4" a="1"/>
  <c r="Q743" i="4" s="1"/>
  <c r="R743" i="4" s="1"/>
  <c r="Q745" i="4" a="1"/>
  <c r="Q745" i="4" s="1"/>
  <c r="R745" i="4" s="1"/>
  <c r="Q747" i="4" a="1"/>
  <c r="Q747" i="4" s="1"/>
  <c r="R747" i="4" s="1"/>
  <c r="Q749" i="4" a="1"/>
  <c r="Q749" i="4" s="1"/>
  <c r="R749" i="4" s="1"/>
  <c r="Q751" i="4" a="1"/>
  <c r="Q751" i="4" s="1"/>
  <c r="R751" i="4" s="1"/>
  <c r="Q753" i="4" a="1"/>
  <c r="Q753" i="4" s="1"/>
  <c r="R753" i="4" s="1"/>
  <c r="Q755" i="4" a="1"/>
  <c r="Q755" i="4" s="1"/>
  <c r="R755" i="4" s="1"/>
  <c r="Q757" i="4" a="1"/>
  <c r="Q757" i="4" s="1"/>
  <c r="R757" i="4" s="1"/>
  <c r="Q759" i="4" a="1"/>
  <c r="Q759" i="4" s="1"/>
  <c r="R759" i="4" s="1"/>
  <c r="Q761" i="4" a="1"/>
  <c r="Q761" i="4" s="1"/>
  <c r="R761" i="4" s="1"/>
  <c r="Q763" i="4" a="1"/>
  <c r="Q763" i="4" s="1"/>
  <c r="R763" i="4" s="1"/>
  <c r="Q765" i="4" a="1"/>
  <c r="Q765" i="4" s="1"/>
  <c r="R765" i="4" s="1"/>
  <c r="Q767" i="4" a="1"/>
  <c r="Q767" i="4" s="1"/>
  <c r="R767" i="4" s="1"/>
  <c r="Q769" i="4" a="1"/>
  <c r="Q769" i="4" s="1"/>
  <c r="R769" i="4" s="1"/>
  <c r="Q771" i="4" a="1"/>
  <c r="Q771" i="4" s="1"/>
  <c r="R771" i="4" s="1"/>
  <c r="Q773" i="4" a="1"/>
  <c r="Q773" i="4" s="1"/>
  <c r="R773" i="4" s="1"/>
  <c r="Q775" i="4" a="1"/>
  <c r="Q775" i="4" s="1"/>
  <c r="R775" i="4" s="1"/>
  <c r="Q777" i="4" a="1"/>
  <c r="Q777" i="4" s="1"/>
  <c r="R777" i="4" s="1"/>
  <c r="Q779" i="4" a="1"/>
  <c r="Q779" i="4" s="1"/>
  <c r="R779" i="4" s="1"/>
  <c r="Q781" i="4" a="1"/>
  <c r="Q781" i="4" s="1"/>
  <c r="R781" i="4" s="1"/>
  <c r="Q783" i="4" a="1"/>
  <c r="Q783" i="4" s="1"/>
  <c r="R783" i="4" s="1"/>
  <c r="Q785" i="4" a="1"/>
  <c r="Q785" i="4" s="1"/>
  <c r="R785" i="4" s="1"/>
  <c r="Q787" i="4" a="1"/>
  <c r="Q787" i="4" s="1"/>
  <c r="R787" i="4" s="1"/>
  <c r="Q789" i="4" a="1"/>
  <c r="Q789" i="4" s="1"/>
  <c r="R789" i="4" s="1"/>
  <c r="Q791" i="4" a="1"/>
  <c r="Q791" i="4" s="1"/>
  <c r="R791" i="4" s="1"/>
  <c r="Q793" i="4" a="1"/>
  <c r="Q793" i="4" s="1"/>
  <c r="R793" i="4" s="1"/>
  <c r="Q795" i="4" a="1"/>
  <c r="Q795" i="4" s="1"/>
  <c r="R795" i="4" s="1"/>
  <c r="Q797" i="4" a="1"/>
  <c r="Q797" i="4" s="1"/>
  <c r="R797" i="4" s="1"/>
  <c r="Q799" i="4" a="1"/>
  <c r="Q799" i="4" s="1"/>
  <c r="R799" i="4" s="1"/>
  <c r="Q801" i="4" a="1"/>
  <c r="Q801" i="4" s="1"/>
  <c r="R801" i="4" s="1"/>
  <c r="Q803" i="4" a="1"/>
  <c r="Q803" i="4" s="1"/>
  <c r="R803" i="4" s="1"/>
  <c r="Q805" i="4" a="1"/>
  <c r="Q805" i="4" s="1"/>
  <c r="R805" i="4" s="1"/>
  <c r="Q807" i="4" a="1"/>
  <c r="Q807" i="4" s="1"/>
  <c r="R807" i="4" s="1"/>
  <c r="Q809" i="4" a="1"/>
  <c r="Q809" i="4" s="1"/>
  <c r="R809" i="4" s="1"/>
  <c r="Q811" i="4" a="1"/>
  <c r="Q811" i="4" s="1"/>
  <c r="R811" i="4" s="1"/>
  <c r="Q813" i="4" a="1"/>
  <c r="Q813" i="4" s="1"/>
  <c r="R813" i="4" s="1"/>
  <c r="Q815" i="4" a="1"/>
  <c r="Q815" i="4" s="1"/>
  <c r="R815" i="4" s="1"/>
  <c r="Q817" i="4" a="1"/>
  <c r="Q817" i="4" s="1"/>
  <c r="R817" i="4" s="1"/>
  <c r="Q819" i="4" a="1"/>
  <c r="Q819" i="4" s="1"/>
  <c r="R819" i="4" s="1"/>
  <c r="Q821" i="4" a="1"/>
  <c r="Q821" i="4" s="1"/>
  <c r="R821" i="4" s="1"/>
  <c r="Q823" i="4" a="1"/>
  <c r="Q823" i="4" s="1"/>
  <c r="R823" i="4" s="1"/>
  <c r="Q825" i="4" a="1"/>
  <c r="Q825" i="4" s="1"/>
  <c r="R825" i="4" s="1"/>
  <c r="Q827" i="4" a="1"/>
  <c r="Q827" i="4" s="1"/>
  <c r="R827" i="4" s="1"/>
  <c r="Q829" i="4" a="1"/>
  <c r="Q829" i="4" s="1"/>
  <c r="R829" i="4" s="1"/>
  <c r="Q831" i="4" a="1"/>
  <c r="Q831" i="4" s="1"/>
  <c r="R831" i="4" s="1"/>
  <c r="Q833" i="4" a="1"/>
  <c r="Q833" i="4" s="1"/>
  <c r="R833" i="4" s="1"/>
  <c r="Q835" i="4" a="1"/>
  <c r="Q835" i="4" s="1"/>
  <c r="R835" i="4" s="1"/>
  <c r="Q837" i="4" a="1"/>
  <c r="Q837" i="4" s="1"/>
  <c r="R837" i="4" s="1"/>
  <c r="Q839" i="4" a="1"/>
  <c r="Q839" i="4" s="1"/>
  <c r="R839" i="4" s="1"/>
  <c r="Q841" i="4" a="1"/>
  <c r="Q841" i="4" s="1"/>
  <c r="R841" i="4" s="1"/>
  <c r="Q843" i="4" a="1"/>
  <c r="Q843" i="4" s="1"/>
  <c r="R843" i="4" s="1"/>
  <c r="Q845" i="4" a="1"/>
  <c r="Q845" i="4" s="1"/>
  <c r="R845" i="4" s="1"/>
  <c r="Q847" i="4" a="1"/>
  <c r="Q847" i="4" s="1"/>
  <c r="R847" i="4" s="1"/>
  <c r="Q849" i="4" a="1"/>
  <c r="Q849" i="4" s="1"/>
  <c r="R849" i="4" s="1"/>
  <c r="Q851" i="4" a="1"/>
  <c r="Q851" i="4" s="1"/>
  <c r="R851" i="4" s="1"/>
  <c r="Q853" i="4" a="1"/>
  <c r="Q853" i="4" s="1"/>
  <c r="R853" i="4" s="1"/>
  <c r="Q855" i="4" a="1"/>
  <c r="Q855" i="4" s="1"/>
  <c r="R855" i="4" s="1"/>
  <c r="Q857" i="4" a="1"/>
  <c r="Q857" i="4" s="1"/>
  <c r="R857" i="4" s="1"/>
  <c r="Q859" i="4" a="1"/>
  <c r="Q859" i="4" s="1"/>
  <c r="R859" i="4" s="1"/>
  <c r="Q861" i="4" a="1"/>
  <c r="Q861" i="4" s="1"/>
  <c r="R861" i="4" s="1"/>
  <c r="Q863" i="4" a="1"/>
  <c r="Q863" i="4" s="1"/>
  <c r="R863" i="4" s="1"/>
  <c r="Q866" i="4" a="1"/>
  <c r="Q866" i="4" s="1"/>
  <c r="R866" i="4" s="1"/>
  <c r="Q868" i="4" a="1"/>
  <c r="Q868" i="4" s="1"/>
  <c r="R868" i="4" s="1"/>
  <c r="Q870" i="4" a="1"/>
  <c r="Q870" i="4" s="1"/>
  <c r="R870" i="4" s="1"/>
  <c r="Q872" i="4" a="1"/>
  <c r="Q872" i="4" s="1"/>
  <c r="R872" i="4" s="1"/>
  <c r="Q874" i="4" a="1"/>
  <c r="Q874" i="4" s="1"/>
  <c r="R874" i="4" s="1"/>
  <c r="Q876" i="4" a="1"/>
  <c r="Q876" i="4" s="1"/>
  <c r="R876" i="4" s="1"/>
  <c r="Q878" i="4" a="1"/>
  <c r="Q878" i="4" s="1"/>
  <c r="R878" i="4" s="1"/>
  <c r="Q880" i="4" a="1"/>
  <c r="Q880" i="4" s="1"/>
  <c r="R880" i="4" s="1"/>
  <c r="Q882" i="4" a="1"/>
  <c r="Q882" i="4" s="1"/>
  <c r="R882" i="4" s="1"/>
  <c r="Q884" i="4" a="1"/>
  <c r="Q884" i="4" s="1"/>
  <c r="R884" i="4" s="1"/>
  <c r="Q886" i="4" a="1"/>
  <c r="Q886" i="4" s="1"/>
  <c r="R886" i="4" s="1"/>
  <c r="Q888" i="4" a="1"/>
  <c r="Q888" i="4" s="1"/>
  <c r="R888" i="4" s="1"/>
  <c r="Q890" i="4" a="1"/>
  <c r="Q890" i="4" s="1"/>
  <c r="R890" i="4" s="1"/>
  <c r="Q892" i="4" a="1"/>
  <c r="Q892" i="4" s="1"/>
  <c r="R892" i="4" s="1"/>
  <c r="Q894" i="4" a="1"/>
  <c r="Q894" i="4" s="1"/>
  <c r="R894" i="4" s="1"/>
  <c r="Q896" i="4" a="1"/>
  <c r="Q896" i="4" s="1"/>
  <c r="R896" i="4" s="1"/>
  <c r="Q898" i="4" a="1"/>
  <c r="Q898" i="4" s="1"/>
  <c r="R898" i="4" s="1"/>
  <c r="Q900" i="4" a="1"/>
  <c r="Q900" i="4" s="1"/>
  <c r="R900" i="4" s="1"/>
  <c r="Q902" i="4" a="1"/>
  <c r="Q902" i="4" s="1"/>
  <c r="R902" i="4" s="1"/>
  <c r="Q904" i="4" a="1"/>
  <c r="Q904" i="4" s="1"/>
  <c r="R904" i="4" s="1"/>
  <c r="Q906" i="4" a="1"/>
  <c r="Q906" i="4" s="1"/>
  <c r="R906" i="4" s="1"/>
  <c r="Q908" i="4" a="1"/>
  <c r="Q908" i="4" s="1"/>
  <c r="R908" i="4" s="1"/>
  <c r="Q910" i="4" a="1"/>
  <c r="Q910" i="4" s="1"/>
  <c r="R910" i="4" s="1"/>
  <c r="Q912" i="4" a="1"/>
  <c r="Q912" i="4" s="1"/>
  <c r="R912" i="4" s="1"/>
  <c r="Q914" i="4" a="1"/>
  <c r="Q914" i="4" s="1"/>
  <c r="R914" i="4" s="1"/>
  <c r="Q916" i="4" a="1"/>
  <c r="Q916" i="4" s="1"/>
  <c r="R916" i="4" s="1"/>
  <c r="Q918" i="4" a="1"/>
  <c r="Q918" i="4" s="1"/>
  <c r="R918" i="4" s="1"/>
  <c r="Q920" i="4" a="1"/>
  <c r="Q920" i="4" s="1"/>
  <c r="R920" i="4" s="1"/>
  <c r="Q922" i="4" a="1"/>
  <c r="Q922" i="4" s="1"/>
  <c r="R922" i="4" s="1"/>
  <c r="Q924" i="4" a="1"/>
  <c r="Q924" i="4" s="1"/>
  <c r="R924" i="4" s="1"/>
  <c r="Q926" i="4" a="1"/>
  <c r="Q926" i="4" s="1"/>
  <c r="R926" i="4" s="1"/>
  <c r="Q928" i="4" a="1"/>
  <c r="Q928" i="4" s="1"/>
  <c r="R928" i="4" s="1"/>
  <c r="Q930" i="4" a="1"/>
  <c r="Q930" i="4" s="1"/>
  <c r="R930" i="4" s="1"/>
  <c r="Q932" i="4" a="1"/>
  <c r="Q932" i="4" s="1"/>
  <c r="R932" i="4" s="1"/>
  <c r="Q934" i="4" a="1"/>
  <c r="Q934" i="4" s="1"/>
  <c r="R934" i="4" s="1"/>
  <c r="Q936" i="4" a="1"/>
  <c r="Q936" i="4" s="1"/>
  <c r="R936" i="4" s="1"/>
  <c r="Q938" i="4" a="1"/>
  <c r="Q938" i="4" s="1"/>
  <c r="R938" i="4" s="1"/>
  <c r="Q940" i="4" a="1"/>
  <c r="Q940" i="4" s="1"/>
  <c r="R940" i="4" s="1"/>
  <c r="Q942" i="4" a="1"/>
  <c r="Q942" i="4" s="1"/>
  <c r="R942" i="4" s="1"/>
  <c r="Q944" i="4" a="1"/>
  <c r="Q944" i="4" s="1"/>
  <c r="R944" i="4" s="1"/>
  <c r="Q946" i="4" a="1"/>
  <c r="Q946" i="4" s="1"/>
  <c r="R946" i="4" s="1"/>
  <c r="Q948" i="4" a="1"/>
  <c r="Q948" i="4" s="1"/>
  <c r="R948" i="4" s="1"/>
  <c r="Q950" i="4" a="1"/>
  <c r="Q950" i="4" s="1"/>
  <c r="R950" i="4" s="1"/>
  <c r="Q952" i="4" a="1"/>
  <c r="Q952" i="4" s="1"/>
  <c r="R952" i="4" s="1"/>
  <c r="Q954" i="4" a="1"/>
  <c r="Q954" i="4" s="1"/>
  <c r="R954" i="4" s="1"/>
  <c r="Q956" i="4" a="1"/>
  <c r="Q956" i="4" s="1"/>
  <c r="R956" i="4" s="1"/>
  <c r="Q958" i="4" a="1"/>
  <c r="Q958" i="4" s="1"/>
  <c r="R958" i="4" s="1"/>
  <c r="Q960" i="4" a="1"/>
  <c r="Q960" i="4" s="1"/>
  <c r="R960" i="4" s="1"/>
  <c r="Q962" i="4" a="1"/>
  <c r="Q962" i="4" s="1"/>
  <c r="R962" i="4" s="1"/>
  <c r="Q964" i="4" a="1"/>
  <c r="Q964" i="4" s="1"/>
  <c r="R964" i="4" s="1"/>
  <c r="Q966" i="4" a="1"/>
  <c r="Q966" i="4" s="1"/>
  <c r="R966" i="4" s="1"/>
  <c r="Q968" i="4" a="1"/>
  <c r="Q968" i="4" s="1"/>
  <c r="R968" i="4" s="1"/>
  <c r="Q970" i="4" a="1"/>
  <c r="Q970" i="4" s="1"/>
  <c r="R970" i="4" s="1"/>
  <c r="Q972" i="4" a="1"/>
  <c r="Q972" i="4" s="1"/>
  <c r="R972" i="4" s="1"/>
  <c r="Q974" i="4" a="1"/>
  <c r="Q974" i="4" s="1"/>
  <c r="R974" i="4" s="1"/>
  <c r="Q976" i="4" a="1"/>
  <c r="Q976" i="4" s="1"/>
  <c r="R976" i="4" s="1"/>
  <c r="Q978" i="4" a="1"/>
  <c r="Q978" i="4" s="1"/>
  <c r="R978" i="4" s="1"/>
  <c r="Q980" i="4" a="1"/>
  <c r="Q980" i="4" s="1"/>
  <c r="R980" i="4" s="1"/>
  <c r="Q982" i="4" a="1"/>
  <c r="Q982" i="4" s="1"/>
  <c r="R982" i="4" s="1"/>
  <c r="Q984" i="4" a="1"/>
  <c r="Q984" i="4" s="1"/>
  <c r="R984" i="4" s="1"/>
  <c r="Q986" i="4" a="1"/>
  <c r="Q986" i="4" s="1"/>
  <c r="R986" i="4" s="1"/>
  <c r="Q988" i="4" a="1"/>
  <c r="Q988" i="4" s="1"/>
  <c r="R988" i="4" s="1"/>
  <c r="Q990" i="4" a="1"/>
  <c r="Q990" i="4" s="1"/>
  <c r="R990" i="4" s="1"/>
  <c r="Q992" i="4" a="1"/>
  <c r="Q992" i="4" s="1"/>
  <c r="R992" i="4" s="1"/>
  <c r="Q994" i="4" a="1"/>
  <c r="Q994" i="4" s="1"/>
  <c r="R994" i="4" s="1"/>
  <c r="Q996" i="4" a="1"/>
  <c r="Q996" i="4" s="1"/>
  <c r="R996" i="4" s="1"/>
  <c r="Q998" i="4" a="1"/>
  <c r="Q998" i="4" s="1"/>
  <c r="R998" i="4" s="1"/>
  <c r="Q1000" i="4" a="1"/>
  <c r="Q1000" i="4" s="1"/>
  <c r="R1000" i="4" s="1"/>
  <c r="Q1002" i="4" a="1"/>
  <c r="Q1002" i="4" s="1"/>
  <c r="R1002" i="4" s="1"/>
  <c r="Q1004" i="4" a="1"/>
  <c r="Q1004" i="4" s="1"/>
  <c r="R1004" i="4" s="1"/>
  <c r="Q1006" i="4" a="1"/>
  <c r="Q1006" i="4" s="1"/>
  <c r="R1006" i="4" s="1"/>
  <c r="Q1008" i="4" a="1"/>
  <c r="Q1008" i="4" s="1"/>
  <c r="R1008" i="4" s="1"/>
  <c r="Q1010" i="4" a="1"/>
  <c r="Q1010" i="4" s="1"/>
  <c r="R1010" i="4" s="1"/>
  <c r="Q1012" i="4" a="1"/>
  <c r="Q1012" i="4" s="1"/>
  <c r="R1012" i="4" s="1"/>
  <c r="Q1014" i="4" a="1"/>
  <c r="Q1014" i="4" s="1"/>
  <c r="R1014" i="4" s="1"/>
  <c r="Q1016" i="4" a="1"/>
  <c r="Q1016" i="4" s="1"/>
  <c r="R1016" i="4" s="1"/>
  <c r="Q1018" i="4" a="1"/>
  <c r="Q1018" i="4" s="1"/>
  <c r="R1018" i="4" s="1"/>
  <c r="Q1020" i="4" a="1"/>
  <c r="Q1020" i="4" s="1"/>
  <c r="R1020" i="4" s="1"/>
  <c r="Q1022" i="4" a="1"/>
  <c r="Q1022" i="4" s="1"/>
  <c r="R1022" i="4" s="1"/>
  <c r="Q1024" i="4" a="1"/>
  <c r="Q1024" i="4" s="1"/>
  <c r="R1024" i="4" s="1"/>
  <c r="Q1026" i="4" a="1"/>
  <c r="Q1026" i="4" s="1"/>
  <c r="R1026" i="4" s="1"/>
  <c r="Q1028" i="4" a="1"/>
  <c r="Q1028" i="4" s="1"/>
  <c r="R1028" i="4" s="1"/>
  <c r="Q1030" i="4" a="1"/>
  <c r="Q1030" i="4" s="1"/>
  <c r="R1030" i="4" s="1"/>
  <c r="Q1032" i="4" a="1"/>
  <c r="Q1032" i="4" s="1"/>
  <c r="R1032" i="4" s="1"/>
  <c r="Q1034" i="4" a="1"/>
  <c r="Q1034" i="4" s="1"/>
  <c r="R1034" i="4" s="1"/>
  <c r="Q1036" i="4" a="1"/>
  <c r="Q1036" i="4" s="1"/>
  <c r="R1036" i="4" s="1"/>
  <c r="Q1038" i="4" a="1"/>
  <c r="Q1038" i="4" s="1"/>
  <c r="R1038" i="4" s="1"/>
  <c r="Q1040" i="4" a="1"/>
  <c r="Q1040" i="4" s="1"/>
  <c r="R1040" i="4" s="1"/>
  <c r="Q1042" i="4" a="1"/>
  <c r="Q1042" i="4" s="1"/>
  <c r="R1042" i="4" s="1"/>
  <c r="Q1044" i="4" a="1"/>
  <c r="Q1044" i="4" s="1"/>
  <c r="R1044" i="4" s="1"/>
  <c r="Q1046" i="4" a="1"/>
  <c r="Q1046" i="4" s="1"/>
  <c r="R1046" i="4" s="1"/>
  <c r="Q1048" i="4" a="1"/>
  <c r="Q1048" i="4" s="1"/>
  <c r="R1048" i="4" s="1"/>
  <c r="Q1050" i="4" a="1"/>
  <c r="Q1050" i="4" s="1"/>
  <c r="R1050" i="4" s="1"/>
  <c r="Q1052" i="4" a="1"/>
  <c r="Q1052" i="4" s="1"/>
  <c r="R1052" i="4" s="1"/>
  <c r="Q1056" i="4" a="1"/>
  <c r="Q1056" i="4" s="1"/>
  <c r="R1056" i="4" s="1"/>
  <c r="Q1060" i="4" a="1"/>
  <c r="Q1060" i="4" s="1"/>
  <c r="R1060" i="4" s="1"/>
  <c r="Q1064" i="4" a="1"/>
  <c r="Q1064" i="4" s="1"/>
  <c r="R1064" i="4" s="1"/>
  <c r="Q1068" i="4" a="1"/>
  <c r="Q1068" i="4" s="1"/>
  <c r="R1068" i="4" s="1"/>
  <c r="Q1072" i="4" a="1"/>
  <c r="Q1072" i="4" s="1"/>
  <c r="R1072" i="4" s="1"/>
  <c r="Q1074" i="4" a="1"/>
  <c r="Q1074" i="4" s="1"/>
  <c r="R1074" i="4" s="1"/>
  <c r="Q1076" i="4" a="1"/>
  <c r="Q1076" i="4" s="1"/>
  <c r="R1076" i="4" s="1"/>
  <c r="Q1078" i="4" a="1"/>
  <c r="Q1078" i="4" s="1"/>
  <c r="R1078" i="4" s="1"/>
  <c r="Q1080" i="4" a="1"/>
  <c r="Q1080" i="4" s="1"/>
  <c r="R1080" i="4" s="1"/>
  <c r="Q1082" i="4" a="1"/>
  <c r="Q1082" i="4" s="1"/>
  <c r="R1082" i="4" s="1"/>
  <c r="Q1084" i="4" a="1"/>
  <c r="Q1084" i="4" s="1"/>
  <c r="R1084" i="4" s="1"/>
  <c r="Q1086" i="4" a="1"/>
  <c r="Q1086" i="4" s="1"/>
  <c r="R1086" i="4" s="1"/>
  <c r="Q1088" i="4" a="1"/>
  <c r="Q1088" i="4" s="1"/>
  <c r="R1088" i="4" s="1"/>
  <c r="Q1090" i="4" a="1"/>
  <c r="Q1090" i="4" s="1"/>
  <c r="R1090" i="4" s="1"/>
  <c r="Q1092" i="4" a="1"/>
  <c r="Q1092" i="4" s="1"/>
  <c r="R1092" i="4" s="1"/>
  <c r="Q1094" i="4" a="1"/>
  <c r="Q1094" i="4" s="1"/>
  <c r="R1094" i="4" s="1"/>
  <c r="Q1096" i="4" a="1"/>
  <c r="Q1096" i="4" s="1"/>
  <c r="R1096" i="4" s="1"/>
  <c r="Q1098" i="4" a="1"/>
  <c r="Q1098" i="4" s="1"/>
  <c r="R1098" i="4" s="1"/>
  <c r="Q1100" i="4" a="1"/>
  <c r="Q1100" i="4" s="1"/>
  <c r="R1100" i="4" s="1"/>
  <c r="Q1102" i="4" a="1"/>
  <c r="Q1102" i="4" s="1"/>
  <c r="R1102" i="4" s="1"/>
  <c r="Q1104" i="4" a="1"/>
  <c r="Q1104" i="4" s="1"/>
  <c r="R1104" i="4" s="1"/>
  <c r="Q1106" i="4" a="1"/>
  <c r="Q1106" i="4" s="1"/>
  <c r="R1106" i="4" s="1"/>
  <c r="Q1108" i="4" a="1"/>
  <c r="Q1108" i="4" s="1"/>
  <c r="R1108" i="4" s="1"/>
  <c r="Q1110" i="4" a="1"/>
  <c r="Q1110" i="4" s="1"/>
  <c r="R1110" i="4" s="1"/>
  <c r="Q1112" i="4" a="1"/>
  <c r="Q1112" i="4" s="1"/>
  <c r="R1112" i="4" s="1"/>
  <c r="Q1114" i="4" a="1"/>
  <c r="Q1114" i="4" s="1"/>
  <c r="R1114" i="4" s="1"/>
  <c r="Q1116" i="4" a="1"/>
  <c r="Q1116" i="4" s="1"/>
  <c r="R1116" i="4" s="1"/>
  <c r="Q1118" i="4" a="1"/>
  <c r="Q1118" i="4" s="1"/>
  <c r="R1118" i="4" s="1"/>
  <c r="Q1120" i="4" a="1"/>
  <c r="Q1120" i="4" s="1"/>
  <c r="R1120" i="4" s="1"/>
  <c r="Q1122" i="4" a="1"/>
  <c r="Q1122" i="4" s="1"/>
  <c r="R1122" i="4" s="1"/>
  <c r="Q1124" i="4" a="1"/>
  <c r="Q1124" i="4" s="1"/>
  <c r="R1124" i="4" s="1"/>
  <c r="Q1126" i="4" a="1"/>
  <c r="Q1126" i="4" s="1"/>
  <c r="R1126" i="4" s="1"/>
  <c r="Q1128" i="4" a="1"/>
  <c r="Q1128" i="4" s="1"/>
  <c r="R1128" i="4" s="1"/>
  <c r="Q1130" i="4" a="1"/>
  <c r="Q1130" i="4" s="1"/>
  <c r="R1130" i="4" s="1"/>
  <c r="Q1132" i="4" a="1"/>
  <c r="Q1132" i="4" s="1"/>
  <c r="R1132" i="4" s="1"/>
  <c r="Q1134" i="4" a="1"/>
  <c r="Q1134" i="4" s="1"/>
  <c r="R1134" i="4" s="1"/>
  <c r="Q1136" i="4" a="1"/>
  <c r="Q1136" i="4" s="1"/>
  <c r="R1136" i="4" s="1"/>
  <c r="Q1138" i="4" a="1"/>
  <c r="Q1138" i="4" s="1"/>
  <c r="R1138" i="4" s="1"/>
  <c r="Q1140" i="4" a="1"/>
  <c r="Q1140" i="4" s="1"/>
  <c r="R1140" i="4" s="1"/>
  <c r="Q1142" i="4" a="1"/>
  <c r="Q1142" i="4" s="1"/>
  <c r="R1142" i="4" s="1"/>
  <c r="Q1144" i="4" a="1"/>
  <c r="Q1144" i="4" s="1"/>
  <c r="R1144" i="4" s="1"/>
  <c r="Q1146" i="4" a="1"/>
  <c r="Q1146" i="4" s="1"/>
  <c r="R1146" i="4" s="1"/>
  <c r="Q1148" i="4" a="1"/>
  <c r="Q1148" i="4" s="1"/>
  <c r="R1148" i="4" s="1"/>
  <c r="Q1150" i="4" a="1"/>
  <c r="Q1150" i="4" s="1"/>
  <c r="R1150" i="4" s="1"/>
  <c r="Q1152" i="4" a="1"/>
  <c r="Q1152" i="4" s="1"/>
  <c r="R1152" i="4" s="1"/>
  <c r="Q1154" i="4" a="1"/>
  <c r="Q1154" i="4" s="1"/>
  <c r="R1154" i="4" s="1"/>
  <c r="Q1156" i="4" a="1"/>
  <c r="Q1156" i="4" s="1"/>
  <c r="R1156" i="4" s="1"/>
  <c r="Q1158" i="4" a="1"/>
  <c r="Q1158" i="4" s="1"/>
  <c r="R1158" i="4" s="1"/>
  <c r="Q1160" i="4" a="1"/>
  <c r="Q1160" i="4" s="1"/>
  <c r="R1160" i="4" s="1"/>
  <c r="Q1162" i="4" a="1"/>
  <c r="Q1162" i="4" s="1"/>
  <c r="R1162" i="4" s="1"/>
  <c r="Q1164" i="4" a="1"/>
  <c r="Q1164" i="4" s="1"/>
  <c r="R1164" i="4" s="1"/>
  <c r="Q1166" i="4" a="1"/>
  <c r="Q1166" i="4" s="1"/>
  <c r="R1166" i="4" s="1"/>
  <c r="Q1168" i="4" a="1"/>
  <c r="Q1168" i="4" s="1"/>
  <c r="R1168" i="4" s="1"/>
  <c r="Q1170" i="4" a="1"/>
  <c r="Q1170" i="4" s="1"/>
  <c r="R1170" i="4" s="1"/>
  <c r="Q1172" i="4" a="1"/>
  <c r="Q1172" i="4" s="1"/>
  <c r="R1172" i="4" s="1"/>
  <c r="Q1174" i="4" a="1"/>
  <c r="Q1174" i="4" s="1"/>
  <c r="R1174" i="4" s="1"/>
  <c r="Q1176" i="4" a="1"/>
  <c r="Q1176" i="4" s="1"/>
  <c r="R1176" i="4" s="1"/>
  <c r="Q1178" i="4" a="1"/>
  <c r="Q1178" i="4" s="1"/>
  <c r="R1178" i="4" s="1"/>
  <c r="Q1180" i="4" a="1"/>
  <c r="Q1180" i="4" s="1"/>
  <c r="R1180" i="4" s="1"/>
  <c r="Q1182" i="4" a="1"/>
  <c r="Q1182" i="4" s="1"/>
  <c r="R1182" i="4" s="1"/>
  <c r="Q1184" i="4" a="1"/>
  <c r="Q1184" i="4" s="1"/>
  <c r="R1184" i="4" s="1"/>
  <c r="Q1186" i="4" a="1"/>
  <c r="Q1186" i="4" s="1"/>
  <c r="R1186" i="4" s="1"/>
  <c r="Q1188" i="4" a="1"/>
  <c r="Q1188" i="4" s="1"/>
  <c r="R1188" i="4" s="1"/>
  <c r="Q1190" i="4" a="1"/>
  <c r="Q1190" i="4" s="1"/>
  <c r="R1190" i="4" s="1"/>
  <c r="Q1192" i="4" a="1"/>
  <c r="Q1192" i="4" s="1"/>
  <c r="R1192" i="4" s="1"/>
  <c r="Q1194" i="4" a="1"/>
  <c r="Q1194" i="4" s="1"/>
  <c r="R1194" i="4" s="1"/>
  <c r="Q1196" i="4" a="1"/>
  <c r="Q1196" i="4" s="1"/>
  <c r="R1196" i="4" s="1"/>
  <c r="Q1198" i="4" a="1"/>
  <c r="Q1198" i="4" s="1"/>
  <c r="R1198" i="4" s="1"/>
  <c r="Q1200" i="4" a="1"/>
  <c r="Q1200" i="4" s="1"/>
  <c r="R1200" i="4" s="1"/>
  <c r="Q1202" i="4" a="1"/>
  <c r="Q1202" i="4" s="1"/>
  <c r="R1202" i="4" s="1"/>
  <c r="Q1204" i="4" a="1"/>
  <c r="Q1204" i="4" s="1"/>
  <c r="R1204" i="4" s="1"/>
  <c r="Q1206" i="4" a="1"/>
  <c r="Q1206" i="4" s="1"/>
  <c r="R1206" i="4" s="1"/>
  <c r="Q1207" i="4" a="1"/>
  <c r="Q1207" i="4" s="1"/>
  <c r="R1207" i="4" s="1"/>
  <c r="Q1208" i="4" a="1"/>
  <c r="Q1208" i="4" s="1"/>
  <c r="R1208" i="4" s="1"/>
  <c r="Q1209" i="4" a="1"/>
  <c r="Q1209" i="4" s="1"/>
  <c r="R1209" i="4" s="1"/>
  <c r="Q1210" i="4" a="1"/>
  <c r="Q1210" i="4" s="1"/>
  <c r="R1210" i="4" s="1"/>
  <c r="Q1211" i="4" a="1"/>
  <c r="Q1211" i="4" s="1"/>
  <c r="R1211" i="4" s="1"/>
  <c r="Q1212" i="4" a="1"/>
  <c r="Q1212" i="4" s="1"/>
  <c r="R1212" i="4" s="1"/>
  <c r="Q1214" i="4" a="1"/>
  <c r="Q1214" i="4" s="1"/>
  <c r="R1214" i="4" s="1"/>
  <c r="Q1216" i="4" a="1"/>
  <c r="Q1216" i="4" s="1"/>
  <c r="R1216" i="4" s="1"/>
  <c r="Q1218" i="4" a="1"/>
  <c r="Q1218" i="4" s="1"/>
  <c r="R1218" i="4" s="1"/>
  <c r="Q1220" i="4" a="1"/>
  <c r="Q1220" i="4" s="1"/>
  <c r="R1220" i="4" s="1"/>
  <c r="Q1222" i="4" a="1"/>
  <c r="Q1222" i="4" s="1"/>
  <c r="R1222" i="4" s="1"/>
  <c r="Q1224" i="4" a="1"/>
  <c r="Q1224" i="4" s="1"/>
  <c r="R1224" i="4" s="1"/>
  <c r="Q1226" i="4" a="1"/>
  <c r="Q1226" i="4" s="1"/>
  <c r="R1226" i="4" s="1"/>
  <c r="Q1228" i="4" a="1"/>
  <c r="Q1228" i="4" s="1"/>
  <c r="R1228" i="4" s="1"/>
  <c r="Q1230" i="4" a="1"/>
  <c r="Q1230" i="4" s="1"/>
  <c r="R1230" i="4" s="1"/>
  <c r="Q1232" i="4" a="1"/>
  <c r="Q1232" i="4" s="1"/>
  <c r="R1232" i="4" s="1"/>
  <c r="Q1234" i="4" a="1"/>
  <c r="Q1234" i="4" s="1"/>
  <c r="R1234" i="4" s="1"/>
  <c r="Q1236" i="4" a="1"/>
  <c r="Q1236" i="4" s="1"/>
  <c r="R1236" i="4" s="1"/>
  <c r="Q1238" i="4" a="1"/>
  <c r="Q1238" i="4" s="1"/>
  <c r="R1238" i="4" s="1"/>
  <c r="Q1240" i="4" a="1"/>
  <c r="Q1240" i="4" s="1"/>
  <c r="R1240" i="4" s="1"/>
  <c r="Q1242" i="4" a="1"/>
  <c r="Q1242" i="4" s="1"/>
  <c r="R1242" i="4" s="1"/>
  <c r="Q1244" i="4" a="1"/>
  <c r="Q1244" i="4" s="1"/>
  <c r="R1244" i="4" s="1"/>
  <c r="Q1246" i="4" a="1"/>
  <c r="Q1246" i="4" s="1"/>
  <c r="R1246" i="4" s="1"/>
  <c r="Q1248" i="4" a="1"/>
  <c r="Q1248" i="4" s="1"/>
  <c r="R1248" i="4" s="1"/>
  <c r="Q1250" i="4" a="1"/>
  <c r="Q1250" i="4" s="1"/>
  <c r="R1250" i="4" s="1"/>
  <c r="Q1252" i="4" a="1"/>
  <c r="Q1252" i="4" s="1"/>
  <c r="R1252" i="4" s="1"/>
  <c r="Q1254" i="4" a="1"/>
  <c r="Q1254" i="4" s="1"/>
  <c r="R1254" i="4" s="1"/>
  <c r="Q1256" i="4" a="1"/>
  <c r="Q1256" i="4" s="1"/>
  <c r="R1256" i="4" s="1"/>
  <c r="Q1258" i="4" a="1"/>
  <c r="Q1258" i="4" s="1"/>
  <c r="R1258" i="4" s="1"/>
  <c r="Q1260" i="4" a="1"/>
  <c r="Q1260" i="4" s="1"/>
  <c r="R1260" i="4" s="1"/>
  <c r="Q1262" i="4" a="1"/>
  <c r="Q1262" i="4" s="1"/>
  <c r="R1262" i="4" s="1"/>
  <c r="Q1264" i="4" a="1"/>
  <c r="Q1264" i="4" s="1"/>
  <c r="R1264" i="4" s="1"/>
  <c r="Q1266" i="4" a="1"/>
  <c r="Q1266" i="4" s="1"/>
  <c r="R1266" i="4" s="1"/>
  <c r="Q1268" i="4" a="1"/>
  <c r="Q1268" i="4" s="1"/>
  <c r="R1268" i="4" s="1"/>
  <c r="Q1270" i="4" a="1"/>
  <c r="Q1270" i="4" s="1"/>
  <c r="R1270" i="4" s="1"/>
  <c r="Q1272" i="4" a="1"/>
  <c r="Q1272" i="4" s="1"/>
  <c r="R1272" i="4" s="1"/>
  <c r="Q1274" i="4" a="1"/>
  <c r="Q1274" i="4" s="1"/>
  <c r="R1274" i="4" s="1"/>
  <c r="Q1276" i="4" a="1"/>
  <c r="Q1276" i="4" s="1"/>
  <c r="R1276" i="4" s="1"/>
  <c r="Q1278" i="4" a="1"/>
  <c r="Q1278" i="4" s="1"/>
  <c r="R1278" i="4" s="1"/>
  <c r="Q1280" i="4" a="1"/>
  <c r="Q1280" i="4" s="1"/>
  <c r="R1280" i="4" s="1"/>
  <c r="Q1282" i="4" a="1"/>
  <c r="Q1282" i="4" s="1"/>
  <c r="R1282" i="4" s="1"/>
  <c r="Q1284" i="4" a="1"/>
  <c r="Q1284" i="4" s="1"/>
  <c r="R1284" i="4" s="1"/>
  <c r="Q1286" i="4" a="1"/>
  <c r="Q1286" i="4" s="1"/>
  <c r="R1286" i="4" s="1"/>
  <c r="Q1288" i="4" a="1"/>
  <c r="Q1288" i="4" s="1"/>
  <c r="R1288" i="4" s="1"/>
  <c r="Q1290" i="4" a="1"/>
  <c r="Q1290" i="4" s="1"/>
  <c r="R1290" i="4" s="1"/>
  <c r="Q1292" i="4" a="1"/>
  <c r="Q1292" i="4" s="1"/>
  <c r="R1292" i="4" s="1"/>
  <c r="Q1294" i="4" a="1"/>
  <c r="Q1294" i="4" s="1"/>
  <c r="R1294" i="4" s="1"/>
  <c r="Q1296" i="4" a="1"/>
  <c r="Q1296" i="4" s="1"/>
  <c r="R1296" i="4" s="1"/>
  <c r="Q1298" i="4" a="1"/>
  <c r="Q1298" i="4" s="1"/>
  <c r="R1298" i="4" s="1"/>
  <c r="Q1300" i="4" a="1"/>
  <c r="Q1300" i="4" s="1"/>
  <c r="R1300" i="4" s="1"/>
  <c r="Q1302" i="4" a="1"/>
  <c r="Q1302" i="4" s="1"/>
  <c r="R1302" i="4" s="1"/>
  <c r="Q1304" i="4" a="1"/>
  <c r="Q1304" i="4" s="1"/>
  <c r="R1304" i="4" s="1"/>
  <c r="Q1306" i="4" a="1"/>
  <c r="Q1306" i="4" s="1"/>
  <c r="R1306" i="4" s="1"/>
  <c r="Q1308" i="4" a="1"/>
  <c r="Q1308" i="4" s="1"/>
  <c r="R1308" i="4" s="1"/>
  <c r="Q1310" i="4" a="1"/>
  <c r="Q1310" i="4" s="1"/>
  <c r="R1310" i="4" s="1"/>
  <c r="Q1312" i="4" a="1"/>
  <c r="Q1312" i="4" s="1"/>
  <c r="R1312" i="4" s="1"/>
  <c r="Q1314" i="4" a="1"/>
  <c r="Q1314" i="4" s="1"/>
  <c r="R1314" i="4" s="1"/>
  <c r="Q1316" i="4" a="1"/>
  <c r="Q1316" i="4" s="1"/>
  <c r="R1316" i="4" s="1"/>
  <c r="Q1318" i="4" a="1"/>
  <c r="Q1318" i="4" s="1"/>
  <c r="R1318" i="4" s="1"/>
  <c r="Q1320" i="4" a="1"/>
  <c r="Q1320" i="4" s="1"/>
  <c r="R1320" i="4" s="1"/>
  <c r="Q1322" i="4" a="1"/>
  <c r="Q1322" i="4" s="1"/>
  <c r="R1322" i="4" s="1"/>
  <c r="Q1324" i="4" a="1"/>
  <c r="Q1324" i="4" s="1"/>
  <c r="R1324" i="4" s="1"/>
  <c r="Q1326" i="4" a="1"/>
  <c r="Q1326" i="4" s="1"/>
  <c r="R1326" i="4" s="1"/>
  <c r="Q1328" i="4" a="1"/>
  <c r="Q1328" i="4" s="1"/>
  <c r="R1328" i="4" s="1"/>
  <c r="Q1330" i="4" a="1"/>
  <c r="Q1330" i="4" s="1"/>
  <c r="R1330" i="4" s="1"/>
  <c r="Q1332" i="4" a="1"/>
  <c r="Q1332" i="4" s="1"/>
  <c r="R1332" i="4" s="1"/>
  <c r="Q1334" i="4" a="1"/>
  <c r="Q1334" i="4" s="1"/>
  <c r="R1334" i="4" s="1"/>
  <c r="Q1336" i="4" a="1"/>
  <c r="Q1336" i="4" s="1"/>
  <c r="R1336" i="4" s="1"/>
  <c r="Q1338" i="4" a="1"/>
  <c r="Q1338" i="4" s="1"/>
  <c r="R1338" i="4" s="1"/>
  <c r="Q1340" i="4" a="1"/>
  <c r="Q1340" i="4" s="1"/>
  <c r="R1340" i="4" s="1"/>
  <c r="Q1342" i="4" a="1"/>
  <c r="Q1342" i="4" s="1"/>
  <c r="R1342" i="4" s="1"/>
  <c r="Q1344" i="4" a="1"/>
  <c r="Q1344" i="4" s="1"/>
  <c r="R1344" i="4" s="1"/>
  <c r="Q1346" i="4" a="1"/>
  <c r="Q1346" i="4" s="1"/>
  <c r="R1346" i="4" s="1"/>
  <c r="Q1348" i="4" a="1"/>
  <c r="Q1348" i="4" s="1"/>
  <c r="R1348" i="4" s="1"/>
  <c r="Q1350" i="4" a="1"/>
  <c r="Q1350" i="4" s="1"/>
  <c r="R1350" i="4" s="1"/>
  <c r="Q1352" i="4" a="1"/>
  <c r="Q1352" i="4" s="1"/>
  <c r="R1352" i="4" s="1"/>
  <c r="Q1354" i="4" a="1"/>
  <c r="Q1354" i="4" s="1"/>
  <c r="R1354" i="4" s="1"/>
  <c r="Q1356" i="4" a="1"/>
  <c r="Q1356" i="4" s="1"/>
  <c r="R1356" i="4" s="1"/>
  <c r="Q1358" i="4" a="1"/>
  <c r="Q1358" i="4" s="1"/>
  <c r="R1358" i="4" s="1"/>
  <c r="Q1360" i="4" a="1"/>
  <c r="Q1360" i="4" s="1"/>
  <c r="R1360" i="4" s="1"/>
  <c r="Q1362" i="4" a="1"/>
  <c r="Q1362" i="4" s="1"/>
  <c r="R1362" i="4" s="1"/>
  <c r="Q1364" i="4" a="1"/>
  <c r="Q1364" i="4" s="1"/>
  <c r="R1364" i="4" s="1"/>
  <c r="Q1366" i="4" a="1"/>
  <c r="Q1366" i="4" s="1"/>
  <c r="R1366" i="4" s="1"/>
  <c r="Q1368" i="4" a="1"/>
  <c r="Q1368" i="4" s="1"/>
  <c r="R1368" i="4" s="1"/>
  <c r="Q1370" i="4" a="1"/>
  <c r="Q1370" i="4" s="1"/>
  <c r="R1370" i="4" s="1"/>
  <c r="Q1372" i="4" a="1"/>
  <c r="Q1372" i="4" s="1"/>
  <c r="R1372" i="4" s="1"/>
  <c r="Q1374" i="4" a="1"/>
  <c r="Q1374" i="4" s="1"/>
  <c r="R1374" i="4" s="1"/>
  <c r="Q1376" i="4" a="1"/>
  <c r="Q1376" i="4" s="1"/>
  <c r="R1376" i="4" s="1"/>
  <c r="Q1378" i="4" a="1"/>
  <c r="Q1378" i="4" s="1"/>
  <c r="R1378" i="4" s="1"/>
  <c r="Q1380" i="4" a="1"/>
  <c r="Q1380" i="4" s="1"/>
  <c r="R1380" i="4" s="1"/>
  <c r="Q1382" i="4" a="1"/>
  <c r="Q1382" i="4" s="1"/>
  <c r="R1382" i="4" s="1"/>
  <c r="Q1384" i="4" a="1"/>
  <c r="Q1384" i="4" s="1"/>
  <c r="R1384" i="4" s="1"/>
  <c r="Q1386" i="4" a="1"/>
  <c r="Q1386" i="4" s="1"/>
  <c r="R1386" i="4" s="1"/>
  <c r="Q1388" i="4" a="1"/>
  <c r="Q1388" i="4" s="1"/>
  <c r="R1388" i="4" s="1"/>
  <c r="Q1390" i="4" a="1"/>
  <c r="Q1390" i="4" s="1"/>
  <c r="R1390" i="4" s="1"/>
  <c r="Q1392" i="4" a="1"/>
  <c r="Q1392" i="4" s="1"/>
  <c r="R1392" i="4" s="1"/>
  <c r="Q1054" i="4" a="1"/>
  <c r="Q1054" i="4" s="1"/>
  <c r="R1054" i="4" s="1"/>
  <c r="Q1058" i="4" a="1"/>
  <c r="Q1058" i="4" s="1"/>
  <c r="R1058" i="4" s="1"/>
  <c r="Q1062" i="4" a="1"/>
  <c r="Q1062" i="4" s="1"/>
  <c r="R1062" i="4" s="1"/>
  <c r="Q1066" i="4" a="1"/>
  <c r="Q1066" i="4" s="1"/>
  <c r="R1066" i="4" s="1"/>
  <c r="Q1070" i="4" a="1"/>
  <c r="Q1070" i="4" s="1"/>
  <c r="R1070" i="4" s="1"/>
  <c r="Q1073" i="4" a="1"/>
  <c r="Q1073" i="4" s="1"/>
  <c r="R1073" i="4" s="1"/>
  <c r="Q1075" i="4" a="1"/>
  <c r="Q1075" i="4" s="1"/>
  <c r="R1075" i="4" s="1"/>
  <c r="Q1077" i="4" a="1"/>
  <c r="Q1077" i="4" s="1"/>
  <c r="R1077" i="4" s="1"/>
  <c r="Q1079" i="4" a="1"/>
  <c r="Q1079" i="4" s="1"/>
  <c r="R1079" i="4" s="1"/>
  <c r="Q1081" i="4" a="1"/>
  <c r="Q1081" i="4" s="1"/>
  <c r="R1081" i="4" s="1"/>
  <c r="Q1083" i="4" a="1"/>
  <c r="Q1083" i="4" s="1"/>
  <c r="R1083" i="4" s="1"/>
  <c r="Q1085" i="4" a="1"/>
  <c r="Q1085" i="4" s="1"/>
  <c r="R1085" i="4" s="1"/>
  <c r="Q1087" i="4" a="1"/>
  <c r="Q1087" i="4" s="1"/>
  <c r="R1087" i="4" s="1"/>
  <c r="Q1089" i="4" a="1"/>
  <c r="Q1089" i="4" s="1"/>
  <c r="R1089" i="4" s="1"/>
  <c r="Q1091" i="4" a="1"/>
  <c r="Q1091" i="4" s="1"/>
  <c r="R1091" i="4" s="1"/>
  <c r="Q1093" i="4" a="1"/>
  <c r="Q1093" i="4" s="1"/>
  <c r="R1093" i="4" s="1"/>
  <c r="Q1095" i="4" a="1"/>
  <c r="Q1095" i="4" s="1"/>
  <c r="R1095" i="4" s="1"/>
  <c r="Q1097" i="4" a="1"/>
  <c r="Q1097" i="4" s="1"/>
  <c r="R1097" i="4" s="1"/>
  <c r="Q1099" i="4" a="1"/>
  <c r="Q1099" i="4" s="1"/>
  <c r="R1099" i="4" s="1"/>
  <c r="Q1101" i="4" a="1"/>
  <c r="Q1101" i="4" s="1"/>
  <c r="R1101" i="4" s="1"/>
  <c r="Q1103" i="4" a="1"/>
  <c r="Q1103" i="4" s="1"/>
  <c r="R1103" i="4" s="1"/>
  <c r="Q1105" i="4" a="1"/>
  <c r="Q1105" i="4" s="1"/>
  <c r="R1105" i="4" s="1"/>
  <c r="Q1107" i="4" a="1"/>
  <c r="Q1107" i="4" s="1"/>
  <c r="R1107" i="4" s="1"/>
  <c r="Q1109" i="4" a="1"/>
  <c r="Q1109" i="4" s="1"/>
  <c r="R1109" i="4" s="1"/>
  <c r="Q1111" i="4" a="1"/>
  <c r="Q1111" i="4" s="1"/>
  <c r="R1111" i="4" s="1"/>
  <c r="Q1113" i="4" a="1"/>
  <c r="Q1113" i="4" s="1"/>
  <c r="R1113" i="4" s="1"/>
  <c r="Q1115" i="4" a="1"/>
  <c r="Q1115" i="4" s="1"/>
  <c r="R1115" i="4" s="1"/>
  <c r="Q1117" i="4" a="1"/>
  <c r="Q1117" i="4" s="1"/>
  <c r="R1117" i="4" s="1"/>
  <c r="Q1119" i="4" a="1"/>
  <c r="Q1119" i="4" s="1"/>
  <c r="R1119" i="4" s="1"/>
  <c r="Q1121" i="4" a="1"/>
  <c r="Q1121" i="4" s="1"/>
  <c r="R1121" i="4" s="1"/>
  <c r="Q1123" i="4" a="1"/>
  <c r="Q1123" i="4" s="1"/>
  <c r="R1123" i="4" s="1"/>
  <c r="Q1125" i="4" a="1"/>
  <c r="Q1125" i="4" s="1"/>
  <c r="R1125" i="4" s="1"/>
  <c r="Q1127" i="4" a="1"/>
  <c r="Q1127" i="4" s="1"/>
  <c r="R1127" i="4" s="1"/>
  <c r="Q1129" i="4" a="1"/>
  <c r="Q1129" i="4" s="1"/>
  <c r="R1129" i="4" s="1"/>
  <c r="Q1131" i="4" a="1"/>
  <c r="Q1131" i="4" s="1"/>
  <c r="R1131" i="4" s="1"/>
  <c r="Q1133" i="4" a="1"/>
  <c r="Q1133" i="4" s="1"/>
  <c r="R1133" i="4" s="1"/>
  <c r="Q1135" i="4" a="1"/>
  <c r="Q1135" i="4" s="1"/>
  <c r="R1135" i="4" s="1"/>
  <c r="Q1137" i="4" a="1"/>
  <c r="Q1137" i="4" s="1"/>
  <c r="R1137" i="4" s="1"/>
  <c r="Q1139" i="4" a="1"/>
  <c r="Q1139" i="4" s="1"/>
  <c r="R1139" i="4" s="1"/>
  <c r="Q1141" i="4" a="1"/>
  <c r="Q1141" i="4" s="1"/>
  <c r="R1141" i="4" s="1"/>
  <c r="Q1143" i="4" a="1"/>
  <c r="Q1143" i="4" s="1"/>
  <c r="R1143" i="4" s="1"/>
  <c r="Q1145" i="4" a="1"/>
  <c r="Q1145" i="4" s="1"/>
  <c r="R1145" i="4" s="1"/>
  <c r="Q1147" i="4" a="1"/>
  <c r="Q1147" i="4" s="1"/>
  <c r="R1147" i="4" s="1"/>
  <c r="Q1149" i="4" a="1"/>
  <c r="Q1149" i="4" s="1"/>
  <c r="R1149" i="4" s="1"/>
  <c r="Q1151" i="4" a="1"/>
  <c r="Q1151" i="4" s="1"/>
  <c r="R1151" i="4" s="1"/>
  <c r="Q1153" i="4" a="1"/>
  <c r="Q1153" i="4" s="1"/>
  <c r="R1153" i="4" s="1"/>
  <c r="Q1155" i="4" a="1"/>
  <c r="Q1155" i="4" s="1"/>
  <c r="R1155" i="4" s="1"/>
  <c r="Q1157" i="4" a="1"/>
  <c r="Q1157" i="4" s="1"/>
  <c r="R1157" i="4" s="1"/>
  <c r="Q1159" i="4" a="1"/>
  <c r="Q1159" i="4" s="1"/>
  <c r="R1159" i="4" s="1"/>
  <c r="Q1161" i="4" a="1"/>
  <c r="Q1161" i="4" s="1"/>
  <c r="R1161" i="4" s="1"/>
  <c r="Q1163" i="4" a="1"/>
  <c r="Q1163" i="4" s="1"/>
  <c r="R1163" i="4" s="1"/>
  <c r="Q1165" i="4" a="1"/>
  <c r="Q1165" i="4" s="1"/>
  <c r="R1165" i="4" s="1"/>
  <c r="Q1167" i="4" a="1"/>
  <c r="Q1167" i="4" s="1"/>
  <c r="R1167" i="4" s="1"/>
  <c r="Q1169" i="4" a="1"/>
  <c r="Q1169" i="4" s="1"/>
  <c r="R1169" i="4" s="1"/>
  <c r="Q1171" i="4" a="1"/>
  <c r="Q1171" i="4" s="1"/>
  <c r="R1171" i="4" s="1"/>
  <c r="Q1173" i="4" a="1"/>
  <c r="Q1173" i="4" s="1"/>
  <c r="R1173" i="4" s="1"/>
  <c r="Q1175" i="4" a="1"/>
  <c r="Q1175" i="4" s="1"/>
  <c r="R1175" i="4" s="1"/>
  <c r="Q1177" i="4" a="1"/>
  <c r="Q1177" i="4" s="1"/>
  <c r="R1177" i="4" s="1"/>
  <c r="Q1179" i="4" a="1"/>
  <c r="Q1179" i="4" s="1"/>
  <c r="R1179" i="4" s="1"/>
  <c r="Q1181" i="4" a="1"/>
  <c r="Q1181" i="4" s="1"/>
  <c r="R1181" i="4" s="1"/>
  <c r="Q1183" i="4" a="1"/>
  <c r="Q1183" i="4" s="1"/>
  <c r="R1183" i="4" s="1"/>
  <c r="Q1185" i="4" a="1"/>
  <c r="Q1185" i="4" s="1"/>
  <c r="R1185" i="4" s="1"/>
  <c r="Q1187" i="4" a="1"/>
  <c r="Q1187" i="4" s="1"/>
  <c r="R1187" i="4" s="1"/>
  <c r="Q1189" i="4" a="1"/>
  <c r="Q1189" i="4" s="1"/>
  <c r="R1189" i="4" s="1"/>
  <c r="Q1191" i="4" a="1"/>
  <c r="Q1191" i="4" s="1"/>
  <c r="R1191" i="4" s="1"/>
  <c r="Q1193" i="4" a="1"/>
  <c r="Q1193" i="4" s="1"/>
  <c r="R1193" i="4" s="1"/>
  <c r="Q1195" i="4" a="1"/>
  <c r="Q1195" i="4" s="1"/>
  <c r="R1195" i="4" s="1"/>
  <c r="Q1197" i="4" a="1"/>
  <c r="Q1197" i="4" s="1"/>
  <c r="R1197" i="4" s="1"/>
  <c r="Q1199" i="4" a="1"/>
  <c r="Q1199" i="4" s="1"/>
  <c r="R1199" i="4" s="1"/>
  <c r="Q1201" i="4" a="1"/>
  <c r="Q1201" i="4" s="1"/>
  <c r="R1201" i="4" s="1"/>
  <c r="Q1203" i="4" a="1"/>
  <c r="Q1203" i="4" s="1"/>
  <c r="R1203" i="4" s="1"/>
  <c r="Q1205" i="4" a="1"/>
  <c r="Q1205" i="4" s="1"/>
  <c r="R1205" i="4" s="1"/>
  <c r="Q1213" i="4" a="1"/>
  <c r="Q1213" i="4" s="1"/>
  <c r="R1213" i="4" s="1"/>
  <c r="Q1215" i="4" a="1"/>
  <c r="Q1215" i="4" s="1"/>
  <c r="R1215" i="4" s="1"/>
  <c r="Q1217" i="4" a="1"/>
  <c r="Q1217" i="4" s="1"/>
  <c r="R1217" i="4" s="1"/>
  <c r="Q1219" i="4" a="1"/>
  <c r="Q1219" i="4" s="1"/>
  <c r="R1219" i="4" s="1"/>
  <c r="Q1221" i="4" a="1"/>
  <c r="Q1221" i="4" s="1"/>
  <c r="R1221" i="4" s="1"/>
  <c r="Q1223" i="4" a="1"/>
  <c r="Q1223" i="4" s="1"/>
  <c r="R1223" i="4" s="1"/>
  <c r="Q1225" i="4" a="1"/>
  <c r="Q1225" i="4" s="1"/>
  <c r="R1225" i="4" s="1"/>
  <c r="Q1227" i="4" a="1"/>
  <c r="Q1227" i="4" s="1"/>
  <c r="R1227" i="4" s="1"/>
  <c r="Q1229" i="4" a="1"/>
  <c r="Q1229" i="4" s="1"/>
  <c r="R1229" i="4" s="1"/>
  <c r="Q1231" i="4" a="1"/>
  <c r="Q1231" i="4" s="1"/>
  <c r="R1231" i="4" s="1"/>
  <c r="Q1233" i="4" a="1"/>
  <c r="Q1233" i="4" s="1"/>
  <c r="R1233" i="4" s="1"/>
  <c r="Q1235" i="4" a="1"/>
  <c r="Q1235" i="4" s="1"/>
  <c r="R1235" i="4" s="1"/>
  <c r="Q1237" i="4" a="1"/>
  <c r="Q1237" i="4" s="1"/>
  <c r="R1237" i="4" s="1"/>
  <c r="Q1239" i="4" a="1"/>
  <c r="Q1239" i="4" s="1"/>
  <c r="R1239" i="4" s="1"/>
  <c r="Q1241" i="4" a="1"/>
  <c r="Q1241" i="4" s="1"/>
  <c r="R1241" i="4" s="1"/>
  <c r="Q1243" i="4" a="1"/>
  <c r="Q1243" i="4" s="1"/>
  <c r="R1243" i="4" s="1"/>
  <c r="Q1245" i="4" a="1"/>
  <c r="Q1245" i="4" s="1"/>
  <c r="R1245" i="4" s="1"/>
  <c r="Q1247" i="4" a="1"/>
  <c r="Q1247" i="4" s="1"/>
  <c r="R1247" i="4" s="1"/>
  <c r="Q1249" i="4" a="1"/>
  <c r="Q1249" i="4" s="1"/>
  <c r="R1249" i="4" s="1"/>
  <c r="Q1251" i="4" a="1"/>
  <c r="Q1251" i="4" s="1"/>
  <c r="R1251" i="4" s="1"/>
  <c r="Q1253" i="4" a="1"/>
  <c r="Q1253" i="4" s="1"/>
  <c r="R1253" i="4" s="1"/>
  <c r="Q1255" i="4" a="1"/>
  <c r="Q1255" i="4" s="1"/>
  <c r="R1255" i="4" s="1"/>
  <c r="Q1257" i="4" a="1"/>
  <c r="Q1257" i="4" s="1"/>
  <c r="R1257" i="4" s="1"/>
  <c r="Q1259" i="4" a="1"/>
  <c r="Q1259" i="4" s="1"/>
  <c r="R1259" i="4" s="1"/>
  <c r="Q1261" i="4" a="1"/>
  <c r="Q1261" i="4" s="1"/>
  <c r="R1261" i="4" s="1"/>
  <c r="Q1263" i="4" a="1"/>
  <c r="Q1263" i="4" s="1"/>
  <c r="R1263" i="4" s="1"/>
  <c r="Q1265" i="4" a="1"/>
  <c r="Q1265" i="4" s="1"/>
  <c r="R1265" i="4" s="1"/>
  <c r="Q1267" i="4" a="1"/>
  <c r="Q1267" i="4" s="1"/>
  <c r="R1267" i="4" s="1"/>
  <c r="Q1269" i="4" a="1"/>
  <c r="Q1269" i="4" s="1"/>
  <c r="R1269" i="4" s="1"/>
  <c r="Q1271" i="4" a="1"/>
  <c r="Q1271" i="4" s="1"/>
  <c r="R1271" i="4" s="1"/>
  <c r="Q1273" i="4" a="1"/>
  <c r="Q1273" i="4" s="1"/>
  <c r="R1273" i="4" s="1"/>
  <c r="Q1275" i="4" a="1"/>
  <c r="Q1275" i="4" s="1"/>
  <c r="R1275" i="4" s="1"/>
  <c r="Q1277" i="4" a="1"/>
  <c r="Q1277" i="4" s="1"/>
  <c r="R1277" i="4" s="1"/>
  <c r="Q1279" i="4" a="1"/>
  <c r="Q1279" i="4" s="1"/>
  <c r="R1279" i="4" s="1"/>
  <c r="Q1281" i="4" a="1"/>
  <c r="Q1281" i="4" s="1"/>
  <c r="R1281" i="4" s="1"/>
  <c r="Q1283" i="4" a="1"/>
  <c r="Q1283" i="4" s="1"/>
  <c r="R1283" i="4" s="1"/>
  <c r="Q1285" i="4" a="1"/>
  <c r="Q1285" i="4" s="1"/>
  <c r="R1285" i="4" s="1"/>
  <c r="Q1287" i="4" a="1"/>
  <c r="Q1287" i="4" s="1"/>
  <c r="R1287" i="4" s="1"/>
  <c r="Q1289" i="4" a="1"/>
  <c r="Q1289" i="4" s="1"/>
  <c r="R1289" i="4" s="1"/>
  <c r="Q1291" i="4" a="1"/>
  <c r="Q1291" i="4" s="1"/>
  <c r="R1291" i="4" s="1"/>
  <c r="Q1293" i="4" a="1"/>
  <c r="Q1293" i="4" s="1"/>
  <c r="R1293" i="4" s="1"/>
  <c r="Q1295" i="4" a="1"/>
  <c r="Q1295" i="4" s="1"/>
  <c r="R1295" i="4" s="1"/>
  <c r="Q1297" i="4" a="1"/>
  <c r="Q1297" i="4" s="1"/>
  <c r="R1297" i="4" s="1"/>
  <c r="Q1299" i="4" a="1"/>
  <c r="Q1299" i="4" s="1"/>
  <c r="R1299" i="4" s="1"/>
  <c r="Q1301" i="4" a="1"/>
  <c r="Q1301" i="4" s="1"/>
  <c r="R1301" i="4" s="1"/>
  <c r="Q1303" i="4" a="1"/>
  <c r="Q1303" i="4" s="1"/>
  <c r="R1303" i="4" s="1"/>
  <c r="Q1305" i="4" a="1"/>
  <c r="Q1305" i="4" s="1"/>
  <c r="R1305" i="4" s="1"/>
  <c r="Q1307" i="4" a="1"/>
  <c r="Q1307" i="4" s="1"/>
  <c r="R1307" i="4" s="1"/>
  <c r="Q1309" i="4" a="1"/>
  <c r="Q1309" i="4" s="1"/>
  <c r="R1309" i="4" s="1"/>
  <c r="Q1311" i="4" a="1"/>
  <c r="Q1311" i="4" s="1"/>
  <c r="R1311" i="4" s="1"/>
  <c r="Q1313" i="4" a="1"/>
  <c r="Q1313" i="4" s="1"/>
  <c r="R1313" i="4" s="1"/>
  <c r="Q1315" i="4" a="1"/>
  <c r="Q1315" i="4" s="1"/>
  <c r="R1315" i="4" s="1"/>
  <c r="Q1317" i="4" a="1"/>
  <c r="Q1317" i="4" s="1"/>
  <c r="R1317" i="4" s="1"/>
  <c r="Q1319" i="4" a="1"/>
  <c r="Q1319" i="4" s="1"/>
  <c r="R1319" i="4" s="1"/>
  <c r="Q1321" i="4" a="1"/>
  <c r="Q1321" i="4" s="1"/>
  <c r="R1321" i="4" s="1"/>
  <c r="Q1323" i="4" a="1"/>
  <c r="Q1323" i="4" s="1"/>
  <c r="R1323" i="4" s="1"/>
  <c r="Q1325" i="4" a="1"/>
  <c r="Q1325" i="4" s="1"/>
  <c r="R1325" i="4" s="1"/>
  <c r="Q1327" i="4" a="1"/>
  <c r="Q1327" i="4" s="1"/>
  <c r="R1327" i="4" s="1"/>
  <c r="Q1329" i="4" a="1"/>
  <c r="Q1329" i="4" s="1"/>
  <c r="R1329" i="4" s="1"/>
  <c r="Q1331" i="4" a="1"/>
  <c r="Q1331" i="4" s="1"/>
  <c r="R1331" i="4" s="1"/>
  <c r="Q1333" i="4" a="1"/>
  <c r="Q1333" i="4" s="1"/>
  <c r="R1333" i="4" s="1"/>
  <c r="Q1335" i="4" a="1"/>
  <c r="Q1335" i="4" s="1"/>
  <c r="R1335" i="4" s="1"/>
  <c r="Q1337" i="4" a="1"/>
  <c r="Q1337" i="4" s="1"/>
  <c r="R1337" i="4" s="1"/>
  <c r="Q1339" i="4" a="1"/>
  <c r="Q1339" i="4" s="1"/>
  <c r="R1339" i="4" s="1"/>
  <c r="Q1341" i="4" a="1"/>
  <c r="Q1341" i="4" s="1"/>
  <c r="R1341" i="4" s="1"/>
  <c r="Q1343" i="4" a="1"/>
  <c r="Q1343" i="4" s="1"/>
  <c r="R1343" i="4" s="1"/>
  <c r="Q1345" i="4" a="1"/>
  <c r="Q1345" i="4" s="1"/>
  <c r="R1345" i="4" s="1"/>
  <c r="Q1347" i="4" a="1"/>
  <c r="Q1347" i="4" s="1"/>
  <c r="R1347" i="4" s="1"/>
  <c r="Q1349" i="4" a="1"/>
  <c r="Q1349" i="4" s="1"/>
  <c r="R1349" i="4" s="1"/>
  <c r="Q1351" i="4" a="1"/>
  <c r="Q1351" i="4" s="1"/>
  <c r="R1351" i="4" s="1"/>
  <c r="Q1353" i="4" a="1"/>
  <c r="Q1353" i="4" s="1"/>
  <c r="R1353" i="4" s="1"/>
  <c r="Q1355" i="4" a="1"/>
  <c r="Q1355" i="4" s="1"/>
  <c r="R1355" i="4" s="1"/>
  <c r="Q1357" i="4" a="1"/>
  <c r="Q1357" i="4" s="1"/>
  <c r="R1357" i="4" s="1"/>
  <c r="Q1359" i="4" a="1"/>
  <c r="Q1359" i="4" s="1"/>
  <c r="R1359" i="4" s="1"/>
  <c r="Q1361" i="4" a="1"/>
  <c r="Q1361" i="4" s="1"/>
  <c r="R1361" i="4" s="1"/>
  <c r="Q1363" i="4" a="1"/>
  <c r="Q1363" i="4" s="1"/>
  <c r="R1363" i="4" s="1"/>
  <c r="Q1365" i="4" a="1"/>
  <c r="Q1365" i="4" s="1"/>
  <c r="R1365" i="4" s="1"/>
  <c r="Q1367" i="4" a="1"/>
  <c r="Q1367" i="4" s="1"/>
  <c r="R1367" i="4" s="1"/>
  <c r="Q1369" i="4" a="1"/>
  <c r="Q1369" i="4" s="1"/>
  <c r="R1369" i="4" s="1"/>
  <c r="Q1371" i="4" a="1"/>
  <c r="Q1371" i="4" s="1"/>
  <c r="R1371" i="4" s="1"/>
  <c r="Q1373" i="4" a="1"/>
  <c r="Q1373" i="4" s="1"/>
  <c r="R1373" i="4" s="1"/>
  <c r="Q1375" i="4" a="1"/>
  <c r="Q1375" i="4" s="1"/>
  <c r="R1375" i="4" s="1"/>
  <c r="Q1377" i="4" a="1"/>
  <c r="Q1377" i="4" s="1"/>
  <c r="R1377" i="4" s="1"/>
  <c r="Q1379" i="4" a="1"/>
  <c r="Q1379" i="4" s="1"/>
  <c r="R1379" i="4" s="1"/>
  <c r="Q1381" i="4" a="1"/>
  <c r="Q1381" i="4" s="1"/>
  <c r="R1381" i="4" s="1"/>
  <c r="Q1383" i="4" a="1"/>
  <c r="Q1383" i="4" s="1"/>
  <c r="R1383" i="4" s="1"/>
  <c r="Q1385" i="4" a="1"/>
  <c r="Q1385" i="4" s="1"/>
  <c r="R1385" i="4" s="1"/>
  <c r="Q1387" i="4" a="1"/>
  <c r="Q1387" i="4" s="1"/>
  <c r="R1387" i="4" s="1"/>
  <c r="Q1389" i="4" a="1"/>
  <c r="Q1389" i="4" s="1"/>
  <c r="R1389" i="4" s="1"/>
  <c r="Q1391" i="4" a="1"/>
  <c r="Q1391" i="4" s="1"/>
  <c r="R1391" i="4" s="1"/>
  <c r="Q1393" i="4" a="1"/>
  <c r="Q1393" i="4" s="1"/>
  <c r="R1393" i="4" s="1"/>
  <c r="Q1395" i="4" a="1"/>
  <c r="Q1395" i="4" s="1"/>
  <c r="R1395" i="4" s="1"/>
  <c r="Q1394" i="4" a="1"/>
  <c r="Q1394" i="4" s="1"/>
  <c r="R1394" i="4" s="1"/>
  <c r="Q1397" i="4" a="1"/>
  <c r="Q1397" i="4" s="1"/>
  <c r="R1397" i="4" s="1"/>
  <c r="Q1399" i="4" a="1"/>
  <c r="Q1399" i="4" s="1"/>
  <c r="R1399" i="4" s="1"/>
  <c r="Q1401" i="4" a="1"/>
  <c r="Q1401" i="4" s="1"/>
  <c r="R1401" i="4" s="1"/>
  <c r="Q1403" i="4" a="1"/>
  <c r="Q1403" i="4" s="1"/>
  <c r="R1403" i="4" s="1"/>
  <c r="Q1405" i="4" a="1"/>
  <c r="Q1405" i="4" s="1"/>
  <c r="R1405" i="4" s="1"/>
  <c r="Q1407" i="4" a="1"/>
  <c r="Q1407" i="4" s="1"/>
  <c r="R1407" i="4" s="1"/>
  <c r="Q1409" i="4" a="1"/>
  <c r="Q1409" i="4" s="1"/>
  <c r="R1409" i="4" s="1"/>
  <c r="Q1411" i="4" a="1"/>
  <c r="Q1411" i="4" s="1"/>
  <c r="R1411" i="4" s="1"/>
  <c r="Q1413" i="4" a="1"/>
  <c r="Q1413" i="4" s="1"/>
  <c r="R1413" i="4" s="1"/>
  <c r="Q1415" i="4" a="1"/>
  <c r="Q1415" i="4" s="1"/>
  <c r="R1415" i="4" s="1"/>
  <c r="Q1417" i="4" a="1"/>
  <c r="Q1417" i="4" s="1"/>
  <c r="R1417" i="4" s="1"/>
  <c r="Q1419" i="4" a="1"/>
  <c r="Q1419" i="4" s="1"/>
  <c r="R1419" i="4" s="1"/>
  <c r="Q1421" i="4" a="1"/>
  <c r="Q1421" i="4" s="1"/>
  <c r="R1421" i="4" s="1"/>
  <c r="Q1423" i="4" a="1"/>
  <c r="Q1423" i="4" s="1"/>
  <c r="R1423" i="4" s="1"/>
  <c r="Q1425" i="4" a="1"/>
  <c r="Q1425" i="4" s="1"/>
  <c r="R1425" i="4" s="1"/>
  <c r="Q1427" i="4" a="1"/>
  <c r="Q1427" i="4" s="1"/>
  <c r="R1427" i="4" s="1"/>
  <c r="Q1429" i="4" a="1"/>
  <c r="Q1429" i="4" s="1"/>
  <c r="R1429" i="4" s="1"/>
  <c r="Q1431" i="4" a="1"/>
  <c r="Q1431" i="4" s="1"/>
  <c r="R1431" i="4" s="1"/>
  <c r="Q1433" i="4" a="1"/>
  <c r="Q1433" i="4" s="1"/>
  <c r="R1433" i="4" s="1"/>
  <c r="Q1435" i="4" a="1"/>
  <c r="Q1435" i="4" s="1"/>
  <c r="R1435" i="4" s="1"/>
  <c r="Q1437" i="4" a="1"/>
  <c r="Q1437" i="4" s="1"/>
  <c r="R1437" i="4" s="1"/>
  <c r="Q1439" i="4" a="1"/>
  <c r="Q1439" i="4" s="1"/>
  <c r="R1439" i="4" s="1"/>
  <c r="Q1441" i="4" a="1"/>
  <c r="Q1441" i="4" s="1"/>
  <c r="R1441" i="4" s="1"/>
  <c r="Q1443" i="4" a="1"/>
  <c r="Q1443" i="4" s="1"/>
  <c r="R1443" i="4" s="1"/>
  <c r="Q1445" i="4" a="1"/>
  <c r="Q1445" i="4" s="1"/>
  <c r="R1445" i="4" s="1"/>
  <c r="Q1447" i="4" a="1"/>
  <c r="Q1447" i="4" s="1"/>
  <c r="R1447" i="4" s="1"/>
  <c r="Q1449" i="4" a="1"/>
  <c r="Q1449" i="4" s="1"/>
  <c r="R1449" i="4" s="1"/>
  <c r="Q1451" i="4" a="1"/>
  <c r="Q1451" i="4" s="1"/>
  <c r="R1451" i="4" s="1"/>
  <c r="Q1453" i="4" a="1"/>
  <c r="Q1453" i="4" s="1"/>
  <c r="R1453" i="4" s="1"/>
  <c r="Q1455" i="4" a="1"/>
  <c r="Q1455" i="4" s="1"/>
  <c r="R1455" i="4" s="1"/>
  <c r="Q1457" i="4" a="1"/>
  <c r="Q1457" i="4" s="1"/>
  <c r="R1457" i="4" s="1"/>
  <c r="Q1459" i="4" a="1"/>
  <c r="Q1459" i="4" s="1"/>
  <c r="R1459" i="4" s="1"/>
  <c r="Q1461" i="4" a="1"/>
  <c r="Q1461" i="4" s="1"/>
  <c r="R1461" i="4" s="1"/>
  <c r="Q1463" i="4" a="1"/>
  <c r="Q1463" i="4" s="1"/>
  <c r="R1463" i="4" s="1"/>
  <c r="Q1465" i="4" a="1"/>
  <c r="Q1465" i="4" s="1"/>
  <c r="R1465" i="4" s="1"/>
  <c r="Q1467" i="4" a="1"/>
  <c r="Q1467" i="4" s="1"/>
  <c r="R1467" i="4" s="1"/>
  <c r="Q1469" i="4" a="1"/>
  <c r="Q1469" i="4" s="1"/>
  <c r="R1469" i="4" s="1"/>
  <c r="Q1471" i="4" a="1"/>
  <c r="Q1471" i="4" s="1"/>
  <c r="R1471" i="4" s="1"/>
  <c r="Q1473" i="4" a="1"/>
  <c r="Q1473" i="4" s="1"/>
  <c r="R1473" i="4" s="1"/>
  <c r="Q1475" i="4" a="1"/>
  <c r="Q1475" i="4" s="1"/>
  <c r="R1475" i="4" s="1"/>
  <c r="Q1477" i="4" a="1"/>
  <c r="Q1477" i="4" s="1"/>
  <c r="R1477" i="4" s="1"/>
  <c r="Q1479" i="4" a="1"/>
  <c r="Q1479" i="4" s="1"/>
  <c r="R1479" i="4" s="1"/>
  <c r="Q1481" i="4" a="1"/>
  <c r="Q1481" i="4" s="1"/>
  <c r="R1481" i="4" s="1"/>
  <c r="Q1483" i="4" a="1"/>
  <c r="Q1483" i="4" s="1"/>
  <c r="R1483" i="4" s="1"/>
  <c r="Q1485" i="4" a="1"/>
  <c r="Q1485" i="4" s="1"/>
  <c r="R1485" i="4" s="1"/>
  <c r="Q1487" i="4" a="1"/>
  <c r="Q1487" i="4" s="1"/>
  <c r="R1487" i="4" s="1"/>
  <c r="Q1489" i="4" a="1"/>
  <c r="Q1489" i="4" s="1"/>
  <c r="R1489" i="4" s="1"/>
  <c r="Q1491" i="4" a="1"/>
  <c r="Q1491" i="4" s="1"/>
  <c r="R1491" i="4" s="1"/>
  <c r="Q1493" i="4" a="1"/>
  <c r="Q1493" i="4" s="1"/>
  <c r="R1493" i="4" s="1"/>
  <c r="Q1495" i="4" a="1"/>
  <c r="Q1495" i="4" s="1"/>
  <c r="R1495" i="4" s="1"/>
  <c r="Q1497" i="4" a="1"/>
  <c r="Q1497" i="4" s="1"/>
  <c r="R1497" i="4" s="1"/>
  <c r="Q1499" i="4" a="1"/>
  <c r="Q1499" i="4" s="1"/>
  <c r="R1499" i="4" s="1"/>
  <c r="Q1501" i="4" a="1"/>
  <c r="Q1501" i="4" s="1"/>
  <c r="R1501" i="4" s="1"/>
  <c r="Q1503" i="4" a="1"/>
  <c r="Q1503" i="4" s="1"/>
  <c r="R1503" i="4" s="1"/>
  <c r="Q1505" i="4" a="1"/>
  <c r="Q1505" i="4" s="1"/>
  <c r="R1505" i="4" s="1"/>
  <c r="Q1507" i="4" a="1"/>
  <c r="Q1507" i="4" s="1"/>
  <c r="R1507" i="4" s="1"/>
  <c r="Q1509" i="4" a="1"/>
  <c r="Q1509" i="4" s="1"/>
  <c r="R1509" i="4" s="1"/>
  <c r="Q1511" i="4" a="1"/>
  <c r="Q1511" i="4" s="1"/>
  <c r="R1511" i="4" s="1"/>
  <c r="Q1513" i="4" a="1"/>
  <c r="Q1513" i="4" s="1"/>
  <c r="R1513" i="4" s="1"/>
  <c r="Q1515" i="4" a="1"/>
  <c r="Q1515" i="4" s="1"/>
  <c r="R1515" i="4" s="1"/>
  <c r="Q1517" i="4" a="1"/>
  <c r="Q1517" i="4" s="1"/>
  <c r="R1517" i="4" s="1"/>
  <c r="Q1519" i="4" a="1"/>
  <c r="Q1519" i="4" s="1"/>
  <c r="R1519" i="4" s="1"/>
  <c r="Q1521" i="4" a="1"/>
  <c r="Q1521" i="4" s="1"/>
  <c r="R1521" i="4" s="1"/>
  <c r="Q1523" i="4" a="1"/>
  <c r="Q1523" i="4" s="1"/>
  <c r="R1523" i="4" s="1"/>
  <c r="Q1525" i="4" a="1"/>
  <c r="Q1525" i="4" s="1"/>
  <c r="R1525" i="4" s="1"/>
  <c r="Q1527" i="4" a="1"/>
  <c r="Q1527" i="4" s="1"/>
  <c r="R1527" i="4" s="1"/>
  <c r="Q1529" i="4" a="1"/>
  <c r="Q1529" i="4" s="1"/>
  <c r="R1529" i="4" s="1"/>
  <c r="Q1531" i="4" a="1"/>
  <c r="Q1531" i="4" s="1"/>
  <c r="R1531" i="4" s="1"/>
  <c r="Q1533" i="4" a="1"/>
  <c r="Q1533" i="4" s="1"/>
  <c r="R1533" i="4" s="1"/>
  <c r="Q1535" i="4" a="1"/>
  <c r="Q1535" i="4" s="1"/>
  <c r="R1535" i="4" s="1"/>
  <c r="Q1537" i="4" a="1"/>
  <c r="Q1537" i="4" s="1"/>
  <c r="R1537" i="4" s="1"/>
  <c r="Q1539" i="4" a="1"/>
  <c r="Q1539" i="4" s="1"/>
  <c r="R1539" i="4" s="1"/>
  <c r="Q1541" i="4" a="1"/>
  <c r="Q1541" i="4" s="1"/>
  <c r="R1541" i="4" s="1"/>
  <c r="Q1543" i="4" a="1"/>
  <c r="Q1543" i="4" s="1"/>
  <c r="R1543" i="4" s="1"/>
  <c r="Q1545" i="4" a="1"/>
  <c r="Q1545" i="4" s="1"/>
  <c r="R1545" i="4" s="1"/>
  <c r="Q1547" i="4" a="1"/>
  <c r="Q1547" i="4" s="1"/>
  <c r="R1547" i="4" s="1"/>
  <c r="Q1549" i="4" a="1"/>
  <c r="Q1549" i="4" s="1"/>
  <c r="R1549" i="4" s="1"/>
  <c r="Q1551" i="4" a="1"/>
  <c r="Q1551" i="4" s="1"/>
  <c r="R1551" i="4" s="1"/>
  <c r="Q1553" i="4" a="1"/>
  <c r="Q1553" i="4" s="1"/>
  <c r="R1553" i="4" s="1"/>
  <c r="Q1555" i="4" a="1"/>
  <c r="Q1555" i="4" s="1"/>
  <c r="R1555" i="4" s="1"/>
  <c r="Q1557" i="4" a="1"/>
  <c r="Q1557" i="4" s="1"/>
  <c r="R1557" i="4" s="1"/>
  <c r="Q1559" i="4" a="1"/>
  <c r="Q1559" i="4" s="1"/>
  <c r="R1559" i="4" s="1"/>
  <c r="Q1561" i="4" a="1"/>
  <c r="Q1561" i="4" s="1"/>
  <c r="R1561" i="4" s="1"/>
  <c r="I3" i="4" a="1"/>
  <c r="I3" i="4" s="1"/>
  <c r="J3" i="4" s="1"/>
  <c r="I5" i="4" a="1"/>
  <c r="I5" i="4" s="1"/>
  <c r="J5" i="4" s="1"/>
  <c r="I7" i="4" a="1"/>
  <c r="I7" i="4" s="1"/>
  <c r="J7" i="4" s="1"/>
  <c r="I9" i="4" a="1"/>
  <c r="I9" i="4" s="1"/>
  <c r="J9" i="4" s="1"/>
  <c r="I11" i="4" a="1"/>
  <c r="I11" i="4" s="1"/>
  <c r="J11" i="4" s="1"/>
  <c r="I13" i="4" a="1"/>
  <c r="I13" i="4" s="1"/>
  <c r="J13" i="4" s="1"/>
  <c r="I15" i="4" a="1"/>
  <c r="I15" i="4" s="1"/>
  <c r="J15" i="4" s="1"/>
  <c r="I17" i="4" a="1"/>
  <c r="I17" i="4" s="1"/>
  <c r="J17" i="4" s="1"/>
  <c r="I19" i="4" a="1"/>
  <c r="I19" i="4" s="1"/>
  <c r="J19" i="4" s="1"/>
  <c r="I21" i="4" a="1"/>
  <c r="I21" i="4" s="1"/>
  <c r="J21" i="4" s="1"/>
  <c r="I23" i="4" a="1"/>
  <c r="I23" i="4" s="1"/>
  <c r="J23" i="4" s="1"/>
  <c r="I25" i="4" a="1"/>
  <c r="I25" i="4" s="1"/>
  <c r="J25" i="4" s="1"/>
  <c r="I27" i="4" a="1"/>
  <c r="I27" i="4" s="1"/>
  <c r="J27" i="4" s="1"/>
  <c r="I29" i="4" a="1"/>
  <c r="I29" i="4" s="1"/>
  <c r="J29" i="4" s="1"/>
  <c r="I31" i="4" a="1"/>
  <c r="I31" i="4" s="1"/>
  <c r="J31" i="4" s="1"/>
  <c r="I33" i="4" a="1"/>
  <c r="I33" i="4" s="1"/>
  <c r="J33" i="4" s="1"/>
  <c r="I35" i="4" a="1"/>
  <c r="I35" i="4" s="1"/>
  <c r="J35" i="4" s="1"/>
  <c r="I37" i="4" a="1"/>
  <c r="I37" i="4" s="1"/>
  <c r="J37" i="4" s="1"/>
  <c r="I39" i="4" a="1"/>
  <c r="I39" i="4" s="1"/>
  <c r="J39" i="4" s="1"/>
  <c r="I41" i="4" a="1"/>
  <c r="I41" i="4" s="1"/>
  <c r="J41" i="4" s="1"/>
  <c r="I43" i="4" a="1"/>
  <c r="I43" i="4" s="1"/>
  <c r="J43" i="4" s="1"/>
  <c r="I45" i="4" a="1"/>
  <c r="I45" i="4" s="1"/>
  <c r="J45" i="4" s="1"/>
  <c r="I47" i="4" a="1"/>
  <c r="I47" i="4" s="1"/>
  <c r="J47" i="4" s="1"/>
  <c r="I49" i="4" a="1"/>
  <c r="I49" i="4" s="1"/>
  <c r="J49" i="4" s="1"/>
  <c r="I51" i="4" a="1"/>
  <c r="I51" i="4" s="1"/>
  <c r="J51" i="4" s="1"/>
  <c r="I53" i="4" a="1"/>
  <c r="I53" i="4" s="1"/>
  <c r="J53" i="4" s="1"/>
  <c r="I55" i="4" a="1"/>
  <c r="I55" i="4" s="1"/>
  <c r="J55" i="4" s="1"/>
  <c r="I57" i="4" a="1"/>
  <c r="I57" i="4" s="1"/>
  <c r="J57" i="4" s="1"/>
  <c r="I59" i="4" a="1"/>
  <c r="I59" i="4" s="1"/>
  <c r="J59" i="4" s="1"/>
  <c r="I61" i="4" a="1"/>
  <c r="I61" i="4" s="1"/>
  <c r="J61" i="4" s="1"/>
  <c r="I63" i="4" a="1"/>
  <c r="I63" i="4" s="1"/>
  <c r="J63" i="4" s="1"/>
  <c r="I65" i="4" a="1"/>
  <c r="I65" i="4" s="1"/>
  <c r="J65" i="4" s="1"/>
  <c r="I67" i="4" a="1"/>
  <c r="I67" i="4" s="1"/>
  <c r="J67" i="4" s="1"/>
  <c r="I69" i="4" a="1"/>
  <c r="I69" i="4" s="1"/>
  <c r="J69" i="4" s="1"/>
  <c r="I71" i="4" a="1"/>
  <c r="I71" i="4" s="1"/>
  <c r="J71" i="4" s="1"/>
  <c r="I73" i="4" a="1"/>
  <c r="I73" i="4" s="1"/>
  <c r="J73" i="4" s="1"/>
  <c r="I75" i="4" a="1"/>
  <c r="I75" i="4" s="1"/>
  <c r="J75" i="4" s="1"/>
  <c r="I77" i="4" a="1"/>
  <c r="I77" i="4" s="1"/>
  <c r="J77" i="4" s="1"/>
  <c r="I79" i="4" a="1"/>
  <c r="I79" i="4" s="1"/>
  <c r="J79" i="4" s="1"/>
  <c r="I81" i="4" a="1"/>
  <c r="I81" i="4" s="1"/>
  <c r="J81" i="4" s="1"/>
  <c r="I83" i="4" a="1"/>
  <c r="I83" i="4" s="1"/>
  <c r="J83" i="4" s="1"/>
  <c r="I85" i="4" a="1"/>
  <c r="I85" i="4" s="1"/>
  <c r="J85" i="4" s="1"/>
  <c r="I87" i="4" a="1"/>
  <c r="I87" i="4" s="1"/>
  <c r="J87" i="4" s="1"/>
  <c r="I89" i="4" a="1"/>
  <c r="I89" i="4" s="1"/>
  <c r="J89" i="4" s="1"/>
  <c r="I91" i="4" a="1"/>
  <c r="I91" i="4" s="1"/>
  <c r="J91" i="4" s="1"/>
  <c r="I93" i="4" a="1"/>
  <c r="I93" i="4" s="1"/>
  <c r="J93" i="4" s="1"/>
  <c r="I95" i="4" a="1"/>
  <c r="I95" i="4" s="1"/>
  <c r="J95" i="4" s="1"/>
  <c r="I97" i="4" a="1"/>
  <c r="I97" i="4" s="1"/>
  <c r="J97" i="4" s="1"/>
  <c r="I99" i="4" a="1"/>
  <c r="I99" i="4" s="1"/>
  <c r="J99" i="4" s="1"/>
  <c r="I101" i="4" a="1"/>
  <c r="I101" i="4" s="1"/>
  <c r="J101" i="4" s="1"/>
  <c r="I103" i="4" a="1"/>
  <c r="I103" i="4" s="1"/>
  <c r="J103" i="4" s="1"/>
  <c r="I105" i="4" a="1"/>
  <c r="I105" i="4" s="1"/>
  <c r="J105" i="4" s="1"/>
  <c r="I107" i="4" a="1"/>
  <c r="I107" i="4" s="1"/>
  <c r="J107" i="4" s="1"/>
  <c r="I109" i="4" a="1"/>
  <c r="I109" i="4" s="1"/>
  <c r="J109" i="4" s="1"/>
  <c r="I111" i="4" a="1"/>
  <c r="I111" i="4" s="1"/>
  <c r="J111" i="4" s="1"/>
  <c r="I113" i="4" a="1"/>
  <c r="I113" i="4" s="1"/>
  <c r="J113" i="4" s="1"/>
  <c r="I115" i="4" a="1"/>
  <c r="I115" i="4" s="1"/>
  <c r="J115" i="4" s="1"/>
  <c r="I117" i="4" a="1"/>
  <c r="I117" i="4" s="1"/>
  <c r="J117" i="4" s="1"/>
  <c r="I119" i="4" a="1"/>
  <c r="I119" i="4" s="1"/>
  <c r="J119" i="4" s="1"/>
  <c r="I121" i="4" a="1"/>
  <c r="I121" i="4" s="1"/>
  <c r="J121" i="4" s="1"/>
  <c r="I123" i="4" a="1"/>
  <c r="I123" i="4" s="1"/>
  <c r="J123" i="4" s="1"/>
  <c r="I125" i="4" a="1"/>
  <c r="I125" i="4" s="1"/>
  <c r="J125" i="4" s="1"/>
  <c r="I127" i="4" a="1"/>
  <c r="I127" i="4" s="1"/>
  <c r="J127" i="4" s="1"/>
  <c r="I129" i="4" a="1"/>
  <c r="I129" i="4" s="1"/>
  <c r="J129" i="4" s="1"/>
  <c r="I131" i="4" a="1"/>
  <c r="I131" i="4" s="1"/>
  <c r="J131" i="4" s="1"/>
  <c r="I133" i="4" a="1"/>
  <c r="I133" i="4" s="1"/>
  <c r="J133" i="4" s="1"/>
  <c r="I135" i="4" a="1"/>
  <c r="I135" i="4" s="1"/>
  <c r="J135" i="4" s="1"/>
  <c r="I137" i="4" a="1"/>
  <c r="I137" i="4" s="1"/>
  <c r="J137" i="4" s="1"/>
  <c r="I139" i="4" a="1"/>
  <c r="I139" i="4" s="1"/>
  <c r="J139" i="4" s="1"/>
  <c r="I141" i="4" a="1"/>
  <c r="I141" i="4" s="1"/>
  <c r="J141" i="4" s="1"/>
  <c r="I143" i="4" a="1"/>
  <c r="I143" i="4" s="1"/>
  <c r="J143" i="4" s="1"/>
  <c r="I145" i="4" a="1"/>
  <c r="I145" i="4" s="1"/>
  <c r="J145" i="4" s="1"/>
  <c r="I147" i="4" a="1"/>
  <c r="I147" i="4" s="1"/>
  <c r="J147" i="4" s="1"/>
  <c r="I149" i="4" a="1"/>
  <c r="I149" i="4" s="1"/>
  <c r="J149" i="4" s="1"/>
  <c r="I151" i="4" a="1"/>
  <c r="I151" i="4" s="1"/>
  <c r="J151" i="4" s="1"/>
  <c r="I153" i="4" a="1"/>
  <c r="I153" i="4" s="1"/>
  <c r="J153" i="4" s="1"/>
  <c r="I155" i="4" a="1"/>
  <c r="I155" i="4" s="1"/>
  <c r="J155" i="4" s="1"/>
  <c r="I157" i="4" a="1"/>
  <c r="I157" i="4" s="1"/>
  <c r="J157" i="4" s="1"/>
  <c r="I159" i="4" a="1"/>
  <c r="I159" i="4" s="1"/>
  <c r="J159" i="4" s="1"/>
  <c r="I161" i="4" a="1"/>
  <c r="I161" i="4" s="1"/>
  <c r="J161" i="4" s="1"/>
  <c r="I163" i="4" a="1"/>
  <c r="I163" i="4" s="1"/>
  <c r="J163" i="4" s="1"/>
  <c r="I165" i="4" a="1"/>
  <c r="I165" i="4" s="1"/>
  <c r="J165" i="4" s="1"/>
  <c r="I167" i="4" a="1"/>
  <c r="I167" i="4" s="1"/>
  <c r="J167" i="4" s="1"/>
  <c r="I169" i="4" a="1"/>
  <c r="I169" i="4" s="1"/>
  <c r="J169" i="4" s="1"/>
  <c r="I171" i="4" a="1"/>
  <c r="I171" i="4" s="1"/>
  <c r="J171" i="4" s="1"/>
  <c r="I173" i="4" a="1"/>
  <c r="I173" i="4" s="1"/>
  <c r="J173" i="4" s="1"/>
  <c r="I175" i="4" a="1"/>
  <c r="I175" i="4" s="1"/>
  <c r="J175" i="4" s="1"/>
  <c r="I177" i="4" a="1"/>
  <c r="I177" i="4" s="1"/>
  <c r="J177" i="4" s="1"/>
  <c r="I179" i="4" a="1"/>
  <c r="I179" i="4" s="1"/>
  <c r="J179" i="4" s="1"/>
  <c r="I181" i="4" a="1"/>
  <c r="I181" i="4" s="1"/>
  <c r="J181" i="4" s="1"/>
  <c r="I183" i="4" a="1"/>
  <c r="I183" i="4" s="1"/>
  <c r="J183" i="4" s="1"/>
  <c r="I185" i="4" a="1"/>
  <c r="I185" i="4" s="1"/>
  <c r="J185" i="4" s="1"/>
  <c r="I187" i="4" a="1"/>
  <c r="I187" i="4" s="1"/>
  <c r="J187" i="4" s="1"/>
  <c r="I189" i="4" a="1"/>
  <c r="I189" i="4" s="1"/>
  <c r="J189" i="4" s="1"/>
  <c r="I191" i="4" a="1"/>
  <c r="I191" i="4" s="1"/>
  <c r="J191" i="4" s="1"/>
  <c r="I193" i="4" a="1"/>
  <c r="I193" i="4" s="1"/>
  <c r="J193" i="4" s="1"/>
  <c r="I195" i="4" a="1"/>
  <c r="I195" i="4" s="1"/>
  <c r="J195" i="4" s="1"/>
  <c r="I197" i="4" a="1"/>
  <c r="I197" i="4" s="1"/>
  <c r="J197" i="4" s="1"/>
  <c r="I199" i="4" a="1"/>
  <c r="I199" i="4" s="1"/>
  <c r="J199" i="4" s="1"/>
  <c r="I201" i="4" a="1"/>
  <c r="I201" i="4" s="1"/>
  <c r="J201" i="4" s="1"/>
  <c r="I203" i="4" a="1"/>
  <c r="I203" i="4" s="1"/>
  <c r="J203" i="4" s="1"/>
  <c r="I205" i="4" a="1"/>
  <c r="I205" i="4" s="1"/>
  <c r="J205" i="4" s="1"/>
  <c r="I207" i="4" a="1"/>
  <c r="I207" i="4" s="1"/>
  <c r="J207" i="4" s="1"/>
  <c r="I209" i="4" a="1"/>
  <c r="I209" i="4" s="1"/>
  <c r="J209" i="4" s="1"/>
  <c r="I211" i="4" a="1"/>
  <c r="I211" i="4" s="1"/>
  <c r="J211" i="4" s="1"/>
  <c r="I213" i="4" a="1"/>
  <c r="I213" i="4" s="1"/>
  <c r="J213" i="4" s="1"/>
  <c r="I215" i="4" a="1"/>
  <c r="I215" i="4" s="1"/>
  <c r="J215" i="4" s="1"/>
  <c r="I217" i="4" a="1"/>
  <c r="I217" i="4" s="1"/>
  <c r="J217" i="4" s="1"/>
  <c r="I219" i="4" a="1"/>
  <c r="I219" i="4" s="1"/>
  <c r="J219" i="4" s="1"/>
  <c r="I221" i="4" a="1"/>
  <c r="I221" i="4" s="1"/>
  <c r="J221" i="4" s="1"/>
  <c r="I223" i="4" a="1"/>
  <c r="I223" i="4" s="1"/>
  <c r="J223" i="4" s="1"/>
  <c r="I225" i="4" a="1"/>
  <c r="I225" i="4" s="1"/>
  <c r="J225" i="4" s="1"/>
  <c r="I227" i="4" a="1"/>
  <c r="I227" i="4" s="1"/>
  <c r="J227" i="4" s="1"/>
  <c r="I229" i="4" a="1"/>
  <c r="I229" i="4" s="1"/>
  <c r="J229" i="4" s="1"/>
  <c r="I231" i="4" a="1"/>
  <c r="I231" i="4" s="1"/>
  <c r="J231" i="4" s="1"/>
  <c r="I233" i="4" a="1"/>
  <c r="I233" i="4" s="1"/>
  <c r="J233" i="4" s="1"/>
  <c r="I235" i="4" a="1"/>
  <c r="I235" i="4" s="1"/>
  <c r="J235" i="4" s="1"/>
  <c r="I237" i="4" a="1"/>
  <c r="I237" i="4" s="1"/>
  <c r="J237" i="4" s="1"/>
  <c r="I239" i="4" a="1"/>
  <c r="I239" i="4" s="1"/>
  <c r="J239" i="4" s="1"/>
  <c r="I241" i="4" a="1"/>
  <c r="I241" i="4" s="1"/>
  <c r="J241" i="4" s="1"/>
  <c r="I243" i="4" a="1"/>
  <c r="I243" i="4" s="1"/>
  <c r="J243" i="4" s="1"/>
  <c r="I245" i="4" a="1"/>
  <c r="I245" i="4" s="1"/>
  <c r="J245" i="4" s="1"/>
  <c r="I247" i="4" a="1"/>
  <c r="I247" i="4" s="1"/>
  <c r="J247" i="4" s="1"/>
  <c r="I249" i="4" a="1"/>
  <c r="I249" i="4" s="1"/>
  <c r="J249" i="4" s="1"/>
  <c r="I251" i="4" a="1"/>
  <c r="I251" i="4" s="1"/>
  <c r="J251" i="4" s="1"/>
  <c r="I253" i="4" a="1"/>
  <c r="I253" i="4" s="1"/>
  <c r="J253" i="4" s="1"/>
  <c r="I255" i="4" a="1"/>
  <c r="I255" i="4" s="1"/>
  <c r="J255" i="4" s="1"/>
  <c r="I257" i="4" a="1"/>
  <c r="I257" i="4" s="1"/>
  <c r="J257" i="4" s="1"/>
  <c r="I259" i="4" a="1"/>
  <c r="I259" i="4" s="1"/>
  <c r="J259" i="4" s="1"/>
  <c r="I261" i="4" a="1"/>
  <c r="I261" i="4" s="1"/>
  <c r="J261" i="4" s="1"/>
  <c r="I263" i="4" a="1"/>
  <c r="I263" i="4" s="1"/>
  <c r="J263" i="4" s="1"/>
  <c r="I265" i="4" a="1"/>
  <c r="I265" i="4" s="1"/>
  <c r="J265" i="4" s="1"/>
  <c r="I267" i="4" a="1"/>
  <c r="I267" i="4" s="1"/>
  <c r="J267" i="4" s="1"/>
  <c r="I269" i="4" a="1"/>
  <c r="I269" i="4" s="1"/>
  <c r="J269" i="4" s="1"/>
  <c r="I271" i="4" a="1"/>
  <c r="I271" i="4" s="1"/>
  <c r="J271" i="4" s="1"/>
  <c r="I273" i="4" a="1"/>
  <c r="I273" i="4" s="1"/>
  <c r="J273" i="4" s="1"/>
  <c r="I275" i="4" a="1"/>
  <c r="I275" i="4" s="1"/>
  <c r="J275" i="4" s="1"/>
  <c r="I277" i="4" a="1"/>
  <c r="I277" i="4" s="1"/>
  <c r="J277" i="4" s="1"/>
  <c r="I279" i="4" a="1"/>
  <c r="I279" i="4" s="1"/>
  <c r="J279" i="4" s="1"/>
  <c r="I281" i="4" a="1"/>
  <c r="I281" i="4" s="1"/>
  <c r="J281" i="4" s="1"/>
  <c r="I283" i="4" a="1"/>
  <c r="I283" i="4" s="1"/>
  <c r="J283" i="4" s="1"/>
  <c r="I285" i="4" a="1"/>
  <c r="I285" i="4" s="1"/>
  <c r="J285" i="4" s="1"/>
  <c r="I287" i="4" a="1"/>
  <c r="I287" i="4" s="1"/>
  <c r="J287" i="4" s="1"/>
  <c r="I289" i="4" a="1"/>
  <c r="I289" i="4" s="1"/>
  <c r="J289" i="4" s="1"/>
  <c r="I291" i="4" a="1"/>
  <c r="I291" i="4" s="1"/>
  <c r="J291" i="4" s="1"/>
  <c r="I293" i="4" a="1"/>
  <c r="I293" i="4" s="1"/>
  <c r="J293" i="4" s="1"/>
  <c r="I295" i="4" a="1"/>
  <c r="I295" i="4" s="1"/>
  <c r="J295" i="4" s="1"/>
  <c r="I297" i="4" a="1"/>
  <c r="I297" i="4" s="1"/>
  <c r="J297" i="4" s="1"/>
  <c r="I299" i="4" a="1"/>
  <c r="I299" i="4" s="1"/>
  <c r="J299" i="4" s="1"/>
  <c r="I301" i="4" a="1"/>
  <c r="I301" i="4" s="1"/>
  <c r="J301" i="4" s="1"/>
  <c r="I303" i="4" a="1"/>
  <c r="I303" i="4" s="1"/>
  <c r="J303" i="4" s="1"/>
  <c r="I305" i="4" a="1"/>
  <c r="I305" i="4" s="1"/>
  <c r="J305" i="4" s="1"/>
  <c r="I307" i="4" a="1"/>
  <c r="I307" i="4" s="1"/>
  <c r="J307" i="4" s="1"/>
  <c r="I309" i="4" a="1"/>
  <c r="I309" i="4" s="1"/>
  <c r="J309" i="4" s="1"/>
  <c r="I311" i="4" a="1"/>
  <c r="I311" i="4" s="1"/>
  <c r="J311" i="4" s="1"/>
  <c r="I313" i="4" a="1"/>
  <c r="I313" i="4" s="1"/>
  <c r="J313" i="4" s="1"/>
  <c r="I315" i="4" a="1"/>
  <c r="I315" i="4" s="1"/>
  <c r="J315" i="4" s="1"/>
  <c r="I317" i="4" a="1"/>
  <c r="I317" i="4" s="1"/>
  <c r="J317" i="4" s="1"/>
  <c r="I319" i="4" a="1"/>
  <c r="I319" i="4" s="1"/>
  <c r="J319" i="4" s="1"/>
  <c r="I321" i="4" a="1"/>
  <c r="I321" i="4" s="1"/>
  <c r="J321" i="4" s="1"/>
  <c r="I323" i="4" a="1"/>
  <c r="I323" i="4" s="1"/>
  <c r="J323" i="4" s="1"/>
  <c r="I325" i="4" a="1"/>
  <c r="I325" i="4" s="1"/>
  <c r="J325" i="4" s="1"/>
  <c r="I327" i="4" a="1"/>
  <c r="I327" i="4" s="1"/>
  <c r="J327" i="4" s="1"/>
  <c r="I329" i="4" a="1"/>
  <c r="I329" i="4" s="1"/>
  <c r="J329" i="4" s="1"/>
  <c r="I331" i="4" a="1"/>
  <c r="I331" i="4" s="1"/>
  <c r="J331" i="4" s="1"/>
  <c r="I333" i="4" a="1"/>
  <c r="I333" i="4" s="1"/>
  <c r="J333" i="4" s="1"/>
  <c r="I335" i="4" a="1"/>
  <c r="I335" i="4" s="1"/>
  <c r="J335" i="4" s="1"/>
  <c r="I337" i="4" a="1"/>
  <c r="I337" i="4" s="1"/>
  <c r="J337" i="4" s="1"/>
  <c r="I339" i="4" a="1"/>
  <c r="I339" i="4" s="1"/>
  <c r="J339" i="4" s="1"/>
  <c r="I341" i="4" a="1"/>
  <c r="I341" i="4" s="1"/>
  <c r="J341" i="4" s="1"/>
  <c r="I343" i="4" a="1"/>
  <c r="I343" i="4" s="1"/>
  <c r="J343" i="4" s="1"/>
  <c r="I345" i="4" a="1"/>
  <c r="I345" i="4" s="1"/>
  <c r="J345" i="4" s="1"/>
  <c r="I347" i="4" a="1"/>
  <c r="I347" i="4" s="1"/>
  <c r="J347" i="4" s="1"/>
  <c r="I349" i="4" a="1"/>
  <c r="I349" i="4" s="1"/>
  <c r="J349" i="4" s="1"/>
  <c r="I351" i="4" a="1"/>
  <c r="I351" i="4" s="1"/>
  <c r="J351" i="4" s="1"/>
  <c r="I353" i="4" a="1"/>
  <c r="I353" i="4" s="1"/>
  <c r="J353" i="4" s="1"/>
  <c r="I355" i="4" a="1"/>
  <c r="I355" i="4" s="1"/>
  <c r="J355" i="4" s="1"/>
  <c r="I357" i="4" a="1"/>
  <c r="I357" i="4" s="1"/>
  <c r="J357" i="4" s="1"/>
  <c r="I359" i="4" a="1"/>
  <c r="I359" i="4" s="1"/>
  <c r="J359" i="4" s="1"/>
  <c r="I361" i="4" a="1"/>
  <c r="I361" i="4" s="1"/>
  <c r="J361" i="4" s="1"/>
  <c r="I363" i="4" a="1"/>
  <c r="I363" i="4" s="1"/>
  <c r="J363" i="4" s="1"/>
  <c r="I365" i="4" a="1"/>
  <c r="I365" i="4" s="1"/>
  <c r="J365" i="4" s="1"/>
  <c r="I367" i="4" a="1"/>
  <c r="I367" i="4" s="1"/>
  <c r="J367" i="4" s="1"/>
  <c r="I369" i="4" a="1"/>
  <c r="I369" i="4" s="1"/>
  <c r="J369" i="4" s="1"/>
  <c r="I371" i="4" a="1"/>
  <c r="I371" i="4" s="1"/>
  <c r="J371" i="4" s="1"/>
  <c r="I373" i="4" a="1"/>
  <c r="I373" i="4" s="1"/>
  <c r="J373" i="4" s="1"/>
  <c r="I375" i="4" a="1"/>
  <c r="I375" i="4" s="1"/>
  <c r="J375" i="4" s="1"/>
  <c r="I377" i="4" a="1"/>
  <c r="I377" i="4" s="1"/>
  <c r="J377" i="4" s="1"/>
  <c r="I379" i="4" a="1"/>
  <c r="I379" i="4" s="1"/>
  <c r="J379" i="4" s="1"/>
  <c r="I381" i="4" a="1"/>
  <c r="I381" i="4" s="1"/>
  <c r="J381" i="4" s="1"/>
  <c r="I383" i="4" a="1"/>
  <c r="I383" i="4" s="1"/>
  <c r="J383" i="4" s="1"/>
  <c r="I385" i="4" a="1"/>
  <c r="I385" i="4" s="1"/>
  <c r="J385" i="4" s="1"/>
  <c r="I387" i="4" a="1"/>
  <c r="I387" i="4" s="1"/>
  <c r="J387" i="4" s="1"/>
  <c r="I389" i="4" a="1"/>
  <c r="I389" i="4" s="1"/>
  <c r="J389" i="4" s="1"/>
  <c r="I391" i="4" a="1"/>
  <c r="I391" i="4" s="1"/>
  <c r="J391" i="4" s="1"/>
  <c r="I393" i="4" a="1"/>
  <c r="I393" i="4" s="1"/>
  <c r="J393" i="4" s="1"/>
  <c r="I395" i="4" a="1"/>
  <c r="I395" i="4" s="1"/>
  <c r="J395" i="4" s="1"/>
  <c r="I397" i="4" a="1"/>
  <c r="I397" i="4" s="1"/>
  <c r="J397" i="4" s="1"/>
  <c r="I399" i="4" a="1"/>
  <c r="I399" i="4" s="1"/>
  <c r="J399" i="4" s="1"/>
  <c r="I401" i="4" a="1"/>
  <c r="I401" i="4" s="1"/>
  <c r="J401" i="4" s="1"/>
  <c r="I403" i="4" a="1"/>
  <c r="I403" i="4" s="1"/>
  <c r="J403" i="4" s="1"/>
  <c r="I405" i="4" a="1"/>
  <c r="I405" i="4" s="1"/>
  <c r="J405" i="4" s="1"/>
  <c r="I407" i="4" a="1"/>
  <c r="I407" i="4" s="1"/>
  <c r="J407" i="4" s="1"/>
  <c r="I409" i="4" a="1"/>
  <c r="I409" i="4" s="1"/>
  <c r="J409" i="4" s="1"/>
  <c r="I411" i="4" a="1"/>
  <c r="I411" i="4" s="1"/>
  <c r="J411" i="4" s="1"/>
  <c r="I413" i="4" a="1"/>
  <c r="I413" i="4" s="1"/>
  <c r="J413" i="4" s="1"/>
  <c r="I415" i="4" a="1"/>
  <c r="I415" i="4" s="1"/>
  <c r="J415" i="4" s="1"/>
  <c r="I417" i="4" a="1"/>
  <c r="I417" i="4" s="1"/>
  <c r="J417" i="4" s="1"/>
  <c r="I419" i="4" a="1"/>
  <c r="I419" i="4" s="1"/>
  <c r="J419" i="4" s="1"/>
  <c r="I421" i="4" a="1"/>
  <c r="I421" i="4" s="1"/>
  <c r="J421" i="4" s="1"/>
  <c r="I423" i="4" a="1"/>
  <c r="I423" i="4" s="1"/>
  <c r="J423" i="4" s="1"/>
  <c r="I425" i="4" a="1"/>
  <c r="I425" i="4" s="1"/>
  <c r="J425" i="4" s="1"/>
  <c r="I427" i="4" a="1"/>
  <c r="I427" i="4" s="1"/>
  <c r="J427" i="4" s="1"/>
  <c r="I429" i="4" a="1"/>
  <c r="I429" i="4" s="1"/>
  <c r="J429" i="4" s="1"/>
  <c r="I431" i="4" a="1"/>
  <c r="I431" i="4" s="1"/>
  <c r="J431" i="4" s="1"/>
  <c r="I433" i="4" a="1"/>
  <c r="I433" i="4" s="1"/>
  <c r="J433" i="4" s="1"/>
  <c r="I435" i="4" a="1"/>
  <c r="I435" i="4" s="1"/>
  <c r="J435" i="4" s="1"/>
  <c r="I437" i="4" a="1"/>
  <c r="I437" i="4" s="1"/>
  <c r="J437" i="4" s="1"/>
  <c r="I439" i="4" a="1"/>
  <c r="I439" i="4" s="1"/>
  <c r="J439" i="4" s="1"/>
  <c r="I441" i="4" a="1"/>
  <c r="I441" i="4" s="1"/>
  <c r="J441" i="4" s="1"/>
  <c r="I443" i="4" a="1"/>
  <c r="I443" i="4" s="1"/>
  <c r="J443" i="4" s="1"/>
  <c r="I445" i="4" a="1"/>
  <c r="I445" i="4" s="1"/>
  <c r="J445" i="4" s="1"/>
  <c r="I447" i="4" a="1"/>
  <c r="I447" i="4" s="1"/>
  <c r="J447" i="4" s="1"/>
  <c r="I449" i="4" a="1"/>
  <c r="I449" i="4" s="1"/>
  <c r="J449" i="4" s="1"/>
  <c r="I451" i="4" a="1"/>
  <c r="I451" i="4" s="1"/>
  <c r="J451" i="4" s="1"/>
  <c r="I453" i="4" a="1"/>
  <c r="I453" i="4" s="1"/>
  <c r="J453" i="4" s="1"/>
  <c r="I455" i="4" a="1"/>
  <c r="I455" i="4" s="1"/>
  <c r="J455" i="4" s="1"/>
  <c r="I457" i="4" a="1"/>
  <c r="I457" i="4" s="1"/>
  <c r="J457" i="4" s="1"/>
  <c r="I459" i="4" a="1"/>
  <c r="I459" i="4" s="1"/>
  <c r="J459" i="4" s="1"/>
  <c r="I461" i="4" a="1"/>
  <c r="I461" i="4" s="1"/>
  <c r="J461" i="4" s="1"/>
  <c r="I463" i="4" a="1"/>
  <c r="I463" i="4" s="1"/>
  <c r="J463" i="4" s="1"/>
  <c r="I465" i="4" a="1"/>
  <c r="I465" i="4" s="1"/>
  <c r="J465" i="4" s="1"/>
  <c r="I467" i="4" a="1"/>
  <c r="I467" i="4" s="1"/>
  <c r="J467" i="4" s="1"/>
  <c r="I469" i="4" a="1"/>
  <c r="I469" i="4" s="1"/>
  <c r="J469" i="4" s="1"/>
  <c r="I471" i="4" a="1"/>
  <c r="I471" i="4" s="1"/>
  <c r="J471" i="4" s="1"/>
  <c r="I473" i="4" a="1"/>
  <c r="I473" i="4" s="1"/>
  <c r="J473" i="4" s="1"/>
  <c r="I475" i="4" a="1"/>
  <c r="I475" i="4" s="1"/>
  <c r="J475" i="4" s="1"/>
  <c r="I477" i="4" a="1"/>
  <c r="I477" i="4" s="1"/>
  <c r="J477" i="4" s="1"/>
  <c r="I479" i="4" a="1"/>
  <c r="I479" i="4" s="1"/>
  <c r="J479" i="4" s="1"/>
  <c r="I481" i="4" a="1"/>
  <c r="I481" i="4" s="1"/>
  <c r="J481" i="4" s="1"/>
  <c r="I483" i="4" a="1"/>
  <c r="I483" i="4" s="1"/>
  <c r="J483" i="4" s="1"/>
  <c r="I485" i="4" a="1"/>
  <c r="I485" i="4" s="1"/>
  <c r="J485" i="4" s="1"/>
  <c r="I487" i="4" a="1"/>
  <c r="I487" i="4" s="1"/>
  <c r="J487" i="4" s="1"/>
  <c r="I489" i="4" a="1"/>
  <c r="I489" i="4" s="1"/>
  <c r="J489" i="4" s="1"/>
  <c r="I491" i="4" a="1"/>
  <c r="I491" i="4" s="1"/>
  <c r="J491" i="4" s="1"/>
  <c r="I493" i="4" a="1"/>
  <c r="I493" i="4" s="1"/>
  <c r="J493" i="4" s="1"/>
  <c r="I495" i="4" a="1"/>
  <c r="I495" i="4" s="1"/>
  <c r="J495" i="4" s="1"/>
  <c r="I497" i="4" a="1"/>
  <c r="I497" i="4" s="1"/>
  <c r="J497" i="4" s="1"/>
  <c r="I499" i="4" a="1"/>
  <c r="I499" i="4" s="1"/>
  <c r="J499" i="4" s="1"/>
  <c r="I501" i="4" a="1"/>
  <c r="I501" i="4" s="1"/>
  <c r="J501" i="4" s="1"/>
  <c r="I503" i="4" a="1"/>
  <c r="I503" i="4" s="1"/>
  <c r="J503" i="4" s="1"/>
  <c r="I505" i="4" a="1"/>
  <c r="I505" i="4" s="1"/>
  <c r="J505" i="4" s="1"/>
  <c r="I507" i="4" a="1"/>
  <c r="I507" i="4" s="1"/>
  <c r="J507" i="4" s="1"/>
  <c r="I509" i="4" a="1"/>
  <c r="I509" i="4" s="1"/>
  <c r="J509" i="4" s="1"/>
  <c r="I511" i="4" a="1"/>
  <c r="I511" i="4" s="1"/>
  <c r="J511" i="4" s="1"/>
  <c r="I513" i="4" a="1"/>
  <c r="I513" i="4" s="1"/>
  <c r="J513" i="4" s="1"/>
  <c r="I515" i="4" a="1"/>
  <c r="I515" i="4" s="1"/>
  <c r="J515" i="4" s="1"/>
  <c r="Q1396" i="4" a="1"/>
  <c r="Q1396" i="4" s="1"/>
  <c r="R1396" i="4" s="1"/>
  <c r="Q1398" i="4" a="1"/>
  <c r="Q1398" i="4" s="1"/>
  <c r="R1398" i="4" s="1"/>
  <c r="Q1400" i="4" a="1"/>
  <c r="Q1400" i="4" s="1"/>
  <c r="R1400" i="4" s="1"/>
  <c r="Q1402" i="4" a="1"/>
  <c r="Q1402" i="4" s="1"/>
  <c r="R1402" i="4" s="1"/>
  <c r="Q1404" i="4" a="1"/>
  <c r="Q1404" i="4" s="1"/>
  <c r="R1404" i="4" s="1"/>
  <c r="Q1406" i="4" a="1"/>
  <c r="Q1406" i="4" s="1"/>
  <c r="R1406" i="4" s="1"/>
  <c r="Q1408" i="4" a="1"/>
  <c r="Q1408" i="4" s="1"/>
  <c r="R1408" i="4" s="1"/>
  <c r="Q1410" i="4" a="1"/>
  <c r="Q1410" i="4" s="1"/>
  <c r="R1410" i="4" s="1"/>
  <c r="Q1412" i="4" a="1"/>
  <c r="Q1412" i="4" s="1"/>
  <c r="R1412" i="4" s="1"/>
  <c r="Q1414" i="4" a="1"/>
  <c r="Q1414" i="4" s="1"/>
  <c r="R1414" i="4" s="1"/>
  <c r="Q1416" i="4" a="1"/>
  <c r="Q1416" i="4" s="1"/>
  <c r="R1416" i="4" s="1"/>
  <c r="Q1418" i="4" a="1"/>
  <c r="Q1418" i="4" s="1"/>
  <c r="R1418" i="4" s="1"/>
  <c r="Q1420" i="4" a="1"/>
  <c r="Q1420" i="4" s="1"/>
  <c r="R1420" i="4" s="1"/>
  <c r="Q1422" i="4" a="1"/>
  <c r="Q1422" i="4" s="1"/>
  <c r="R1422" i="4" s="1"/>
  <c r="Q1424" i="4" a="1"/>
  <c r="Q1424" i="4" s="1"/>
  <c r="R1424" i="4" s="1"/>
  <c r="Q1426" i="4" a="1"/>
  <c r="Q1426" i="4" s="1"/>
  <c r="R1426" i="4" s="1"/>
  <c r="Q1428" i="4" a="1"/>
  <c r="Q1428" i="4" s="1"/>
  <c r="R1428" i="4" s="1"/>
  <c r="Q1430" i="4" a="1"/>
  <c r="Q1430" i="4" s="1"/>
  <c r="R1430" i="4" s="1"/>
  <c r="Q1432" i="4" a="1"/>
  <c r="Q1432" i="4" s="1"/>
  <c r="R1432" i="4" s="1"/>
  <c r="Q1434" i="4" a="1"/>
  <c r="Q1434" i="4" s="1"/>
  <c r="R1434" i="4" s="1"/>
  <c r="Q1436" i="4" a="1"/>
  <c r="Q1436" i="4" s="1"/>
  <c r="R1436" i="4" s="1"/>
  <c r="Q1438" i="4" a="1"/>
  <c r="Q1438" i="4" s="1"/>
  <c r="R1438" i="4" s="1"/>
  <c r="Q1440" i="4" a="1"/>
  <c r="Q1440" i="4" s="1"/>
  <c r="R1440" i="4" s="1"/>
  <c r="Q1442" i="4" a="1"/>
  <c r="Q1442" i="4" s="1"/>
  <c r="R1442" i="4" s="1"/>
  <c r="Q1444" i="4" a="1"/>
  <c r="Q1444" i="4" s="1"/>
  <c r="R1444" i="4" s="1"/>
  <c r="Q1446" i="4" a="1"/>
  <c r="Q1446" i="4" s="1"/>
  <c r="R1446" i="4" s="1"/>
  <c r="Q1448" i="4" a="1"/>
  <c r="Q1448" i="4" s="1"/>
  <c r="R1448" i="4" s="1"/>
  <c r="Q1450" i="4" a="1"/>
  <c r="Q1450" i="4" s="1"/>
  <c r="R1450" i="4" s="1"/>
  <c r="Q1452" i="4" a="1"/>
  <c r="Q1452" i="4" s="1"/>
  <c r="R1452" i="4" s="1"/>
  <c r="Q1454" i="4" a="1"/>
  <c r="Q1454" i="4" s="1"/>
  <c r="R1454" i="4" s="1"/>
  <c r="Q1456" i="4" a="1"/>
  <c r="Q1456" i="4" s="1"/>
  <c r="R1456" i="4" s="1"/>
  <c r="Q1458" i="4" a="1"/>
  <c r="Q1458" i="4" s="1"/>
  <c r="R1458" i="4" s="1"/>
  <c r="Q1460" i="4" a="1"/>
  <c r="Q1460" i="4" s="1"/>
  <c r="R1460" i="4" s="1"/>
  <c r="Q1462" i="4" a="1"/>
  <c r="Q1462" i="4" s="1"/>
  <c r="R1462" i="4" s="1"/>
  <c r="Q1464" i="4" a="1"/>
  <c r="Q1464" i="4" s="1"/>
  <c r="R1464" i="4" s="1"/>
  <c r="Q1466" i="4" a="1"/>
  <c r="Q1466" i="4" s="1"/>
  <c r="R1466" i="4" s="1"/>
  <c r="Q1468" i="4" a="1"/>
  <c r="Q1468" i="4" s="1"/>
  <c r="R1468" i="4" s="1"/>
  <c r="Q1470" i="4" a="1"/>
  <c r="Q1470" i="4" s="1"/>
  <c r="R1470" i="4" s="1"/>
  <c r="Q1472" i="4" a="1"/>
  <c r="Q1472" i="4" s="1"/>
  <c r="R1472" i="4" s="1"/>
  <c r="Q1474" i="4" a="1"/>
  <c r="Q1474" i="4" s="1"/>
  <c r="R1474" i="4" s="1"/>
  <c r="Q1476" i="4" a="1"/>
  <c r="Q1476" i="4" s="1"/>
  <c r="R1476" i="4" s="1"/>
  <c r="Q1478" i="4" a="1"/>
  <c r="Q1478" i="4" s="1"/>
  <c r="R1478" i="4" s="1"/>
  <c r="Q1480" i="4" a="1"/>
  <c r="Q1480" i="4" s="1"/>
  <c r="R1480" i="4" s="1"/>
  <c r="Q1482" i="4" a="1"/>
  <c r="Q1482" i="4" s="1"/>
  <c r="R1482" i="4" s="1"/>
  <c r="Q1484" i="4" a="1"/>
  <c r="Q1484" i="4" s="1"/>
  <c r="R1484" i="4" s="1"/>
  <c r="Q1486" i="4" a="1"/>
  <c r="Q1486" i="4" s="1"/>
  <c r="R1486" i="4" s="1"/>
  <c r="Q1488" i="4" a="1"/>
  <c r="Q1488" i="4" s="1"/>
  <c r="R1488" i="4" s="1"/>
  <c r="Q1490" i="4" a="1"/>
  <c r="Q1490" i="4" s="1"/>
  <c r="R1490" i="4" s="1"/>
  <c r="Q1492" i="4" a="1"/>
  <c r="Q1492" i="4" s="1"/>
  <c r="R1492" i="4" s="1"/>
  <c r="Q1494" i="4" a="1"/>
  <c r="Q1494" i="4" s="1"/>
  <c r="R1494" i="4" s="1"/>
  <c r="Q1496" i="4" a="1"/>
  <c r="Q1496" i="4" s="1"/>
  <c r="R1496" i="4" s="1"/>
  <c r="Q1498" i="4" a="1"/>
  <c r="Q1498" i="4" s="1"/>
  <c r="R1498" i="4" s="1"/>
  <c r="Q1500" i="4" a="1"/>
  <c r="Q1500" i="4" s="1"/>
  <c r="R1500" i="4" s="1"/>
  <c r="Q1502" i="4" a="1"/>
  <c r="Q1502" i="4" s="1"/>
  <c r="R1502" i="4" s="1"/>
  <c r="Q1504" i="4" a="1"/>
  <c r="Q1504" i="4" s="1"/>
  <c r="R1504" i="4" s="1"/>
  <c r="Q1506" i="4" a="1"/>
  <c r="Q1506" i="4" s="1"/>
  <c r="R1506" i="4" s="1"/>
  <c r="Q1508" i="4" a="1"/>
  <c r="Q1508" i="4" s="1"/>
  <c r="R1508" i="4" s="1"/>
  <c r="Q1510" i="4" a="1"/>
  <c r="Q1510" i="4" s="1"/>
  <c r="R1510" i="4" s="1"/>
  <c r="Q1512" i="4" a="1"/>
  <c r="Q1512" i="4" s="1"/>
  <c r="R1512" i="4" s="1"/>
  <c r="Q1514" i="4" a="1"/>
  <c r="Q1514" i="4" s="1"/>
  <c r="R1514" i="4" s="1"/>
  <c r="Q1516" i="4" a="1"/>
  <c r="Q1516" i="4" s="1"/>
  <c r="R1516" i="4" s="1"/>
  <c r="Q1518" i="4" a="1"/>
  <c r="Q1518" i="4" s="1"/>
  <c r="R1518" i="4" s="1"/>
  <c r="Q1520" i="4" a="1"/>
  <c r="Q1520" i="4" s="1"/>
  <c r="R1520" i="4" s="1"/>
  <c r="Q1522" i="4" a="1"/>
  <c r="Q1522" i="4" s="1"/>
  <c r="R1522" i="4" s="1"/>
  <c r="Q1524" i="4" a="1"/>
  <c r="Q1524" i="4" s="1"/>
  <c r="R1524" i="4" s="1"/>
  <c r="Q1526" i="4" a="1"/>
  <c r="Q1526" i="4" s="1"/>
  <c r="R1526" i="4" s="1"/>
  <c r="Q1528" i="4" a="1"/>
  <c r="Q1528" i="4" s="1"/>
  <c r="R1528" i="4" s="1"/>
  <c r="Q1530" i="4" a="1"/>
  <c r="Q1530" i="4" s="1"/>
  <c r="R1530" i="4" s="1"/>
  <c r="Q1532" i="4" a="1"/>
  <c r="Q1532" i="4" s="1"/>
  <c r="R1532" i="4" s="1"/>
  <c r="Q1534" i="4" a="1"/>
  <c r="Q1534" i="4" s="1"/>
  <c r="R1534" i="4" s="1"/>
  <c r="Q1536" i="4" a="1"/>
  <c r="Q1536" i="4" s="1"/>
  <c r="R1536" i="4" s="1"/>
  <c r="Q1538" i="4" a="1"/>
  <c r="Q1538" i="4" s="1"/>
  <c r="R1538" i="4" s="1"/>
  <c r="Q1540" i="4" a="1"/>
  <c r="Q1540" i="4" s="1"/>
  <c r="R1540" i="4" s="1"/>
  <c r="Q1542" i="4" a="1"/>
  <c r="Q1542" i="4" s="1"/>
  <c r="R1542" i="4" s="1"/>
  <c r="Q1544" i="4" a="1"/>
  <c r="Q1544" i="4" s="1"/>
  <c r="R1544" i="4" s="1"/>
  <c r="Q1546" i="4" a="1"/>
  <c r="Q1546" i="4" s="1"/>
  <c r="R1546" i="4" s="1"/>
  <c r="Q1548" i="4" a="1"/>
  <c r="Q1548" i="4" s="1"/>
  <c r="R1548" i="4" s="1"/>
  <c r="Q1550" i="4" a="1"/>
  <c r="Q1550" i="4" s="1"/>
  <c r="R1550" i="4" s="1"/>
  <c r="Q1552" i="4" a="1"/>
  <c r="Q1552" i="4" s="1"/>
  <c r="R1552" i="4" s="1"/>
  <c r="Q1554" i="4" a="1"/>
  <c r="Q1554" i="4" s="1"/>
  <c r="R1554" i="4" s="1"/>
  <c r="Q1556" i="4" a="1"/>
  <c r="Q1556" i="4" s="1"/>
  <c r="R1556" i="4" s="1"/>
  <c r="Q1558" i="4" a="1"/>
  <c r="Q1558" i="4" s="1"/>
  <c r="R1558" i="4" s="1"/>
  <c r="Q1560" i="4" a="1"/>
  <c r="Q1560" i="4" s="1"/>
  <c r="R1560" i="4" s="1"/>
  <c r="Q2" i="4" a="1"/>
  <c r="Q2" i="4" s="1"/>
  <c r="R2" i="4" s="1"/>
  <c r="I4" i="4" a="1"/>
  <c r="I4" i="4" s="1"/>
  <c r="J4" i="4" s="1"/>
  <c r="I6" i="4" a="1"/>
  <c r="I6" i="4" s="1"/>
  <c r="J6" i="4" s="1"/>
  <c r="I8" i="4" a="1"/>
  <c r="I8" i="4" s="1"/>
  <c r="J8" i="4" s="1"/>
  <c r="I10" i="4" a="1"/>
  <c r="I10" i="4" s="1"/>
  <c r="J10" i="4" s="1"/>
  <c r="I12" i="4" a="1"/>
  <c r="I12" i="4" s="1"/>
  <c r="J12" i="4" s="1"/>
  <c r="I14" i="4" a="1"/>
  <c r="I14" i="4" s="1"/>
  <c r="J14" i="4" s="1"/>
  <c r="I16" i="4" a="1"/>
  <c r="I16" i="4" s="1"/>
  <c r="J16" i="4" s="1"/>
  <c r="I18" i="4" a="1"/>
  <c r="I18" i="4" s="1"/>
  <c r="J18" i="4" s="1"/>
  <c r="I20" i="4" a="1"/>
  <c r="I20" i="4" s="1"/>
  <c r="J20" i="4" s="1"/>
  <c r="I22" i="4" a="1"/>
  <c r="I22" i="4" s="1"/>
  <c r="J22" i="4" s="1"/>
  <c r="I24" i="4" a="1"/>
  <c r="I24" i="4" s="1"/>
  <c r="J24" i="4" s="1"/>
  <c r="I26" i="4" a="1"/>
  <c r="I26" i="4" s="1"/>
  <c r="J26" i="4" s="1"/>
  <c r="I28" i="4" a="1"/>
  <c r="I28" i="4" s="1"/>
  <c r="J28" i="4" s="1"/>
  <c r="I30" i="4" a="1"/>
  <c r="I30" i="4" s="1"/>
  <c r="J30" i="4" s="1"/>
  <c r="I32" i="4" a="1"/>
  <c r="I32" i="4" s="1"/>
  <c r="J32" i="4" s="1"/>
  <c r="I34" i="4" a="1"/>
  <c r="I34" i="4" s="1"/>
  <c r="J34" i="4" s="1"/>
  <c r="I36" i="4" a="1"/>
  <c r="I36" i="4" s="1"/>
  <c r="J36" i="4" s="1"/>
  <c r="I38" i="4" a="1"/>
  <c r="I38" i="4" s="1"/>
  <c r="J38" i="4" s="1"/>
  <c r="I40" i="4" a="1"/>
  <c r="I40" i="4" s="1"/>
  <c r="J40" i="4" s="1"/>
  <c r="I42" i="4" a="1"/>
  <c r="I42" i="4" s="1"/>
  <c r="J42" i="4" s="1"/>
  <c r="I44" i="4" a="1"/>
  <c r="I44" i="4" s="1"/>
  <c r="J44" i="4" s="1"/>
  <c r="I46" i="4" a="1"/>
  <c r="I46" i="4" s="1"/>
  <c r="J46" i="4" s="1"/>
  <c r="I48" i="4" a="1"/>
  <c r="I48" i="4" s="1"/>
  <c r="J48" i="4" s="1"/>
  <c r="I50" i="4" a="1"/>
  <c r="I50" i="4" s="1"/>
  <c r="J50" i="4" s="1"/>
  <c r="I52" i="4" a="1"/>
  <c r="I52" i="4" s="1"/>
  <c r="J52" i="4" s="1"/>
  <c r="I54" i="4" a="1"/>
  <c r="I54" i="4" s="1"/>
  <c r="J54" i="4" s="1"/>
  <c r="I56" i="4" a="1"/>
  <c r="I56" i="4" s="1"/>
  <c r="J56" i="4" s="1"/>
  <c r="I58" i="4" a="1"/>
  <c r="I58" i="4" s="1"/>
  <c r="J58" i="4" s="1"/>
  <c r="I60" i="4" a="1"/>
  <c r="I60" i="4" s="1"/>
  <c r="J60" i="4" s="1"/>
  <c r="I62" i="4" a="1"/>
  <c r="I62" i="4" s="1"/>
  <c r="J62" i="4" s="1"/>
  <c r="I64" i="4" a="1"/>
  <c r="I64" i="4" s="1"/>
  <c r="J64" i="4" s="1"/>
  <c r="I66" i="4" a="1"/>
  <c r="I66" i="4" s="1"/>
  <c r="J66" i="4" s="1"/>
  <c r="I68" i="4" a="1"/>
  <c r="I68" i="4" s="1"/>
  <c r="J68" i="4" s="1"/>
  <c r="I70" i="4" a="1"/>
  <c r="I70" i="4" s="1"/>
  <c r="J70" i="4" s="1"/>
  <c r="I72" i="4" a="1"/>
  <c r="I72" i="4" s="1"/>
  <c r="J72" i="4" s="1"/>
  <c r="I74" i="4" a="1"/>
  <c r="I74" i="4" s="1"/>
  <c r="J74" i="4" s="1"/>
  <c r="I76" i="4" a="1"/>
  <c r="I76" i="4" s="1"/>
  <c r="J76" i="4" s="1"/>
  <c r="I78" i="4" a="1"/>
  <c r="I78" i="4" s="1"/>
  <c r="J78" i="4" s="1"/>
  <c r="I80" i="4" a="1"/>
  <c r="I80" i="4" s="1"/>
  <c r="J80" i="4" s="1"/>
  <c r="I82" i="4" a="1"/>
  <c r="I82" i="4" s="1"/>
  <c r="J82" i="4" s="1"/>
  <c r="I84" i="4" a="1"/>
  <c r="I84" i="4" s="1"/>
  <c r="J84" i="4" s="1"/>
  <c r="I86" i="4" a="1"/>
  <c r="I86" i="4" s="1"/>
  <c r="J86" i="4" s="1"/>
  <c r="I88" i="4" a="1"/>
  <c r="I88" i="4" s="1"/>
  <c r="J88" i="4" s="1"/>
  <c r="I90" i="4" a="1"/>
  <c r="I90" i="4" s="1"/>
  <c r="J90" i="4" s="1"/>
  <c r="I92" i="4" a="1"/>
  <c r="I92" i="4" s="1"/>
  <c r="J92" i="4" s="1"/>
  <c r="I94" i="4" a="1"/>
  <c r="I94" i="4" s="1"/>
  <c r="J94" i="4" s="1"/>
  <c r="I96" i="4" a="1"/>
  <c r="I96" i="4" s="1"/>
  <c r="J96" i="4" s="1"/>
  <c r="I98" i="4" a="1"/>
  <c r="I98" i="4" s="1"/>
  <c r="J98" i="4" s="1"/>
  <c r="I100" i="4" a="1"/>
  <c r="I100" i="4" s="1"/>
  <c r="J100" i="4" s="1"/>
  <c r="I102" i="4" a="1"/>
  <c r="I102" i="4" s="1"/>
  <c r="J102" i="4" s="1"/>
  <c r="I104" i="4" a="1"/>
  <c r="I104" i="4" s="1"/>
  <c r="J104" i="4" s="1"/>
  <c r="I106" i="4" a="1"/>
  <c r="I106" i="4" s="1"/>
  <c r="J106" i="4" s="1"/>
  <c r="I108" i="4" a="1"/>
  <c r="I108" i="4" s="1"/>
  <c r="J108" i="4" s="1"/>
  <c r="I110" i="4" a="1"/>
  <c r="I110" i="4" s="1"/>
  <c r="J110" i="4" s="1"/>
  <c r="I112" i="4" a="1"/>
  <c r="I112" i="4" s="1"/>
  <c r="J112" i="4" s="1"/>
  <c r="I114" i="4" a="1"/>
  <c r="I114" i="4" s="1"/>
  <c r="J114" i="4" s="1"/>
  <c r="I116" i="4" a="1"/>
  <c r="I116" i="4" s="1"/>
  <c r="J116" i="4" s="1"/>
  <c r="I118" i="4" a="1"/>
  <c r="I118" i="4" s="1"/>
  <c r="J118" i="4" s="1"/>
  <c r="I120" i="4" a="1"/>
  <c r="I120" i="4" s="1"/>
  <c r="J120" i="4" s="1"/>
  <c r="I122" i="4" a="1"/>
  <c r="I122" i="4" s="1"/>
  <c r="J122" i="4" s="1"/>
  <c r="I124" i="4" a="1"/>
  <c r="I124" i="4" s="1"/>
  <c r="J124" i="4" s="1"/>
  <c r="I126" i="4" a="1"/>
  <c r="I126" i="4" s="1"/>
  <c r="J126" i="4" s="1"/>
  <c r="I128" i="4" a="1"/>
  <c r="I128" i="4" s="1"/>
  <c r="J128" i="4" s="1"/>
  <c r="I130" i="4" a="1"/>
  <c r="I130" i="4" s="1"/>
  <c r="J130" i="4" s="1"/>
  <c r="I132" i="4" a="1"/>
  <c r="I132" i="4" s="1"/>
  <c r="J132" i="4" s="1"/>
  <c r="I134" i="4" a="1"/>
  <c r="I134" i="4" s="1"/>
  <c r="J134" i="4" s="1"/>
  <c r="I136" i="4" a="1"/>
  <c r="I136" i="4" s="1"/>
  <c r="J136" i="4" s="1"/>
  <c r="I138" i="4" a="1"/>
  <c r="I138" i="4" s="1"/>
  <c r="J138" i="4" s="1"/>
  <c r="I140" i="4" a="1"/>
  <c r="I140" i="4" s="1"/>
  <c r="J140" i="4" s="1"/>
  <c r="I142" i="4" a="1"/>
  <c r="I142" i="4" s="1"/>
  <c r="J142" i="4" s="1"/>
  <c r="I144" i="4" a="1"/>
  <c r="I144" i="4" s="1"/>
  <c r="J144" i="4" s="1"/>
  <c r="I146" i="4" a="1"/>
  <c r="I146" i="4" s="1"/>
  <c r="J146" i="4" s="1"/>
  <c r="I148" i="4" a="1"/>
  <c r="I148" i="4" s="1"/>
  <c r="J148" i="4" s="1"/>
  <c r="I150" i="4" a="1"/>
  <c r="I150" i="4" s="1"/>
  <c r="J150" i="4" s="1"/>
  <c r="I152" i="4" a="1"/>
  <c r="I152" i="4" s="1"/>
  <c r="J152" i="4" s="1"/>
  <c r="I154" i="4" a="1"/>
  <c r="I154" i="4" s="1"/>
  <c r="J154" i="4" s="1"/>
  <c r="I156" i="4" a="1"/>
  <c r="I156" i="4" s="1"/>
  <c r="J156" i="4" s="1"/>
  <c r="I158" i="4" a="1"/>
  <c r="I158" i="4" s="1"/>
  <c r="J158" i="4" s="1"/>
  <c r="I160" i="4" a="1"/>
  <c r="I160" i="4" s="1"/>
  <c r="J160" i="4" s="1"/>
  <c r="I162" i="4" a="1"/>
  <c r="I162" i="4" s="1"/>
  <c r="J162" i="4" s="1"/>
  <c r="I164" i="4" a="1"/>
  <c r="I164" i="4" s="1"/>
  <c r="J164" i="4" s="1"/>
  <c r="I166" i="4" a="1"/>
  <c r="I166" i="4" s="1"/>
  <c r="J166" i="4" s="1"/>
  <c r="I168" i="4" a="1"/>
  <c r="I168" i="4" s="1"/>
  <c r="J168" i="4" s="1"/>
  <c r="I170" i="4" a="1"/>
  <c r="I170" i="4" s="1"/>
  <c r="J170" i="4" s="1"/>
  <c r="I172" i="4" a="1"/>
  <c r="I172" i="4" s="1"/>
  <c r="J172" i="4" s="1"/>
  <c r="I174" i="4" a="1"/>
  <c r="I174" i="4" s="1"/>
  <c r="J174" i="4" s="1"/>
  <c r="I176" i="4" a="1"/>
  <c r="I176" i="4" s="1"/>
  <c r="J176" i="4" s="1"/>
  <c r="I178" i="4" a="1"/>
  <c r="I178" i="4" s="1"/>
  <c r="J178" i="4" s="1"/>
  <c r="I180" i="4" a="1"/>
  <c r="I180" i="4" s="1"/>
  <c r="J180" i="4" s="1"/>
  <c r="I182" i="4" a="1"/>
  <c r="I182" i="4" s="1"/>
  <c r="J182" i="4" s="1"/>
  <c r="I184" i="4" a="1"/>
  <c r="I184" i="4" s="1"/>
  <c r="J184" i="4" s="1"/>
  <c r="I186" i="4" a="1"/>
  <c r="I186" i="4" s="1"/>
  <c r="J186" i="4" s="1"/>
  <c r="I188" i="4" a="1"/>
  <c r="I188" i="4" s="1"/>
  <c r="J188" i="4" s="1"/>
  <c r="I190" i="4" a="1"/>
  <c r="I190" i="4" s="1"/>
  <c r="J190" i="4" s="1"/>
  <c r="I192" i="4" a="1"/>
  <c r="I192" i="4" s="1"/>
  <c r="J192" i="4" s="1"/>
  <c r="I194" i="4" a="1"/>
  <c r="I194" i="4" s="1"/>
  <c r="J194" i="4" s="1"/>
  <c r="I196" i="4" a="1"/>
  <c r="I196" i="4" s="1"/>
  <c r="J196" i="4" s="1"/>
  <c r="I198" i="4" a="1"/>
  <c r="I198" i="4" s="1"/>
  <c r="J198" i="4" s="1"/>
  <c r="I200" i="4" a="1"/>
  <c r="I200" i="4" s="1"/>
  <c r="J200" i="4" s="1"/>
  <c r="I202" i="4" a="1"/>
  <c r="I202" i="4" s="1"/>
  <c r="J202" i="4" s="1"/>
  <c r="I204" i="4" a="1"/>
  <c r="I204" i="4" s="1"/>
  <c r="J204" i="4" s="1"/>
  <c r="I206" i="4" a="1"/>
  <c r="I206" i="4" s="1"/>
  <c r="J206" i="4" s="1"/>
  <c r="I208" i="4" a="1"/>
  <c r="I208" i="4" s="1"/>
  <c r="J208" i="4" s="1"/>
  <c r="I210" i="4" a="1"/>
  <c r="I210" i="4" s="1"/>
  <c r="J210" i="4" s="1"/>
  <c r="I212" i="4" a="1"/>
  <c r="I212" i="4" s="1"/>
  <c r="J212" i="4" s="1"/>
  <c r="I214" i="4" a="1"/>
  <c r="I214" i="4" s="1"/>
  <c r="J214" i="4" s="1"/>
  <c r="I216" i="4" a="1"/>
  <c r="I216" i="4" s="1"/>
  <c r="J216" i="4" s="1"/>
  <c r="I218" i="4" a="1"/>
  <c r="I218" i="4" s="1"/>
  <c r="J218" i="4" s="1"/>
  <c r="I220" i="4" a="1"/>
  <c r="I220" i="4" s="1"/>
  <c r="J220" i="4" s="1"/>
  <c r="I222" i="4" a="1"/>
  <c r="I222" i="4" s="1"/>
  <c r="J222" i="4" s="1"/>
  <c r="I224" i="4" a="1"/>
  <c r="I224" i="4" s="1"/>
  <c r="J224" i="4" s="1"/>
  <c r="I226" i="4" a="1"/>
  <c r="I226" i="4" s="1"/>
  <c r="J226" i="4" s="1"/>
  <c r="I228" i="4" a="1"/>
  <c r="I228" i="4" s="1"/>
  <c r="J228" i="4" s="1"/>
  <c r="I230" i="4" a="1"/>
  <c r="I230" i="4" s="1"/>
  <c r="J230" i="4" s="1"/>
  <c r="I232" i="4" a="1"/>
  <c r="I232" i="4" s="1"/>
  <c r="J232" i="4" s="1"/>
  <c r="I234" i="4" a="1"/>
  <c r="I234" i="4" s="1"/>
  <c r="J234" i="4" s="1"/>
  <c r="I236" i="4" a="1"/>
  <c r="I236" i="4" s="1"/>
  <c r="J236" i="4" s="1"/>
  <c r="I238" i="4" a="1"/>
  <c r="I238" i="4" s="1"/>
  <c r="J238" i="4" s="1"/>
  <c r="I240" i="4" a="1"/>
  <c r="I240" i="4" s="1"/>
  <c r="J240" i="4" s="1"/>
  <c r="I242" i="4" a="1"/>
  <c r="I242" i="4" s="1"/>
  <c r="J242" i="4" s="1"/>
  <c r="I244" i="4" a="1"/>
  <c r="I244" i="4" s="1"/>
  <c r="J244" i="4" s="1"/>
  <c r="I246" i="4" a="1"/>
  <c r="I246" i="4" s="1"/>
  <c r="J246" i="4" s="1"/>
  <c r="I248" i="4" a="1"/>
  <c r="I248" i="4" s="1"/>
  <c r="J248" i="4" s="1"/>
  <c r="I250" i="4" a="1"/>
  <c r="I250" i="4" s="1"/>
  <c r="J250" i="4" s="1"/>
  <c r="I252" i="4" a="1"/>
  <c r="I252" i="4" s="1"/>
  <c r="J252" i="4" s="1"/>
  <c r="I254" i="4" a="1"/>
  <c r="I254" i="4" s="1"/>
  <c r="J254" i="4" s="1"/>
  <c r="I256" i="4" a="1"/>
  <c r="I256" i="4" s="1"/>
  <c r="J256" i="4" s="1"/>
  <c r="I258" i="4" a="1"/>
  <c r="I258" i="4" s="1"/>
  <c r="J258" i="4" s="1"/>
  <c r="I260" i="4" a="1"/>
  <c r="I260" i="4" s="1"/>
  <c r="J260" i="4" s="1"/>
  <c r="I262" i="4" a="1"/>
  <c r="I262" i="4" s="1"/>
  <c r="J262" i="4" s="1"/>
  <c r="I264" i="4" a="1"/>
  <c r="I264" i="4" s="1"/>
  <c r="J264" i="4" s="1"/>
  <c r="I266" i="4" a="1"/>
  <c r="I266" i="4" s="1"/>
  <c r="J266" i="4" s="1"/>
  <c r="I268" i="4" a="1"/>
  <c r="I268" i="4" s="1"/>
  <c r="J268" i="4" s="1"/>
  <c r="I270" i="4" a="1"/>
  <c r="I270" i="4" s="1"/>
  <c r="J270" i="4" s="1"/>
  <c r="I272" i="4" a="1"/>
  <c r="I272" i="4" s="1"/>
  <c r="J272" i="4" s="1"/>
  <c r="I274" i="4" a="1"/>
  <c r="I274" i="4" s="1"/>
  <c r="J274" i="4" s="1"/>
  <c r="I276" i="4" a="1"/>
  <c r="I276" i="4" s="1"/>
  <c r="J276" i="4" s="1"/>
  <c r="I278" i="4" a="1"/>
  <c r="I278" i="4" s="1"/>
  <c r="J278" i="4" s="1"/>
  <c r="I280" i="4" a="1"/>
  <c r="I280" i="4" s="1"/>
  <c r="J280" i="4" s="1"/>
  <c r="I282" i="4" a="1"/>
  <c r="I282" i="4" s="1"/>
  <c r="J282" i="4" s="1"/>
  <c r="I284" i="4" a="1"/>
  <c r="I284" i="4" s="1"/>
  <c r="J284" i="4" s="1"/>
  <c r="I286" i="4" a="1"/>
  <c r="I286" i="4" s="1"/>
  <c r="J286" i="4" s="1"/>
  <c r="I288" i="4" a="1"/>
  <c r="I288" i="4" s="1"/>
  <c r="J288" i="4" s="1"/>
  <c r="I290" i="4" a="1"/>
  <c r="I290" i="4" s="1"/>
  <c r="J290" i="4" s="1"/>
  <c r="I292" i="4" a="1"/>
  <c r="I292" i="4" s="1"/>
  <c r="J292" i="4" s="1"/>
  <c r="I294" i="4" a="1"/>
  <c r="I294" i="4" s="1"/>
  <c r="J294" i="4" s="1"/>
  <c r="I296" i="4" a="1"/>
  <c r="I296" i="4" s="1"/>
  <c r="J296" i="4" s="1"/>
  <c r="I298" i="4" a="1"/>
  <c r="I298" i="4" s="1"/>
  <c r="J298" i="4" s="1"/>
  <c r="I300" i="4" a="1"/>
  <c r="I300" i="4" s="1"/>
  <c r="J300" i="4" s="1"/>
  <c r="I302" i="4" a="1"/>
  <c r="I302" i="4" s="1"/>
  <c r="J302" i="4" s="1"/>
  <c r="I304" i="4" a="1"/>
  <c r="I304" i="4" s="1"/>
  <c r="J304" i="4" s="1"/>
  <c r="I306" i="4" a="1"/>
  <c r="I306" i="4" s="1"/>
  <c r="J306" i="4" s="1"/>
  <c r="I308" i="4" a="1"/>
  <c r="I308" i="4" s="1"/>
  <c r="J308" i="4" s="1"/>
  <c r="I310" i="4" a="1"/>
  <c r="I310" i="4" s="1"/>
  <c r="J310" i="4" s="1"/>
  <c r="I312" i="4" a="1"/>
  <c r="I312" i="4" s="1"/>
  <c r="J312" i="4" s="1"/>
  <c r="I314" i="4" a="1"/>
  <c r="I314" i="4" s="1"/>
  <c r="J314" i="4" s="1"/>
  <c r="I316" i="4" a="1"/>
  <c r="I316" i="4" s="1"/>
  <c r="J316" i="4" s="1"/>
  <c r="I318" i="4" a="1"/>
  <c r="I318" i="4" s="1"/>
  <c r="J318" i="4" s="1"/>
  <c r="I320" i="4" a="1"/>
  <c r="I320" i="4" s="1"/>
  <c r="J320" i="4" s="1"/>
  <c r="I322" i="4" a="1"/>
  <c r="I322" i="4" s="1"/>
  <c r="J322" i="4" s="1"/>
  <c r="I324" i="4" a="1"/>
  <c r="I324" i="4" s="1"/>
  <c r="J324" i="4" s="1"/>
  <c r="I326" i="4" a="1"/>
  <c r="I326" i="4" s="1"/>
  <c r="J326" i="4" s="1"/>
  <c r="I328" i="4" a="1"/>
  <c r="I328" i="4" s="1"/>
  <c r="J328" i="4" s="1"/>
  <c r="I330" i="4" a="1"/>
  <c r="I330" i="4" s="1"/>
  <c r="J330" i="4" s="1"/>
  <c r="I332" i="4" a="1"/>
  <c r="I332" i="4" s="1"/>
  <c r="J332" i="4" s="1"/>
  <c r="I334" i="4" a="1"/>
  <c r="I334" i="4" s="1"/>
  <c r="J334" i="4" s="1"/>
  <c r="I336" i="4" a="1"/>
  <c r="I336" i="4" s="1"/>
  <c r="J336" i="4" s="1"/>
  <c r="I338" i="4" a="1"/>
  <c r="I338" i="4" s="1"/>
  <c r="J338" i="4" s="1"/>
  <c r="I340" i="4" a="1"/>
  <c r="I340" i="4" s="1"/>
  <c r="J340" i="4" s="1"/>
  <c r="I342" i="4" a="1"/>
  <c r="I342" i="4" s="1"/>
  <c r="J342" i="4" s="1"/>
  <c r="I344" i="4" a="1"/>
  <c r="I344" i="4" s="1"/>
  <c r="J344" i="4" s="1"/>
  <c r="I346" i="4" a="1"/>
  <c r="I346" i="4" s="1"/>
  <c r="J346" i="4" s="1"/>
  <c r="I348" i="4" a="1"/>
  <c r="I348" i="4" s="1"/>
  <c r="J348" i="4" s="1"/>
  <c r="I350" i="4" a="1"/>
  <c r="I350" i="4" s="1"/>
  <c r="J350" i="4" s="1"/>
  <c r="I352" i="4" a="1"/>
  <c r="I352" i="4" s="1"/>
  <c r="J352" i="4" s="1"/>
  <c r="I354" i="4" a="1"/>
  <c r="I354" i="4" s="1"/>
  <c r="J354" i="4" s="1"/>
  <c r="I356" i="4" a="1"/>
  <c r="I356" i="4" s="1"/>
  <c r="J356" i="4" s="1"/>
  <c r="I358" i="4" a="1"/>
  <c r="I358" i="4" s="1"/>
  <c r="J358" i="4" s="1"/>
  <c r="I360" i="4" a="1"/>
  <c r="I360" i="4" s="1"/>
  <c r="J360" i="4" s="1"/>
  <c r="I362" i="4" a="1"/>
  <c r="I362" i="4" s="1"/>
  <c r="J362" i="4" s="1"/>
  <c r="I364" i="4" a="1"/>
  <c r="I364" i="4" s="1"/>
  <c r="J364" i="4" s="1"/>
  <c r="I366" i="4" a="1"/>
  <c r="I366" i="4" s="1"/>
  <c r="J366" i="4" s="1"/>
  <c r="I368" i="4" a="1"/>
  <c r="I368" i="4" s="1"/>
  <c r="J368" i="4" s="1"/>
  <c r="I370" i="4" a="1"/>
  <c r="I370" i="4" s="1"/>
  <c r="J370" i="4" s="1"/>
  <c r="I372" i="4" a="1"/>
  <c r="I372" i="4" s="1"/>
  <c r="J372" i="4" s="1"/>
  <c r="I374" i="4" a="1"/>
  <c r="I374" i="4" s="1"/>
  <c r="J374" i="4" s="1"/>
  <c r="I376" i="4" a="1"/>
  <c r="I376" i="4" s="1"/>
  <c r="J376" i="4" s="1"/>
  <c r="I378" i="4" a="1"/>
  <c r="I378" i="4" s="1"/>
  <c r="J378" i="4" s="1"/>
  <c r="I380" i="4" a="1"/>
  <c r="I380" i="4" s="1"/>
  <c r="J380" i="4" s="1"/>
  <c r="I382" i="4" a="1"/>
  <c r="I382" i="4" s="1"/>
  <c r="J382" i="4" s="1"/>
  <c r="I384" i="4" a="1"/>
  <c r="I384" i="4" s="1"/>
  <c r="J384" i="4" s="1"/>
  <c r="I386" i="4" a="1"/>
  <c r="I386" i="4" s="1"/>
  <c r="J386" i="4" s="1"/>
  <c r="I388" i="4" a="1"/>
  <c r="I388" i="4" s="1"/>
  <c r="J388" i="4" s="1"/>
  <c r="I390" i="4" a="1"/>
  <c r="I390" i="4" s="1"/>
  <c r="J390" i="4" s="1"/>
  <c r="I392" i="4" a="1"/>
  <c r="I392" i="4" s="1"/>
  <c r="J392" i="4" s="1"/>
  <c r="I394" i="4" a="1"/>
  <c r="I394" i="4" s="1"/>
  <c r="J394" i="4" s="1"/>
  <c r="I396" i="4" a="1"/>
  <c r="I396" i="4" s="1"/>
  <c r="J396" i="4" s="1"/>
  <c r="I398" i="4" a="1"/>
  <c r="I398" i="4" s="1"/>
  <c r="J398" i="4" s="1"/>
  <c r="I400" i="4" a="1"/>
  <c r="I400" i="4" s="1"/>
  <c r="J400" i="4" s="1"/>
  <c r="I402" i="4" a="1"/>
  <c r="I402" i="4" s="1"/>
  <c r="J402" i="4" s="1"/>
  <c r="I404" i="4" a="1"/>
  <c r="I404" i="4" s="1"/>
  <c r="J404" i="4" s="1"/>
  <c r="I406" i="4" a="1"/>
  <c r="I406" i="4" s="1"/>
  <c r="J406" i="4" s="1"/>
  <c r="I408" i="4" a="1"/>
  <c r="I408" i="4" s="1"/>
  <c r="J408" i="4" s="1"/>
  <c r="I410" i="4" a="1"/>
  <c r="I410" i="4" s="1"/>
  <c r="J410" i="4" s="1"/>
  <c r="I412" i="4" a="1"/>
  <c r="I412" i="4" s="1"/>
  <c r="J412" i="4" s="1"/>
  <c r="I414" i="4" a="1"/>
  <c r="I414" i="4" s="1"/>
  <c r="J414" i="4" s="1"/>
  <c r="I416" i="4" a="1"/>
  <c r="I416" i="4" s="1"/>
  <c r="J416" i="4" s="1"/>
  <c r="I418" i="4" a="1"/>
  <c r="I418" i="4" s="1"/>
  <c r="J418" i="4" s="1"/>
  <c r="I420" i="4" a="1"/>
  <c r="I420" i="4" s="1"/>
  <c r="J420" i="4" s="1"/>
  <c r="I422" i="4" a="1"/>
  <c r="I422" i="4" s="1"/>
  <c r="J422" i="4" s="1"/>
  <c r="I424" i="4" a="1"/>
  <c r="I424" i="4" s="1"/>
  <c r="J424" i="4" s="1"/>
  <c r="I426" i="4" a="1"/>
  <c r="I426" i="4" s="1"/>
  <c r="J426" i="4" s="1"/>
  <c r="I428" i="4" a="1"/>
  <c r="I428" i="4" s="1"/>
  <c r="J428" i="4" s="1"/>
  <c r="I430" i="4" a="1"/>
  <c r="I430" i="4" s="1"/>
  <c r="J430" i="4" s="1"/>
  <c r="I432" i="4" a="1"/>
  <c r="I432" i="4" s="1"/>
  <c r="J432" i="4" s="1"/>
  <c r="I434" i="4" a="1"/>
  <c r="I434" i="4" s="1"/>
  <c r="J434" i="4" s="1"/>
  <c r="I436" i="4" a="1"/>
  <c r="I436" i="4" s="1"/>
  <c r="J436" i="4" s="1"/>
  <c r="I438" i="4" a="1"/>
  <c r="I438" i="4" s="1"/>
  <c r="J438" i="4" s="1"/>
  <c r="I440" i="4" a="1"/>
  <c r="I440" i="4" s="1"/>
  <c r="J440" i="4" s="1"/>
  <c r="I442" i="4" a="1"/>
  <c r="I442" i="4" s="1"/>
  <c r="J442" i="4" s="1"/>
  <c r="I444" i="4" a="1"/>
  <c r="I444" i="4" s="1"/>
  <c r="J444" i="4" s="1"/>
  <c r="I446" i="4" a="1"/>
  <c r="I446" i="4" s="1"/>
  <c r="J446" i="4" s="1"/>
  <c r="I448" i="4" a="1"/>
  <c r="I448" i="4" s="1"/>
  <c r="J448" i="4" s="1"/>
  <c r="I450" i="4" a="1"/>
  <c r="I450" i="4" s="1"/>
  <c r="J450" i="4" s="1"/>
  <c r="I452" i="4" a="1"/>
  <c r="I452" i="4" s="1"/>
  <c r="J452" i="4" s="1"/>
  <c r="I454" i="4" a="1"/>
  <c r="I454" i="4" s="1"/>
  <c r="J454" i="4" s="1"/>
  <c r="I456" i="4" a="1"/>
  <c r="I456" i="4" s="1"/>
  <c r="J456" i="4" s="1"/>
  <c r="I458" i="4" a="1"/>
  <c r="I458" i="4" s="1"/>
  <c r="J458" i="4" s="1"/>
  <c r="I460" i="4" a="1"/>
  <c r="I460" i="4" s="1"/>
  <c r="J460" i="4" s="1"/>
  <c r="I462" i="4" a="1"/>
  <c r="I462" i="4" s="1"/>
  <c r="J462" i="4" s="1"/>
  <c r="I464" i="4" a="1"/>
  <c r="I464" i="4" s="1"/>
  <c r="J464" i="4" s="1"/>
  <c r="I466" i="4" a="1"/>
  <c r="I466" i="4" s="1"/>
  <c r="J466" i="4" s="1"/>
  <c r="I468" i="4" a="1"/>
  <c r="I468" i="4" s="1"/>
  <c r="J468" i="4" s="1"/>
  <c r="I470" i="4" a="1"/>
  <c r="I470" i="4" s="1"/>
  <c r="J470" i="4" s="1"/>
  <c r="I472" i="4" a="1"/>
  <c r="I472" i="4" s="1"/>
  <c r="J472" i="4" s="1"/>
  <c r="I474" i="4" a="1"/>
  <c r="I474" i="4" s="1"/>
  <c r="J474" i="4" s="1"/>
  <c r="I476" i="4" a="1"/>
  <c r="I476" i="4" s="1"/>
  <c r="J476" i="4" s="1"/>
  <c r="I478" i="4" a="1"/>
  <c r="I478" i="4" s="1"/>
  <c r="J478" i="4" s="1"/>
  <c r="I480" i="4" a="1"/>
  <c r="I480" i="4" s="1"/>
  <c r="J480" i="4" s="1"/>
  <c r="I482" i="4" a="1"/>
  <c r="I482" i="4" s="1"/>
  <c r="J482" i="4" s="1"/>
  <c r="I484" i="4" a="1"/>
  <c r="I484" i="4" s="1"/>
  <c r="J484" i="4" s="1"/>
  <c r="I486" i="4" a="1"/>
  <c r="I486" i="4" s="1"/>
  <c r="J486" i="4" s="1"/>
  <c r="I490" i="4" a="1"/>
  <c r="I490" i="4" s="1"/>
  <c r="J490" i="4" s="1"/>
  <c r="I494" i="4" a="1"/>
  <c r="I494" i="4" s="1"/>
  <c r="J494" i="4" s="1"/>
  <c r="I498" i="4" a="1"/>
  <c r="I498" i="4" s="1"/>
  <c r="J498" i="4" s="1"/>
  <c r="I502" i="4" a="1"/>
  <c r="I502" i="4" s="1"/>
  <c r="J502" i="4" s="1"/>
  <c r="I506" i="4" a="1"/>
  <c r="I506" i="4" s="1"/>
  <c r="J506" i="4" s="1"/>
  <c r="I510" i="4" a="1"/>
  <c r="I510" i="4" s="1"/>
  <c r="J510" i="4" s="1"/>
  <c r="I514" i="4" a="1"/>
  <c r="I514" i="4" s="1"/>
  <c r="J514" i="4" s="1"/>
  <c r="I517" i="4" a="1"/>
  <c r="I517" i="4" s="1"/>
  <c r="J517" i="4" s="1"/>
  <c r="I519" i="4" a="1"/>
  <c r="I519" i="4" s="1"/>
  <c r="J519" i="4" s="1"/>
  <c r="I521" i="4" a="1"/>
  <c r="I521" i="4" s="1"/>
  <c r="J521" i="4" s="1"/>
  <c r="I523" i="4" a="1"/>
  <c r="I523" i="4" s="1"/>
  <c r="J523" i="4" s="1"/>
  <c r="I525" i="4" a="1"/>
  <c r="I525" i="4" s="1"/>
  <c r="J525" i="4" s="1"/>
  <c r="I527" i="4" a="1"/>
  <c r="I527" i="4" s="1"/>
  <c r="J527" i="4" s="1"/>
  <c r="I529" i="4" a="1"/>
  <c r="I529" i="4" s="1"/>
  <c r="J529" i="4" s="1"/>
  <c r="I531" i="4" a="1"/>
  <c r="I531" i="4" s="1"/>
  <c r="J531" i="4" s="1"/>
  <c r="I533" i="4" a="1"/>
  <c r="I533" i="4" s="1"/>
  <c r="J533" i="4" s="1"/>
  <c r="I535" i="4" a="1"/>
  <c r="I535" i="4" s="1"/>
  <c r="J535" i="4" s="1"/>
  <c r="I537" i="4" a="1"/>
  <c r="I537" i="4" s="1"/>
  <c r="J537" i="4" s="1"/>
  <c r="I539" i="4" a="1"/>
  <c r="I539" i="4" s="1"/>
  <c r="J539" i="4" s="1"/>
  <c r="I541" i="4" a="1"/>
  <c r="I541" i="4" s="1"/>
  <c r="J541" i="4" s="1"/>
  <c r="I543" i="4" a="1"/>
  <c r="I543" i="4" s="1"/>
  <c r="J543" i="4" s="1"/>
  <c r="I545" i="4" a="1"/>
  <c r="I545" i="4" s="1"/>
  <c r="J545" i="4" s="1"/>
  <c r="I547" i="4" a="1"/>
  <c r="I547" i="4" s="1"/>
  <c r="J547" i="4" s="1"/>
  <c r="I549" i="4" a="1"/>
  <c r="I549" i="4" s="1"/>
  <c r="J549" i="4" s="1"/>
  <c r="I551" i="4" a="1"/>
  <c r="I551" i="4" s="1"/>
  <c r="J551" i="4" s="1"/>
  <c r="I553" i="4" a="1"/>
  <c r="I553" i="4" s="1"/>
  <c r="J553" i="4" s="1"/>
  <c r="I555" i="4" a="1"/>
  <c r="I555" i="4" s="1"/>
  <c r="J555" i="4" s="1"/>
  <c r="I557" i="4" a="1"/>
  <c r="I557" i="4" s="1"/>
  <c r="J557" i="4" s="1"/>
  <c r="I559" i="4" a="1"/>
  <c r="I559" i="4" s="1"/>
  <c r="J559" i="4" s="1"/>
  <c r="I561" i="4" a="1"/>
  <c r="I561" i="4" s="1"/>
  <c r="J561" i="4" s="1"/>
  <c r="I563" i="4" a="1"/>
  <c r="I563" i="4" s="1"/>
  <c r="J563" i="4" s="1"/>
  <c r="I565" i="4" a="1"/>
  <c r="I565" i="4" s="1"/>
  <c r="J565" i="4" s="1"/>
  <c r="I567" i="4" a="1"/>
  <c r="I567" i="4" s="1"/>
  <c r="J567" i="4" s="1"/>
  <c r="I569" i="4" a="1"/>
  <c r="I569" i="4" s="1"/>
  <c r="J569" i="4" s="1"/>
  <c r="I571" i="4" a="1"/>
  <c r="I571" i="4" s="1"/>
  <c r="J571" i="4" s="1"/>
  <c r="I573" i="4" a="1"/>
  <c r="I573" i="4" s="1"/>
  <c r="J573" i="4" s="1"/>
  <c r="I575" i="4" a="1"/>
  <c r="I575" i="4" s="1"/>
  <c r="J575" i="4" s="1"/>
  <c r="I577" i="4" a="1"/>
  <c r="I577" i="4" s="1"/>
  <c r="J577" i="4" s="1"/>
  <c r="I579" i="4" a="1"/>
  <c r="I579" i="4" s="1"/>
  <c r="J579" i="4" s="1"/>
  <c r="I581" i="4" a="1"/>
  <c r="I581" i="4" s="1"/>
  <c r="J581" i="4" s="1"/>
  <c r="I583" i="4" a="1"/>
  <c r="I583" i="4" s="1"/>
  <c r="J583" i="4" s="1"/>
  <c r="I585" i="4" a="1"/>
  <c r="I585" i="4" s="1"/>
  <c r="J585" i="4" s="1"/>
  <c r="I587" i="4" a="1"/>
  <c r="I587" i="4" s="1"/>
  <c r="J587" i="4" s="1"/>
  <c r="I589" i="4" a="1"/>
  <c r="I589" i="4" s="1"/>
  <c r="J589" i="4" s="1"/>
  <c r="I591" i="4" a="1"/>
  <c r="I591" i="4" s="1"/>
  <c r="J591" i="4" s="1"/>
  <c r="I593" i="4" a="1"/>
  <c r="I593" i="4" s="1"/>
  <c r="J593" i="4" s="1"/>
  <c r="I595" i="4" a="1"/>
  <c r="I595" i="4" s="1"/>
  <c r="J595" i="4" s="1"/>
  <c r="I597" i="4" a="1"/>
  <c r="I597" i="4" s="1"/>
  <c r="J597" i="4" s="1"/>
  <c r="I599" i="4" a="1"/>
  <c r="I599" i="4" s="1"/>
  <c r="J599" i="4" s="1"/>
  <c r="I601" i="4" a="1"/>
  <c r="I601" i="4" s="1"/>
  <c r="J601" i="4" s="1"/>
  <c r="I603" i="4" a="1"/>
  <c r="I603" i="4" s="1"/>
  <c r="J603" i="4" s="1"/>
  <c r="I605" i="4" a="1"/>
  <c r="I605" i="4" s="1"/>
  <c r="J605" i="4" s="1"/>
  <c r="I607" i="4" a="1"/>
  <c r="I607" i="4" s="1"/>
  <c r="J607" i="4" s="1"/>
  <c r="I609" i="4" a="1"/>
  <c r="I609" i="4" s="1"/>
  <c r="J609" i="4" s="1"/>
  <c r="I611" i="4" a="1"/>
  <c r="I611" i="4" s="1"/>
  <c r="J611" i="4" s="1"/>
  <c r="I613" i="4" a="1"/>
  <c r="I613" i="4" s="1"/>
  <c r="J613" i="4" s="1"/>
  <c r="I615" i="4" a="1"/>
  <c r="I615" i="4" s="1"/>
  <c r="J615" i="4" s="1"/>
  <c r="I617" i="4" a="1"/>
  <c r="I617" i="4" s="1"/>
  <c r="J617" i="4" s="1"/>
  <c r="I619" i="4" a="1"/>
  <c r="I619" i="4" s="1"/>
  <c r="J619" i="4" s="1"/>
  <c r="I621" i="4" a="1"/>
  <c r="I621" i="4" s="1"/>
  <c r="J621" i="4" s="1"/>
  <c r="I623" i="4" a="1"/>
  <c r="I623" i="4" s="1"/>
  <c r="J623" i="4" s="1"/>
  <c r="I625" i="4" a="1"/>
  <c r="I625" i="4" s="1"/>
  <c r="J625" i="4" s="1"/>
  <c r="I627" i="4" a="1"/>
  <c r="I627" i="4" s="1"/>
  <c r="J627" i="4" s="1"/>
  <c r="I629" i="4" a="1"/>
  <c r="I629" i="4" s="1"/>
  <c r="J629" i="4" s="1"/>
  <c r="I631" i="4" a="1"/>
  <c r="I631" i="4" s="1"/>
  <c r="J631" i="4" s="1"/>
  <c r="I633" i="4" a="1"/>
  <c r="I633" i="4" s="1"/>
  <c r="J633" i="4" s="1"/>
  <c r="I635" i="4" a="1"/>
  <c r="I635" i="4" s="1"/>
  <c r="J635" i="4" s="1"/>
  <c r="I637" i="4" a="1"/>
  <c r="I637" i="4" s="1"/>
  <c r="J637" i="4" s="1"/>
  <c r="I639" i="4" a="1"/>
  <c r="I639" i="4" s="1"/>
  <c r="J639" i="4" s="1"/>
  <c r="I641" i="4" a="1"/>
  <c r="I641" i="4" s="1"/>
  <c r="J641" i="4" s="1"/>
  <c r="I643" i="4" a="1"/>
  <c r="I643" i="4" s="1"/>
  <c r="J643" i="4" s="1"/>
  <c r="I645" i="4" a="1"/>
  <c r="I645" i="4" s="1"/>
  <c r="J645" i="4" s="1"/>
  <c r="I647" i="4" a="1"/>
  <c r="I647" i="4" s="1"/>
  <c r="J647" i="4" s="1"/>
  <c r="I649" i="4" a="1"/>
  <c r="I649" i="4" s="1"/>
  <c r="J649" i="4" s="1"/>
  <c r="I651" i="4" a="1"/>
  <c r="I651" i="4" s="1"/>
  <c r="J651" i="4" s="1"/>
  <c r="I653" i="4" a="1"/>
  <c r="I653" i="4" s="1"/>
  <c r="J653" i="4" s="1"/>
  <c r="I655" i="4" a="1"/>
  <c r="I655" i="4" s="1"/>
  <c r="J655" i="4" s="1"/>
  <c r="I657" i="4" a="1"/>
  <c r="I657" i="4" s="1"/>
  <c r="J657" i="4" s="1"/>
  <c r="I659" i="4" a="1"/>
  <c r="I659" i="4" s="1"/>
  <c r="J659" i="4" s="1"/>
  <c r="I661" i="4" a="1"/>
  <c r="I661" i="4" s="1"/>
  <c r="J661" i="4" s="1"/>
  <c r="I663" i="4" a="1"/>
  <c r="I663" i="4" s="1"/>
  <c r="J663" i="4" s="1"/>
  <c r="I665" i="4" a="1"/>
  <c r="I665" i="4" s="1"/>
  <c r="J665" i="4" s="1"/>
  <c r="I667" i="4" a="1"/>
  <c r="I667" i="4" s="1"/>
  <c r="J667" i="4" s="1"/>
  <c r="I669" i="4" a="1"/>
  <c r="I669" i="4" s="1"/>
  <c r="J669" i="4" s="1"/>
  <c r="I671" i="4" a="1"/>
  <c r="I671" i="4" s="1"/>
  <c r="J671" i="4" s="1"/>
  <c r="I673" i="4" a="1"/>
  <c r="I673" i="4" s="1"/>
  <c r="J673" i="4" s="1"/>
  <c r="I675" i="4" a="1"/>
  <c r="I675" i="4" s="1"/>
  <c r="J675" i="4" s="1"/>
  <c r="I677" i="4" a="1"/>
  <c r="I677" i="4" s="1"/>
  <c r="J677" i="4" s="1"/>
  <c r="I679" i="4" a="1"/>
  <c r="I679" i="4" s="1"/>
  <c r="J679" i="4" s="1"/>
  <c r="I681" i="4" a="1"/>
  <c r="I681" i="4" s="1"/>
  <c r="J681" i="4" s="1"/>
  <c r="I683" i="4" a="1"/>
  <c r="I683" i="4" s="1"/>
  <c r="J683" i="4" s="1"/>
  <c r="I685" i="4" a="1"/>
  <c r="I685" i="4" s="1"/>
  <c r="J685" i="4" s="1"/>
  <c r="I687" i="4" a="1"/>
  <c r="I687" i="4" s="1"/>
  <c r="J687" i="4" s="1"/>
  <c r="I689" i="4" a="1"/>
  <c r="I689" i="4" s="1"/>
  <c r="J689" i="4" s="1"/>
  <c r="I691" i="4" a="1"/>
  <c r="I691" i="4" s="1"/>
  <c r="J691" i="4" s="1"/>
  <c r="I693" i="4" a="1"/>
  <c r="I693" i="4" s="1"/>
  <c r="J693" i="4" s="1"/>
  <c r="I695" i="4" a="1"/>
  <c r="I695" i="4" s="1"/>
  <c r="J695" i="4" s="1"/>
  <c r="I697" i="4" a="1"/>
  <c r="I697" i="4" s="1"/>
  <c r="J697" i="4" s="1"/>
  <c r="I699" i="4" a="1"/>
  <c r="I699" i="4" s="1"/>
  <c r="J699" i="4" s="1"/>
  <c r="I701" i="4" a="1"/>
  <c r="I701" i="4" s="1"/>
  <c r="J701" i="4" s="1"/>
  <c r="I703" i="4" a="1"/>
  <c r="I703" i="4" s="1"/>
  <c r="J703" i="4" s="1"/>
  <c r="I705" i="4" a="1"/>
  <c r="I705" i="4" s="1"/>
  <c r="J705" i="4" s="1"/>
  <c r="I707" i="4" a="1"/>
  <c r="I707" i="4" s="1"/>
  <c r="J707" i="4" s="1"/>
  <c r="I709" i="4" a="1"/>
  <c r="I709" i="4" s="1"/>
  <c r="J709" i="4" s="1"/>
  <c r="I711" i="4" a="1"/>
  <c r="I711" i="4" s="1"/>
  <c r="J711" i="4" s="1"/>
  <c r="I713" i="4" a="1"/>
  <c r="I713" i="4" s="1"/>
  <c r="J713" i="4" s="1"/>
  <c r="I715" i="4" a="1"/>
  <c r="I715" i="4" s="1"/>
  <c r="J715" i="4" s="1"/>
  <c r="I717" i="4" a="1"/>
  <c r="I717" i="4" s="1"/>
  <c r="J717" i="4" s="1"/>
  <c r="I719" i="4" a="1"/>
  <c r="I719" i="4" s="1"/>
  <c r="J719" i="4" s="1"/>
  <c r="I721" i="4" a="1"/>
  <c r="I721" i="4" s="1"/>
  <c r="J721" i="4" s="1"/>
  <c r="I723" i="4" a="1"/>
  <c r="I723" i="4" s="1"/>
  <c r="J723" i="4" s="1"/>
  <c r="I725" i="4" a="1"/>
  <c r="I725" i="4" s="1"/>
  <c r="J725" i="4" s="1"/>
  <c r="I727" i="4" a="1"/>
  <c r="I727" i="4" s="1"/>
  <c r="J727" i="4" s="1"/>
  <c r="I729" i="4" a="1"/>
  <c r="I729" i="4" s="1"/>
  <c r="J729" i="4" s="1"/>
  <c r="I731" i="4" a="1"/>
  <c r="I731" i="4" s="1"/>
  <c r="J731" i="4" s="1"/>
  <c r="I733" i="4" a="1"/>
  <c r="I733" i="4" s="1"/>
  <c r="J733" i="4" s="1"/>
  <c r="I735" i="4" a="1"/>
  <c r="I735" i="4" s="1"/>
  <c r="J735" i="4" s="1"/>
  <c r="I737" i="4" a="1"/>
  <c r="I737" i="4" s="1"/>
  <c r="J737" i="4" s="1"/>
  <c r="I739" i="4" a="1"/>
  <c r="I739" i="4" s="1"/>
  <c r="J739" i="4" s="1"/>
  <c r="I741" i="4" a="1"/>
  <c r="I741" i="4" s="1"/>
  <c r="J741" i="4" s="1"/>
  <c r="I743" i="4" a="1"/>
  <c r="I743" i="4" s="1"/>
  <c r="J743" i="4" s="1"/>
  <c r="I745" i="4" a="1"/>
  <c r="I745" i="4" s="1"/>
  <c r="J745" i="4" s="1"/>
  <c r="I747" i="4" a="1"/>
  <c r="I747" i="4" s="1"/>
  <c r="J747" i="4" s="1"/>
  <c r="I749" i="4" a="1"/>
  <c r="I749" i="4" s="1"/>
  <c r="J749" i="4" s="1"/>
  <c r="I751" i="4" a="1"/>
  <c r="I751" i="4" s="1"/>
  <c r="J751" i="4" s="1"/>
  <c r="I753" i="4" a="1"/>
  <c r="I753" i="4" s="1"/>
  <c r="J753" i="4" s="1"/>
  <c r="I755" i="4" a="1"/>
  <c r="I755" i="4" s="1"/>
  <c r="J755" i="4" s="1"/>
  <c r="I757" i="4" a="1"/>
  <c r="I757" i="4" s="1"/>
  <c r="J757" i="4" s="1"/>
  <c r="I759" i="4" a="1"/>
  <c r="I759" i="4" s="1"/>
  <c r="J759" i="4" s="1"/>
  <c r="I761" i="4" a="1"/>
  <c r="I761" i="4" s="1"/>
  <c r="J761" i="4" s="1"/>
  <c r="I763" i="4" a="1"/>
  <c r="I763" i="4" s="1"/>
  <c r="J763" i="4" s="1"/>
  <c r="I765" i="4" a="1"/>
  <c r="I765" i="4" s="1"/>
  <c r="J765" i="4" s="1"/>
  <c r="I767" i="4" a="1"/>
  <c r="I767" i="4" s="1"/>
  <c r="J767" i="4" s="1"/>
  <c r="I769" i="4" a="1"/>
  <c r="I769" i="4" s="1"/>
  <c r="J769" i="4" s="1"/>
  <c r="I771" i="4" a="1"/>
  <c r="I771" i="4" s="1"/>
  <c r="J771" i="4" s="1"/>
  <c r="I773" i="4" a="1"/>
  <c r="I773" i="4" s="1"/>
  <c r="J773" i="4" s="1"/>
  <c r="I775" i="4" a="1"/>
  <c r="I775" i="4" s="1"/>
  <c r="J775" i="4" s="1"/>
  <c r="I777" i="4" a="1"/>
  <c r="I777" i="4" s="1"/>
  <c r="J777" i="4" s="1"/>
  <c r="I779" i="4" a="1"/>
  <c r="I779" i="4" s="1"/>
  <c r="J779" i="4" s="1"/>
  <c r="I781" i="4" a="1"/>
  <c r="I781" i="4" s="1"/>
  <c r="J781" i="4" s="1"/>
  <c r="I783" i="4" a="1"/>
  <c r="I783" i="4" s="1"/>
  <c r="J783" i="4" s="1"/>
  <c r="I785" i="4" a="1"/>
  <c r="I785" i="4" s="1"/>
  <c r="J785" i="4" s="1"/>
  <c r="I787" i="4" a="1"/>
  <c r="I787" i="4" s="1"/>
  <c r="J787" i="4" s="1"/>
  <c r="I789" i="4" a="1"/>
  <c r="I789" i="4" s="1"/>
  <c r="J789" i="4" s="1"/>
  <c r="I791" i="4" a="1"/>
  <c r="I791" i="4" s="1"/>
  <c r="J791" i="4" s="1"/>
  <c r="I793" i="4" a="1"/>
  <c r="I793" i="4" s="1"/>
  <c r="J793" i="4" s="1"/>
  <c r="I795" i="4" a="1"/>
  <c r="I795" i="4" s="1"/>
  <c r="J795" i="4" s="1"/>
  <c r="I797" i="4" a="1"/>
  <c r="I797" i="4" s="1"/>
  <c r="J797" i="4" s="1"/>
  <c r="I799" i="4" a="1"/>
  <c r="I799" i="4" s="1"/>
  <c r="J799" i="4" s="1"/>
  <c r="I801" i="4" a="1"/>
  <c r="I801" i="4" s="1"/>
  <c r="J801" i="4" s="1"/>
  <c r="I803" i="4" a="1"/>
  <c r="I803" i="4" s="1"/>
  <c r="J803" i="4" s="1"/>
  <c r="I805" i="4" a="1"/>
  <c r="I805" i="4" s="1"/>
  <c r="J805" i="4" s="1"/>
  <c r="I807" i="4" a="1"/>
  <c r="I807" i="4" s="1"/>
  <c r="J807" i="4" s="1"/>
  <c r="I809" i="4" a="1"/>
  <c r="I809" i="4" s="1"/>
  <c r="J809" i="4" s="1"/>
  <c r="I811" i="4" a="1"/>
  <c r="I811" i="4" s="1"/>
  <c r="J811" i="4" s="1"/>
  <c r="I813" i="4" a="1"/>
  <c r="I813" i="4" s="1"/>
  <c r="J813" i="4" s="1"/>
  <c r="I815" i="4" a="1"/>
  <c r="I815" i="4" s="1"/>
  <c r="J815" i="4" s="1"/>
  <c r="I817" i="4" a="1"/>
  <c r="I817" i="4" s="1"/>
  <c r="J817" i="4" s="1"/>
  <c r="I819" i="4" a="1"/>
  <c r="I819" i="4" s="1"/>
  <c r="J819" i="4" s="1"/>
  <c r="I821" i="4" a="1"/>
  <c r="I821" i="4" s="1"/>
  <c r="J821" i="4" s="1"/>
  <c r="I823" i="4" a="1"/>
  <c r="I823" i="4" s="1"/>
  <c r="J823" i="4" s="1"/>
  <c r="I825" i="4" a="1"/>
  <c r="I825" i="4" s="1"/>
  <c r="J825" i="4" s="1"/>
  <c r="I827" i="4" a="1"/>
  <c r="I827" i="4" s="1"/>
  <c r="J827" i="4" s="1"/>
  <c r="I829" i="4" a="1"/>
  <c r="I829" i="4" s="1"/>
  <c r="J829" i="4" s="1"/>
  <c r="I831" i="4" a="1"/>
  <c r="I831" i="4" s="1"/>
  <c r="J831" i="4" s="1"/>
  <c r="I833" i="4" a="1"/>
  <c r="I833" i="4" s="1"/>
  <c r="J833" i="4" s="1"/>
  <c r="I835" i="4" a="1"/>
  <c r="I835" i="4" s="1"/>
  <c r="J835" i="4" s="1"/>
  <c r="I837" i="4" a="1"/>
  <c r="I837" i="4" s="1"/>
  <c r="J837" i="4" s="1"/>
  <c r="I839" i="4" a="1"/>
  <c r="I839" i="4" s="1"/>
  <c r="J839" i="4" s="1"/>
  <c r="I841" i="4" a="1"/>
  <c r="I841" i="4" s="1"/>
  <c r="J841" i="4" s="1"/>
  <c r="I843" i="4" a="1"/>
  <c r="I843" i="4" s="1"/>
  <c r="J843" i="4" s="1"/>
  <c r="I845" i="4" a="1"/>
  <c r="I845" i="4" s="1"/>
  <c r="J845" i="4" s="1"/>
  <c r="I847" i="4" a="1"/>
  <c r="I847" i="4" s="1"/>
  <c r="J847" i="4" s="1"/>
  <c r="I849" i="4" a="1"/>
  <c r="I849" i="4" s="1"/>
  <c r="J849" i="4" s="1"/>
  <c r="I851" i="4" a="1"/>
  <c r="I851" i="4" s="1"/>
  <c r="J851" i="4" s="1"/>
  <c r="I853" i="4" a="1"/>
  <c r="I853" i="4" s="1"/>
  <c r="J853" i="4" s="1"/>
  <c r="I855" i="4" a="1"/>
  <c r="I855" i="4" s="1"/>
  <c r="J855" i="4" s="1"/>
  <c r="I857" i="4" a="1"/>
  <c r="I857" i="4" s="1"/>
  <c r="J857" i="4" s="1"/>
  <c r="I859" i="4" a="1"/>
  <c r="I859" i="4" s="1"/>
  <c r="J859" i="4" s="1"/>
  <c r="I861" i="4" a="1"/>
  <c r="I861" i="4" s="1"/>
  <c r="J861" i="4" s="1"/>
  <c r="I863" i="4" a="1"/>
  <c r="I863" i="4" s="1"/>
  <c r="J863" i="4" s="1"/>
  <c r="I865" i="4" a="1"/>
  <c r="I865" i="4" s="1"/>
  <c r="J865" i="4" s="1"/>
  <c r="I867" i="4" a="1"/>
  <c r="I867" i="4" s="1"/>
  <c r="J867" i="4" s="1"/>
  <c r="I869" i="4" a="1"/>
  <c r="I869" i="4" s="1"/>
  <c r="J869" i="4" s="1"/>
  <c r="I871" i="4" a="1"/>
  <c r="I871" i="4" s="1"/>
  <c r="J871" i="4" s="1"/>
  <c r="I873" i="4" a="1"/>
  <c r="I873" i="4" s="1"/>
  <c r="J873" i="4" s="1"/>
  <c r="I875" i="4" a="1"/>
  <c r="I875" i="4" s="1"/>
  <c r="J875" i="4" s="1"/>
  <c r="I877" i="4" a="1"/>
  <c r="I877" i="4" s="1"/>
  <c r="J877" i="4" s="1"/>
  <c r="I879" i="4" a="1"/>
  <c r="I879" i="4" s="1"/>
  <c r="J879" i="4" s="1"/>
  <c r="I881" i="4" a="1"/>
  <c r="I881" i="4" s="1"/>
  <c r="J881" i="4" s="1"/>
  <c r="I883" i="4" a="1"/>
  <c r="I883" i="4" s="1"/>
  <c r="J883" i="4" s="1"/>
  <c r="I885" i="4" a="1"/>
  <c r="I885" i="4" s="1"/>
  <c r="J885" i="4" s="1"/>
  <c r="I887" i="4" a="1"/>
  <c r="I887" i="4" s="1"/>
  <c r="J887" i="4" s="1"/>
  <c r="I889" i="4" a="1"/>
  <c r="I889" i="4" s="1"/>
  <c r="J889" i="4" s="1"/>
  <c r="I891" i="4" a="1"/>
  <c r="I891" i="4" s="1"/>
  <c r="J891" i="4" s="1"/>
  <c r="I893" i="4" a="1"/>
  <c r="I893" i="4" s="1"/>
  <c r="J893" i="4" s="1"/>
  <c r="I895" i="4" a="1"/>
  <c r="I895" i="4" s="1"/>
  <c r="J895" i="4" s="1"/>
  <c r="I897" i="4" a="1"/>
  <c r="I897" i="4" s="1"/>
  <c r="J897" i="4" s="1"/>
  <c r="I899" i="4" a="1"/>
  <c r="I899" i="4" s="1"/>
  <c r="J899" i="4" s="1"/>
  <c r="I901" i="4" a="1"/>
  <c r="I901" i="4" s="1"/>
  <c r="J901" i="4" s="1"/>
  <c r="I903" i="4" a="1"/>
  <c r="I903" i="4" s="1"/>
  <c r="J903" i="4" s="1"/>
  <c r="I905" i="4" a="1"/>
  <c r="I905" i="4" s="1"/>
  <c r="J905" i="4" s="1"/>
  <c r="I907" i="4" a="1"/>
  <c r="I907" i="4" s="1"/>
  <c r="J907" i="4" s="1"/>
  <c r="I909" i="4" a="1"/>
  <c r="I909" i="4" s="1"/>
  <c r="J909" i="4" s="1"/>
  <c r="I911" i="4" a="1"/>
  <c r="I911" i="4" s="1"/>
  <c r="J911" i="4" s="1"/>
  <c r="I913" i="4" a="1"/>
  <c r="I913" i="4" s="1"/>
  <c r="J913" i="4" s="1"/>
  <c r="I915" i="4" a="1"/>
  <c r="I915" i="4" s="1"/>
  <c r="J915" i="4" s="1"/>
  <c r="I917" i="4" a="1"/>
  <c r="I917" i="4" s="1"/>
  <c r="J917" i="4" s="1"/>
  <c r="I919" i="4" a="1"/>
  <c r="I919" i="4" s="1"/>
  <c r="J919" i="4" s="1"/>
  <c r="I921" i="4" a="1"/>
  <c r="I921" i="4" s="1"/>
  <c r="J921" i="4" s="1"/>
  <c r="I923" i="4" a="1"/>
  <c r="I923" i="4" s="1"/>
  <c r="J923" i="4" s="1"/>
  <c r="I925" i="4" a="1"/>
  <c r="I925" i="4" s="1"/>
  <c r="J925" i="4" s="1"/>
  <c r="I927" i="4" a="1"/>
  <c r="I927" i="4" s="1"/>
  <c r="J927" i="4" s="1"/>
  <c r="I929" i="4" a="1"/>
  <c r="I929" i="4" s="1"/>
  <c r="J929" i="4" s="1"/>
  <c r="I931" i="4" a="1"/>
  <c r="I931" i="4" s="1"/>
  <c r="J931" i="4" s="1"/>
  <c r="I933" i="4" a="1"/>
  <c r="I933" i="4" s="1"/>
  <c r="J933" i="4" s="1"/>
  <c r="I935" i="4" a="1"/>
  <c r="I935" i="4" s="1"/>
  <c r="J935" i="4" s="1"/>
  <c r="I937" i="4" a="1"/>
  <c r="I937" i="4" s="1"/>
  <c r="J937" i="4" s="1"/>
  <c r="I939" i="4" a="1"/>
  <c r="I939" i="4" s="1"/>
  <c r="J939" i="4" s="1"/>
  <c r="I941" i="4" a="1"/>
  <c r="I941" i="4" s="1"/>
  <c r="J941" i="4" s="1"/>
  <c r="I943" i="4" a="1"/>
  <c r="I943" i="4" s="1"/>
  <c r="J943" i="4" s="1"/>
  <c r="I945" i="4" a="1"/>
  <c r="I945" i="4" s="1"/>
  <c r="J945" i="4" s="1"/>
  <c r="I947" i="4" a="1"/>
  <c r="I947" i="4" s="1"/>
  <c r="J947" i="4" s="1"/>
  <c r="I949" i="4" a="1"/>
  <c r="I949" i="4" s="1"/>
  <c r="J949" i="4" s="1"/>
  <c r="I951" i="4" a="1"/>
  <c r="I951" i="4" s="1"/>
  <c r="J951" i="4" s="1"/>
  <c r="I953" i="4" a="1"/>
  <c r="I953" i="4" s="1"/>
  <c r="J953" i="4" s="1"/>
  <c r="I955" i="4" a="1"/>
  <c r="I955" i="4" s="1"/>
  <c r="J955" i="4" s="1"/>
  <c r="I957" i="4" a="1"/>
  <c r="I957" i="4" s="1"/>
  <c r="J957" i="4" s="1"/>
  <c r="I959" i="4" a="1"/>
  <c r="I959" i="4" s="1"/>
  <c r="J959" i="4" s="1"/>
  <c r="I961" i="4" a="1"/>
  <c r="I961" i="4" s="1"/>
  <c r="J961" i="4" s="1"/>
  <c r="I963" i="4" a="1"/>
  <c r="I963" i="4" s="1"/>
  <c r="J963" i="4" s="1"/>
  <c r="I965" i="4" a="1"/>
  <c r="I965" i="4" s="1"/>
  <c r="J965" i="4" s="1"/>
  <c r="I967" i="4" a="1"/>
  <c r="I967" i="4" s="1"/>
  <c r="J967" i="4" s="1"/>
  <c r="I969" i="4" a="1"/>
  <c r="I969" i="4" s="1"/>
  <c r="J969" i="4" s="1"/>
  <c r="I971" i="4" a="1"/>
  <c r="I971" i="4" s="1"/>
  <c r="J971" i="4" s="1"/>
  <c r="I973" i="4" a="1"/>
  <c r="I973" i="4" s="1"/>
  <c r="J973" i="4" s="1"/>
  <c r="I975" i="4" a="1"/>
  <c r="I975" i="4" s="1"/>
  <c r="J975" i="4" s="1"/>
  <c r="I977" i="4" a="1"/>
  <c r="I977" i="4" s="1"/>
  <c r="J977" i="4" s="1"/>
  <c r="I979" i="4" a="1"/>
  <c r="I979" i="4" s="1"/>
  <c r="J979" i="4" s="1"/>
  <c r="I981" i="4" a="1"/>
  <c r="I981" i="4" s="1"/>
  <c r="J981" i="4" s="1"/>
  <c r="I983" i="4" a="1"/>
  <c r="I983" i="4" s="1"/>
  <c r="J983" i="4" s="1"/>
  <c r="I985" i="4" a="1"/>
  <c r="I985" i="4" s="1"/>
  <c r="J985" i="4" s="1"/>
  <c r="I987" i="4" a="1"/>
  <c r="I987" i="4" s="1"/>
  <c r="J987" i="4" s="1"/>
  <c r="I989" i="4" a="1"/>
  <c r="I989" i="4" s="1"/>
  <c r="J989" i="4" s="1"/>
  <c r="I991" i="4" a="1"/>
  <c r="I991" i="4" s="1"/>
  <c r="J991" i="4" s="1"/>
  <c r="I993" i="4" a="1"/>
  <c r="I993" i="4" s="1"/>
  <c r="J993" i="4" s="1"/>
  <c r="I995" i="4" a="1"/>
  <c r="I995" i="4" s="1"/>
  <c r="J995" i="4" s="1"/>
  <c r="I997" i="4" a="1"/>
  <c r="I997" i="4" s="1"/>
  <c r="J997" i="4" s="1"/>
  <c r="I999" i="4" a="1"/>
  <c r="I999" i="4" s="1"/>
  <c r="J999" i="4" s="1"/>
  <c r="I1001" i="4" a="1"/>
  <c r="I1001" i="4" s="1"/>
  <c r="J1001" i="4" s="1"/>
  <c r="I1003" i="4" a="1"/>
  <c r="I1003" i="4" s="1"/>
  <c r="J1003" i="4" s="1"/>
  <c r="I1005" i="4" a="1"/>
  <c r="I1005" i="4" s="1"/>
  <c r="J1005" i="4" s="1"/>
  <c r="I1007" i="4" a="1"/>
  <c r="I1007" i="4" s="1"/>
  <c r="J1007" i="4" s="1"/>
  <c r="I1009" i="4" a="1"/>
  <c r="I1009" i="4" s="1"/>
  <c r="J1009" i="4" s="1"/>
  <c r="I1011" i="4" a="1"/>
  <c r="I1011" i="4" s="1"/>
  <c r="J1011" i="4" s="1"/>
  <c r="I1013" i="4" a="1"/>
  <c r="I1013" i="4" s="1"/>
  <c r="J1013" i="4" s="1"/>
  <c r="I1015" i="4" a="1"/>
  <c r="I1015" i="4" s="1"/>
  <c r="J1015" i="4" s="1"/>
  <c r="I1017" i="4" a="1"/>
  <c r="I1017" i="4" s="1"/>
  <c r="J1017" i="4" s="1"/>
  <c r="I1019" i="4" a="1"/>
  <c r="I1019" i="4" s="1"/>
  <c r="J1019" i="4" s="1"/>
  <c r="I1021" i="4" a="1"/>
  <c r="I1021" i="4" s="1"/>
  <c r="J1021" i="4" s="1"/>
  <c r="I1023" i="4" a="1"/>
  <c r="I1023" i="4" s="1"/>
  <c r="J1023" i="4" s="1"/>
  <c r="I1025" i="4" a="1"/>
  <c r="I1025" i="4" s="1"/>
  <c r="J1025" i="4" s="1"/>
  <c r="I1027" i="4" a="1"/>
  <c r="I1027" i="4" s="1"/>
  <c r="J1027" i="4" s="1"/>
  <c r="I1029" i="4" a="1"/>
  <c r="I1029" i="4" s="1"/>
  <c r="J1029" i="4" s="1"/>
  <c r="I1031" i="4" a="1"/>
  <c r="I1031" i="4" s="1"/>
  <c r="J1031" i="4" s="1"/>
  <c r="I1033" i="4" a="1"/>
  <c r="I1033" i="4" s="1"/>
  <c r="J1033" i="4" s="1"/>
  <c r="I1035" i="4" a="1"/>
  <c r="I1035" i="4" s="1"/>
  <c r="J1035" i="4" s="1"/>
  <c r="I1037" i="4" a="1"/>
  <c r="I1037" i="4" s="1"/>
  <c r="J1037" i="4" s="1"/>
  <c r="I1039" i="4" a="1"/>
  <c r="I1039" i="4" s="1"/>
  <c r="J1039" i="4" s="1"/>
  <c r="I1041" i="4" a="1"/>
  <c r="I1041" i="4" s="1"/>
  <c r="J1041" i="4" s="1"/>
  <c r="I1043" i="4" a="1"/>
  <c r="I1043" i="4" s="1"/>
  <c r="J1043" i="4" s="1"/>
  <c r="I1045" i="4" a="1"/>
  <c r="I1045" i="4" s="1"/>
  <c r="J1045" i="4" s="1"/>
  <c r="I1047" i="4" a="1"/>
  <c r="I1047" i="4" s="1"/>
  <c r="J1047" i="4" s="1"/>
  <c r="I1049" i="4" a="1"/>
  <c r="I1049" i="4" s="1"/>
  <c r="J1049" i="4" s="1"/>
  <c r="I1051" i="4" a="1"/>
  <c r="I1051" i="4" s="1"/>
  <c r="J1051" i="4" s="1"/>
  <c r="I1053" i="4" a="1"/>
  <c r="I1053" i="4" s="1"/>
  <c r="J1053" i="4" s="1"/>
  <c r="I1055" i="4" a="1"/>
  <c r="I1055" i="4" s="1"/>
  <c r="J1055" i="4" s="1"/>
  <c r="I1057" i="4" a="1"/>
  <c r="I1057" i="4" s="1"/>
  <c r="J1057" i="4" s="1"/>
  <c r="I1059" i="4" a="1"/>
  <c r="I1059" i="4" s="1"/>
  <c r="J1059" i="4" s="1"/>
  <c r="I1061" i="4" a="1"/>
  <c r="I1061" i="4" s="1"/>
  <c r="J1061" i="4" s="1"/>
  <c r="I1063" i="4" a="1"/>
  <c r="I1063" i="4" s="1"/>
  <c r="J1063" i="4" s="1"/>
  <c r="I1065" i="4" a="1"/>
  <c r="I1065" i="4" s="1"/>
  <c r="J1065" i="4" s="1"/>
  <c r="I1067" i="4" a="1"/>
  <c r="I1067" i="4" s="1"/>
  <c r="J1067" i="4" s="1"/>
  <c r="I1069" i="4" a="1"/>
  <c r="I1069" i="4" s="1"/>
  <c r="J1069" i="4" s="1"/>
  <c r="I1071" i="4" a="1"/>
  <c r="I1071" i="4" s="1"/>
  <c r="J1071" i="4" s="1"/>
  <c r="I1073" i="4" a="1"/>
  <c r="I1073" i="4" s="1"/>
  <c r="J1073" i="4" s="1"/>
  <c r="I1075" i="4" a="1"/>
  <c r="I1075" i="4" s="1"/>
  <c r="J1075" i="4" s="1"/>
  <c r="I1077" i="4" a="1"/>
  <c r="I1077" i="4" s="1"/>
  <c r="J1077" i="4" s="1"/>
  <c r="I1079" i="4" a="1"/>
  <c r="I1079" i="4" s="1"/>
  <c r="J1079" i="4" s="1"/>
  <c r="I1081" i="4" a="1"/>
  <c r="I1081" i="4" s="1"/>
  <c r="J1081" i="4" s="1"/>
  <c r="I1083" i="4" a="1"/>
  <c r="I1083" i="4" s="1"/>
  <c r="J1083" i="4" s="1"/>
  <c r="I1085" i="4" a="1"/>
  <c r="I1085" i="4" s="1"/>
  <c r="J1085" i="4" s="1"/>
  <c r="I1087" i="4" a="1"/>
  <c r="I1087" i="4" s="1"/>
  <c r="J1087" i="4" s="1"/>
  <c r="I1089" i="4" a="1"/>
  <c r="I1089" i="4" s="1"/>
  <c r="J1089" i="4" s="1"/>
  <c r="I1091" i="4" a="1"/>
  <c r="I1091" i="4" s="1"/>
  <c r="J1091" i="4" s="1"/>
  <c r="I1093" i="4" a="1"/>
  <c r="I1093" i="4" s="1"/>
  <c r="J1093" i="4" s="1"/>
  <c r="I1095" i="4" a="1"/>
  <c r="I1095" i="4" s="1"/>
  <c r="J1095" i="4" s="1"/>
  <c r="I1097" i="4" a="1"/>
  <c r="I1097" i="4" s="1"/>
  <c r="J1097" i="4" s="1"/>
  <c r="I1099" i="4" a="1"/>
  <c r="I1099" i="4" s="1"/>
  <c r="J1099" i="4" s="1"/>
  <c r="I1101" i="4" a="1"/>
  <c r="I1101" i="4" s="1"/>
  <c r="J1101" i="4" s="1"/>
  <c r="I1103" i="4" a="1"/>
  <c r="I1103" i="4" s="1"/>
  <c r="J1103" i="4" s="1"/>
  <c r="I1105" i="4" a="1"/>
  <c r="I1105" i="4" s="1"/>
  <c r="J1105" i="4" s="1"/>
  <c r="I1107" i="4" a="1"/>
  <c r="I1107" i="4" s="1"/>
  <c r="J1107" i="4" s="1"/>
  <c r="I1109" i="4" a="1"/>
  <c r="I1109" i="4" s="1"/>
  <c r="J1109" i="4" s="1"/>
  <c r="I1111" i="4" a="1"/>
  <c r="I1111" i="4" s="1"/>
  <c r="J1111" i="4" s="1"/>
  <c r="I1113" i="4" a="1"/>
  <c r="I1113" i="4" s="1"/>
  <c r="J1113" i="4" s="1"/>
  <c r="I1115" i="4" a="1"/>
  <c r="I1115" i="4" s="1"/>
  <c r="J1115" i="4" s="1"/>
  <c r="I1117" i="4" a="1"/>
  <c r="I1117" i="4" s="1"/>
  <c r="J1117" i="4" s="1"/>
  <c r="I1119" i="4" a="1"/>
  <c r="I1119" i="4" s="1"/>
  <c r="J1119" i="4" s="1"/>
  <c r="I1121" i="4" a="1"/>
  <c r="I1121" i="4" s="1"/>
  <c r="J1121" i="4" s="1"/>
  <c r="I1123" i="4" a="1"/>
  <c r="I1123" i="4" s="1"/>
  <c r="J1123" i="4" s="1"/>
  <c r="I1125" i="4" a="1"/>
  <c r="I1125" i="4" s="1"/>
  <c r="J1125" i="4" s="1"/>
  <c r="I1127" i="4" a="1"/>
  <c r="I1127" i="4" s="1"/>
  <c r="J1127" i="4" s="1"/>
  <c r="I1129" i="4" a="1"/>
  <c r="I1129" i="4" s="1"/>
  <c r="J1129" i="4" s="1"/>
  <c r="I1131" i="4" a="1"/>
  <c r="I1131" i="4" s="1"/>
  <c r="J1131" i="4" s="1"/>
  <c r="I1133" i="4" a="1"/>
  <c r="I1133" i="4" s="1"/>
  <c r="J1133" i="4" s="1"/>
  <c r="I1135" i="4" a="1"/>
  <c r="I1135" i="4" s="1"/>
  <c r="J1135" i="4" s="1"/>
  <c r="I1137" i="4" a="1"/>
  <c r="I1137" i="4" s="1"/>
  <c r="J1137" i="4" s="1"/>
  <c r="I1139" i="4" a="1"/>
  <c r="I1139" i="4" s="1"/>
  <c r="J1139" i="4" s="1"/>
  <c r="I1141" i="4" a="1"/>
  <c r="I1141" i="4" s="1"/>
  <c r="J1141" i="4" s="1"/>
  <c r="I1143" i="4" a="1"/>
  <c r="I1143" i="4" s="1"/>
  <c r="J1143" i="4" s="1"/>
  <c r="I1145" i="4" a="1"/>
  <c r="I1145" i="4" s="1"/>
  <c r="J1145" i="4" s="1"/>
  <c r="I1147" i="4" a="1"/>
  <c r="I1147" i="4" s="1"/>
  <c r="J1147" i="4" s="1"/>
  <c r="I1149" i="4" a="1"/>
  <c r="I1149" i="4" s="1"/>
  <c r="J1149" i="4" s="1"/>
  <c r="I1151" i="4" a="1"/>
  <c r="I1151" i="4" s="1"/>
  <c r="J1151" i="4" s="1"/>
  <c r="I1153" i="4" a="1"/>
  <c r="I1153" i="4" s="1"/>
  <c r="J1153" i="4" s="1"/>
  <c r="I1155" i="4" a="1"/>
  <c r="I1155" i="4" s="1"/>
  <c r="J1155" i="4" s="1"/>
  <c r="I1157" i="4" a="1"/>
  <c r="I1157" i="4" s="1"/>
  <c r="J1157" i="4" s="1"/>
  <c r="I1159" i="4" a="1"/>
  <c r="I1159" i="4" s="1"/>
  <c r="J1159" i="4" s="1"/>
  <c r="I1161" i="4" a="1"/>
  <c r="I1161" i="4" s="1"/>
  <c r="J1161" i="4" s="1"/>
  <c r="I1163" i="4" a="1"/>
  <c r="I1163" i="4" s="1"/>
  <c r="J1163" i="4" s="1"/>
  <c r="I1165" i="4" a="1"/>
  <c r="I1165" i="4" s="1"/>
  <c r="J1165" i="4" s="1"/>
  <c r="I1167" i="4" a="1"/>
  <c r="I1167" i="4" s="1"/>
  <c r="J1167" i="4" s="1"/>
  <c r="I1169" i="4" a="1"/>
  <c r="I1169" i="4" s="1"/>
  <c r="J1169" i="4" s="1"/>
  <c r="I1171" i="4" a="1"/>
  <c r="I1171" i="4" s="1"/>
  <c r="J1171" i="4" s="1"/>
  <c r="I1173" i="4" a="1"/>
  <c r="I1173" i="4" s="1"/>
  <c r="J1173" i="4" s="1"/>
  <c r="I1175" i="4" a="1"/>
  <c r="I1175" i="4" s="1"/>
  <c r="J1175" i="4" s="1"/>
  <c r="I1177" i="4" a="1"/>
  <c r="I1177" i="4" s="1"/>
  <c r="J1177" i="4" s="1"/>
  <c r="I1179" i="4" a="1"/>
  <c r="I1179" i="4" s="1"/>
  <c r="J1179" i="4" s="1"/>
  <c r="I1181" i="4" a="1"/>
  <c r="I1181" i="4" s="1"/>
  <c r="J1181" i="4" s="1"/>
  <c r="I1183" i="4" a="1"/>
  <c r="I1183" i="4" s="1"/>
  <c r="J1183" i="4" s="1"/>
  <c r="I1185" i="4" a="1"/>
  <c r="I1185" i="4" s="1"/>
  <c r="J1185" i="4" s="1"/>
  <c r="I1187" i="4" a="1"/>
  <c r="I1187" i="4" s="1"/>
  <c r="J1187" i="4" s="1"/>
  <c r="I1189" i="4" a="1"/>
  <c r="I1189" i="4" s="1"/>
  <c r="J1189" i="4" s="1"/>
  <c r="I1191" i="4" a="1"/>
  <c r="I1191" i="4" s="1"/>
  <c r="J1191" i="4" s="1"/>
  <c r="I488" i="4" a="1"/>
  <c r="I488" i="4" s="1"/>
  <c r="J488" i="4" s="1"/>
  <c r="I492" i="4" a="1"/>
  <c r="I492" i="4" s="1"/>
  <c r="J492" i="4" s="1"/>
  <c r="I496" i="4" a="1"/>
  <c r="I496" i="4" s="1"/>
  <c r="J496" i="4" s="1"/>
  <c r="I500" i="4" a="1"/>
  <c r="I500" i="4" s="1"/>
  <c r="J500" i="4" s="1"/>
  <c r="I504" i="4" a="1"/>
  <c r="I504" i="4" s="1"/>
  <c r="J504" i="4" s="1"/>
  <c r="I508" i="4" a="1"/>
  <c r="I508" i="4" s="1"/>
  <c r="J508" i="4" s="1"/>
  <c r="I512" i="4" a="1"/>
  <c r="I512" i="4" s="1"/>
  <c r="J512" i="4" s="1"/>
  <c r="I516" i="4" a="1"/>
  <c r="I516" i="4" s="1"/>
  <c r="J516" i="4" s="1"/>
  <c r="I518" i="4" a="1"/>
  <c r="I518" i="4" s="1"/>
  <c r="J518" i="4" s="1"/>
  <c r="I520" i="4" a="1"/>
  <c r="I520" i="4" s="1"/>
  <c r="J520" i="4" s="1"/>
  <c r="I522" i="4" a="1"/>
  <c r="I522" i="4" s="1"/>
  <c r="J522" i="4" s="1"/>
  <c r="I524" i="4" a="1"/>
  <c r="I524" i="4" s="1"/>
  <c r="J524" i="4" s="1"/>
  <c r="I526" i="4" a="1"/>
  <c r="I526" i="4" s="1"/>
  <c r="J526" i="4" s="1"/>
  <c r="I528" i="4" a="1"/>
  <c r="I528" i="4" s="1"/>
  <c r="J528" i="4" s="1"/>
  <c r="I530" i="4" a="1"/>
  <c r="I530" i="4" s="1"/>
  <c r="J530" i="4" s="1"/>
  <c r="I532" i="4" a="1"/>
  <c r="I532" i="4" s="1"/>
  <c r="J532" i="4" s="1"/>
  <c r="I534" i="4" a="1"/>
  <c r="I534" i="4" s="1"/>
  <c r="J534" i="4" s="1"/>
  <c r="I536" i="4" a="1"/>
  <c r="I536" i="4" s="1"/>
  <c r="J536" i="4" s="1"/>
  <c r="I538" i="4" a="1"/>
  <c r="I538" i="4" s="1"/>
  <c r="J538" i="4" s="1"/>
  <c r="I540" i="4" a="1"/>
  <c r="I540" i="4" s="1"/>
  <c r="J540" i="4" s="1"/>
  <c r="I542" i="4" a="1"/>
  <c r="I542" i="4" s="1"/>
  <c r="J542" i="4" s="1"/>
  <c r="I544" i="4" a="1"/>
  <c r="I544" i="4" s="1"/>
  <c r="J544" i="4" s="1"/>
  <c r="I546" i="4" a="1"/>
  <c r="I546" i="4" s="1"/>
  <c r="J546" i="4" s="1"/>
  <c r="I548" i="4" a="1"/>
  <c r="I548" i="4" s="1"/>
  <c r="J548" i="4" s="1"/>
  <c r="I550" i="4" a="1"/>
  <c r="I550" i="4" s="1"/>
  <c r="J550" i="4" s="1"/>
  <c r="I552" i="4" a="1"/>
  <c r="I552" i="4" s="1"/>
  <c r="J552" i="4" s="1"/>
  <c r="I554" i="4" a="1"/>
  <c r="I554" i="4" s="1"/>
  <c r="J554" i="4" s="1"/>
  <c r="I556" i="4" a="1"/>
  <c r="I556" i="4" s="1"/>
  <c r="J556" i="4" s="1"/>
  <c r="I558" i="4" a="1"/>
  <c r="I558" i="4" s="1"/>
  <c r="J558" i="4" s="1"/>
  <c r="I560" i="4" a="1"/>
  <c r="I560" i="4" s="1"/>
  <c r="J560" i="4" s="1"/>
  <c r="I562" i="4" a="1"/>
  <c r="I562" i="4" s="1"/>
  <c r="J562" i="4" s="1"/>
  <c r="I564" i="4" a="1"/>
  <c r="I564" i="4" s="1"/>
  <c r="J564" i="4" s="1"/>
  <c r="I566" i="4" a="1"/>
  <c r="I566" i="4" s="1"/>
  <c r="J566" i="4" s="1"/>
  <c r="I568" i="4" a="1"/>
  <c r="I568" i="4" s="1"/>
  <c r="J568" i="4" s="1"/>
  <c r="I570" i="4" a="1"/>
  <c r="I570" i="4" s="1"/>
  <c r="J570" i="4" s="1"/>
  <c r="I572" i="4" a="1"/>
  <c r="I572" i="4" s="1"/>
  <c r="J572" i="4" s="1"/>
  <c r="I574" i="4" a="1"/>
  <c r="I574" i="4" s="1"/>
  <c r="J574" i="4" s="1"/>
  <c r="I576" i="4" a="1"/>
  <c r="I576" i="4" s="1"/>
  <c r="J576" i="4" s="1"/>
  <c r="I578" i="4" a="1"/>
  <c r="I578" i="4" s="1"/>
  <c r="J578" i="4" s="1"/>
  <c r="I580" i="4" a="1"/>
  <c r="I580" i="4" s="1"/>
  <c r="J580" i="4" s="1"/>
  <c r="I582" i="4" a="1"/>
  <c r="I582" i="4" s="1"/>
  <c r="J582" i="4" s="1"/>
  <c r="I584" i="4" a="1"/>
  <c r="I584" i="4" s="1"/>
  <c r="J584" i="4" s="1"/>
  <c r="I586" i="4" a="1"/>
  <c r="I586" i="4" s="1"/>
  <c r="J586" i="4" s="1"/>
  <c r="I588" i="4" a="1"/>
  <c r="I588" i="4" s="1"/>
  <c r="J588" i="4" s="1"/>
  <c r="I590" i="4" a="1"/>
  <c r="I590" i="4" s="1"/>
  <c r="J590" i="4" s="1"/>
  <c r="I592" i="4" a="1"/>
  <c r="I592" i="4" s="1"/>
  <c r="J592" i="4" s="1"/>
  <c r="I594" i="4" a="1"/>
  <c r="I594" i="4" s="1"/>
  <c r="J594" i="4" s="1"/>
  <c r="I596" i="4" a="1"/>
  <c r="I596" i="4" s="1"/>
  <c r="J596" i="4" s="1"/>
  <c r="I598" i="4" a="1"/>
  <c r="I598" i="4" s="1"/>
  <c r="J598" i="4" s="1"/>
  <c r="I600" i="4" a="1"/>
  <c r="I600" i="4" s="1"/>
  <c r="J600" i="4" s="1"/>
  <c r="I602" i="4" a="1"/>
  <c r="I602" i="4" s="1"/>
  <c r="J602" i="4" s="1"/>
  <c r="I604" i="4" a="1"/>
  <c r="I604" i="4" s="1"/>
  <c r="J604" i="4" s="1"/>
  <c r="I606" i="4" a="1"/>
  <c r="I606" i="4" s="1"/>
  <c r="J606" i="4" s="1"/>
  <c r="I608" i="4" a="1"/>
  <c r="I608" i="4" s="1"/>
  <c r="J608" i="4" s="1"/>
  <c r="I610" i="4" a="1"/>
  <c r="I610" i="4" s="1"/>
  <c r="J610" i="4" s="1"/>
  <c r="I612" i="4" a="1"/>
  <c r="I612" i="4" s="1"/>
  <c r="J612" i="4" s="1"/>
  <c r="I614" i="4" a="1"/>
  <c r="I614" i="4" s="1"/>
  <c r="J614" i="4" s="1"/>
  <c r="I616" i="4" a="1"/>
  <c r="I616" i="4" s="1"/>
  <c r="J616" i="4" s="1"/>
  <c r="I618" i="4" a="1"/>
  <c r="I618" i="4" s="1"/>
  <c r="J618" i="4" s="1"/>
  <c r="I620" i="4" a="1"/>
  <c r="I620" i="4" s="1"/>
  <c r="J620" i="4" s="1"/>
  <c r="I622" i="4" a="1"/>
  <c r="I622" i="4" s="1"/>
  <c r="J622" i="4" s="1"/>
  <c r="I624" i="4" a="1"/>
  <c r="I624" i="4" s="1"/>
  <c r="J624" i="4" s="1"/>
  <c r="I626" i="4" a="1"/>
  <c r="I626" i="4" s="1"/>
  <c r="J626" i="4" s="1"/>
  <c r="I628" i="4" a="1"/>
  <c r="I628" i="4" s="1"/>
  <c r="J628" i="4" s="1"/>
  <c r="I630" i="4" a="1"/>
  <c r="I630" i="4" s="1"/>
  <c r="J630" i="4" s="1"/>
  <c r="I632" i="4" a="1"/>
  <c r="I632" i="4" s="1"/>
  <c r="J632" i="4" s="1"/>
  <c r="I634" i="4" a="1"/>
  <c r="I634" i="4" s="1"/>
  <c r="J634" i="4" s="1"/>
  <c r="I636" i="4" a="1"/>
  <c r="I636" i="4" s="1"/>
  <c r="J636" i="4" s="1"/>
  <c r="I638" i="4" a="1"/>
  <c r="I638" i="4" s="1"/>
  <c r="J638" i="4" s="1"/>
  <c r="I640" i="4" a="1"/>
  <c r="I640" i="4" s="1"/>
  <c r="J640" i="4" s="1"/>
  <c r="I642" i="4" a="1"/>
  <c r="I642" i="4" s="1"/>
  <c r="J642" i="4" s="1"/>
  <c r="I644" i="4" a="1"/>
  <c r="I644" i="4" s="1"/>
  <c r="J644" i="4" s="1"/>
  <c r="I646" i="4" a="1"/>
  <c r="I646" i="4" s="1"/>
  <c r="J646" i="4" s="1"/>
  <c r="I648" i="4" a="1"/>
  <c r="I648" i="4" s="1"/>
  <c r="J648" i="4" s="1"/>
  <c r="I650" i="4" a="1"/>
  <c r="I650" i="4" s="1"/>
  <c r="J650" i="4" s="1"/>
  <c r="I652" i="4" a="1"/>
  <c r="I652" i="4" s="1"/>
  <c r="J652" i="4" s="1"/>
  <c r="I654" i="4" a="1"/>
  <c r="I654" i="4" s="1"/>
  <c r="J654" i="4" s="1"/>
  <c r="I656" i="4" a="1"/>
  <c r="I656" i="4" s="1"/>
  <c r="J656" i="4" s="1"/>
  <c r="I658" i="4" a="1"/>
  <c r="I658" i="4" s="1"/>
  <c r="J658" i="4" s="1"/>
  <c r="I660" i="4" a="1"/>
  <c r="I660" i="4" s="1"/>
  <c r="J660" i="4" s="1"/>
  <c r="I662" i="4" a="1"/>
  <c r="I662" i="4" s="1"/>
  <c r="J662" i="4" s="1"/>
  <c r="I664" i="4" a="1"/>
  <c r="I664" i="4" s="1"/>
  <c r="J664" i="4" s="1"/>
  <c r="I666" i="4" a="1"/>
  <c r="I666" i="4" s="1"/>
  <c r="J666" i="4" s="1"/>
  <c r="I668" i="4" a="1"/>
  <c r="I668" i="4" s="1"/>
  <c r="J668" i="4" s="1"/>
  <c r="I670" i="4" a="1"/>
  <c r="I670" i="4" s="1"/>
  <c r="J670" i="4" s="1"/>
  <c r="I672" i="4" a="1"/>
  <c r="I672" i="4" s="1"/>
  <c r="J672" i="4" s="1"/>
  <c r="I674" i="4" a="1"/>
  <c r="I674" i="4" s="1"/>
  <c r="J674" i="4" s="1"/>
  <c r="I676" i="4" a="1"/>
  <c r="I676" i="4" s="1"/>
  <c r="J676" i="4" s="1"/>
  <c r="I678" i="4" a="1"/>
  <c r="I678" i="4" s="1"/>
  <c r="J678" i="4" s="1"/>
  <c r="I680" i="4" a="1"/>
  <c r="I680" i="4" s="1"/>
  <c r="J680" i="4" s="1"/>
  <c r="I682" i="4" a="1"/>
  <c r="I682" i="4" s="1"/>
  <c r="J682" i="4" s="1"/>
  <c r="I684" i="4" a="1"/>
  <c r="I684" i="4" s="1"/>
  <c r="J684" i="4" s="1"/>
  <c r="I686" i="4" a="1"/>
  <c r="I686" i="4" s="1"/>
  <c r="J686" i="4" s="1"/>
  <c r="I688" i="4" a="1"/>
  <c r="I688" i="4" s="1"/>
  <c r="J688" i="4" s="1"/>
  <c r="I690" i="4" a="1"/>
  <c r="I690" i="4" s="1"/>
  <c r="J690" i="4" s="1"/>
  <c r="I692" i="4" a="1"/>
  <c r="I692" i="4" s="1"/>
  <c r="J692" i="4" s="1"/>
  <c r="I694" i="4" a="1"/>
  <c r="I694" i="4" s="1"/>
  <c r="J694" i="4" s="1"/>
  <c r="I696" i="4" a="1"/>
  <c r="I696" i="4" s="1"/>
  <c r="J696" i="4" s="1"/>
  <c r="I698" i="4" a="1"/>
  <c r="I698" i="4" s="1"/>
  <c r="J698" i="4" s="1"/>
  <c r="I700" i="4" a="1"/>
  <c r="I700" i="4" s="1"/>
  <c r="J700" i="4" s="1"/>
  <c r="I702" i="4" a="1"/>
  <c r="I702" i="4" s="1"/>
  <c r="J702" i="4" s="1"/>
  <c r="I704" i="4" a="1"/>
  <c r="I704" i="4" s="1"/>
  <c r="J704" i="4" s="1"/>
  <c r="I706" i="4" a="1"/>
  <c r="I706" i="4" s="1"/>
  <c r="J706" i="4" s="1"/>
  <c r="I708" i="4" a="1"/>
  <c r="I708" i="4" s="1"/>
  <c r="J708" i="4" s="1"/>
  <c r="I710" i="4" a="1"/>
  <c r="I710" i="4" s="1"/>
  <c r="J710" i="4" s="1"/>
  <c r="I712" i="4" a="1"/>
  <c r="I712" i="4" s="1"/>
  <c r="J712" i="4" s="1"/>
  <c r="I714" i="4" a="1"/>
  <c r="I714" i="4" s="1"/>
  <c r="J714" i="4" s="1"/>
  <c r="I716" i="4" a="1"/>
  <c r="I716" i="4" s="1"/>
  <c r="J716" i="4" s="1"/>
  <c r="I718" i="4" a="1"/>
  <c r="I718" i="4" s="1"/>
  <c r="J718" i="4" s="1"/>
  <c r="I720" i="4" a="1"/>
  <c r="I720" i="4" s="1"/>
  <c r="J720" i="4" s="1"/>
  <c r="I722" i="4" a="1"/>
  <c r="I722" i="4" s="1"/>
  <c r="J722" i="4" s="1"/>
  <c r="I724" i="4" a="1"/>
  <c r="I724" i="4" s="1"/>
  <c r="J724" i="4" s="1"/>
  <c r="I726" i="4" a="1"/>
  <c r="I726" i="4" s="1"/>
  <c r="J726" i="4" s="1"/>
  <c r="I728" i="4" a="1"/>
  <c r="I728" i="4" s="1"/>
  <c r="J728" i="4" s="1"/>
  <c r="I730" i="4" a="1"/>
  <c r="I730" i="4" s="1"/>
  <c r="J730" i="4" s="1"/>
  <c r="I732" i="4" a="1"/>
  <c r="I732" i="4" s="1"/>
  <c r="J732" i="4" s="1"/>
  <c r="I734" i="4" a="1"/>
  <c r="I734" i="4" s="1"/>
  <c r="J734" i="4" s="1"/>
  <c r="I736" i="4" a="1"/>
  <c r="I736" i="4" s="1"/>
  <c r="J736" i="4" s="1"/>
  <c r="I738" i="4" a="1"/>
  <c r="I738" i="4" s="1"/>
  <c r="J738" i="4" s="1"/>
  <c r="I740" i="4" a="1"/>
  <c r="I740" i="4" s="1"/>
  <c r="J740" i="4" s="1"/>
  <c r="I742" i="4" a="1"/>
  <c r="I742" i="4" s="1"/>
  <c r="J742" i="4" s="1"/>
  <c r="I744" i="4" a="1"/>
  <c r="I744" i="4" s="1"/>
  <c r="J744" i="4" s="1"/>
  <c r="I746" i="4" a="1"/>
  <c r="I746" i="4" s="1"/>
  <c r="J746" i="4" s="1"/>
  <c r="I748" i="4" a="1"/>
  <c r="I748" i="4" s="1"/>
  <c r="J748" i="4" s="1"/>
  <c r="I750" i="4" a="1"/>
  <c r="I750" i="4" s="1"/>
  <c r="J750" i="4" s="1"/>
  <c r="I752" i="4" a="1"/>
  <c r="I752" i="4" s="1"/>
  <c r="J752" i="4" s="1"/>
  <c r="I754" i="4" a="1"/>
  <c r="I754" i="4" s="1"/>
  <c r="J754" i="4" s="1"/>
  <c r="I756" i="4" a="1"/>
  <c r="I756" i="4" s="1"/>
  <c r="J756" i="4" s="1"/>
  <c r="I758" i="4" a="1"/>
  <c r="I758" i="4" s="1"/>
  <c r="J758" i="4" s="1"/>
  <c r="I760" i="4" a="1"/>
  <c r="I760" i="4" s="1"/>
  <c r="J760" i="4" s="1"/>
  <c r="I762" i="4" a="1"/>
  <c r="I762" i="4" s="1"/>
  <c r="J762" i="4" s="1"/>
  <c r="I764" i="4" a="1"/>
  <c r="I764" i="4" s="1"/>
  <c r="J764" i="4" s="1"/>
  <c r="I766" i="4" a="1"/>
  <c r="I766" i="4" s="1"/>
  <c r="J766" i="4" s="1"/>
  <c r="I768" i="4" a="1"/>
  <c r="I768" i="4" s="1"/>
  <c r="J768" i="4" s="1"/>
  <c r="I770" i="4" a="1"/>
  <c r="I770" i="4" s="1"/>
  <c r="J770" i="4" s="1"/>
  <c r="I772" i="4" a="1"/>
  <c r="I772" i="4" s="1"/>
  <c r="J772" i="4" s="1"/>
  <c r="I774" i="4" a="1"/>
  <c r="I774" i="4" s="1"/>
  <c r="J774" i="4" s="1"/>
  <c r="I776" i="4" a="1"/>
  <c r="I776" i="4" s="1"/>
  <c r="J776" i="4" s="1"/>
  <c r="I778" i="4" a="1"/>
  <c r="I778" i="4" s="1"/>
  <c r="J778" i="4" s="1"/>
  <c r="I780" i="4" a="1"/>
  <c r="I780" i="4" s="1"/>
  <c r="J780" i="4" s="1"/>
  <c r="I782" i="4" a="1"/>
  <c r="I782" i="4" s="1"/>
  <c r="J782" i="4" s="1"/>
  <c r="I784" i="4" a="1"/>
  <c r="I784" i="4" s="1"/>
  <c r="J784" i="4" s="1"/>
  <c r="I786" i="4" a="1"/>
  <c r="I786" i="4" s="1"/>
  <c r="J786" i="4" s="1"/>
  <c r="I788" i="4" a="1"/>
  <c r="I788" i="4" s="1"/>
  <c r="J788" i="4" s="1"/>
  <c r="I790" i="4" a="1"/>
  <c r="I790" i="4" s="1"/>
  <c r="J790" i="4" s="1"/>
  <c r="I792" i="4" a="1"/>
  <c r="I792" i="4" s="1"/>
  <c r="J792" i="4" s="1"/>
  <c r="I794" i="4" a="1"/>
  <c r="I794" i="4" s="1"/>
  <c r="J794" i="4" s="1"/>
  <c r="I796" i="4" a="1"/>
  <c r="I796" i="4" s="1"/>
  <c r="J796" i="4" s="1"/>
  <c r="I798" i="4" a="1"/>
  <c r="I798" i="4" s="1"/>
  <c r="J798" i="4" s="1"/>
  <c r="I800" i="4" a="1"/>
  <c r="I800" i="4" s="1"/>
  <c r="J800" i="4" s="1"/>
  <c r="I802" i="4" a="1"/>
  <c r="I802" i="4" s="1"/>
  <c r="J802" i="4" s="1"/>
  <c r="I804" i="4" a="1"/>
  <c r="I804" i="4" s="1"/>
  <c r="J804" i="4" s="1"/>
  <c r="I806" i="4" a="1"/>
  <c r="I806" i="4" s="1"/>
  <c r="J806" i="4" s="1"/>
  <c r="I808" i="4" a="1"/>
  <c r="I808" i="4" s="1"/>
  <c r="J808" i="4" s="1"/>
  <c r="I810" i="4" a="1"/>
  <c r="I810" i="4" s="1"/>
  <c r="J810" i="4" s="1"/>
  <c r="I812" i="4" a="1"/>
  <c r="I812" i="4" s="1"/>
  <c r="J812" i="4" s="1"/>
  <c r="I814" i="4" a="1"/>
  <c r="I814" i="4" s="1"/>
  <c r="J814" i="4" s="1"/>
  <c r="I816" i="4" a="1"/>
  <c r="I816" i="4" s="1"/>
  <c r="J816" i="4" s="1"/>
  <c r="I818" i="4" a="1"/>
  <c r="I818" i="4" s="1"/>
  <c r="J818" i="4" s="1"/>
  <c r="I820" i="4" a="1"/>
  <c r="I820" i="4" s="1"/>
  <c r="J820" i="4" s="1"/>
  <c r="I822" i="4" a="1"/>
  <c r="I822" i="4" s="1"/>
  <c r="J822" i="4" s="1"/>
  <c r="I824" i="4" a="1"/>
  <c r="I824" i="4" s="1"/>
  <c r="J824" i="4" s="1"/>
  <c r="I826" i="4" a="1"/>
  <c r="I826" i="4" s="1"/>
  <c r="J826" i="4" s="1"/>
  <c r="I828" i="4" a="1"/>
  <c r="I828" i="4" s="1"/>
  <c r="J828" i="4" s="1"/>
  <c r="I830" i="4" a="1"/>
  <c r="I830" i="4" s="1"/>
  <c r="J830" i="4" s="1"/>
  <c r="I832" i="4" a="1"/>
  <c r="I832" i="4" s="1"/>
  <c r="J832" i="4" s="1"/>
  <c r="I834" i="4" a="1"/>
  <c r="I834" i="4" s="1"/>
  <c r="J834" i="4" s="1"/>
  <c r="I836" i="4" a="1"/>
  <c r="I836" i="4" s="1"/>
  <c r="J836" i="4" s="1"/>
  <c r="I838" i="4" a="1"/>
  <c r="I838" i="4" s="1"/>
  <c r="J838" i="4" s="1"/>
  <c r="I840" i="4" a="1"/>
  <c r="I840" i="4" s="1"/>
  <c r="J840" i="4" s="1"/>
  <c r="I842" i="4" a="1"/>
  <c r="I842" i="4" s="1"/>
  <c r="J842" i="4" s="1"/>
  <c r="I844" i="4" a="1"/>
  <c r="I844" i="4" s="1"/>
  <c r="J844" i="4" s="1"/>
  <c r="I846" i="4" a="1"/>
  <c r="I846" i="4" s="1"/>
  <c r="J846" i="4" s="1"/>
  <c r="I848" i="4" a="1"/>
  <c r="I848" i="4" s="1"/>
  <c r="J848" i="4" s="1"/>
  <c r="I850" i="4" a="1"/>
  <c r="I850" i="4" s="1"/>
  <c r="J850" i="4" s="1"/>
  <c r="I852" i="4" a="1"/>
  <c r="I852" i="4" s="1"/>
  <c r="J852" i="4" s="1"/>
  <c r="I854" i="4" a="1"/>
  <c r="I854" i="4" s="1"/>
  <c r="J854" i="4" s="1"/>
  <c r="I856" i="4" a="1"/>
  <c r="I856" i="4" s="1"/>
  <c r="J856" i="4" s="1"/>
  <c r="I858" i="4" a="1"/>
  <c r="I858" i="4" s="1"/>
  <c r="J858" i="4" s="1"/>
  <c r="I860" i="4" a="1"/>
  <c r="I860" i="4" s="1"/>
  <c r="J860" i="4" s="1"/>
  <c r="I862" i="4" a="1"/>
  <c r="I862" i="4" s="1"/>
  <c r="J862" i="4" s="1"/>
  <c r="I864" i="4" a="1"/>
  <c r="I864" i="4" s="1"/>
  <c r="J864" i="4" s="1"/>
  <c r="I866" i="4" a="1"/>
  <c r="I866" i="4" s="1"/>
  <c r="J866" i="4" s="1"/>
  <c r="I868" i="4" a="1"/>
  <c r="I868" i="4" s="1"/>
  <c r="J868" i="4" s="1"/>
  <c r="I870" i="4" a="1"/>
  <c r="I870" i="4" s="1"/>
  <c r="J870" i="4" s="1"/>
  <c r="I872" i="4" a="1"/>
  <c r="I872" i="4" s="1"/>
  <c r="J872" i="4" s="1"/>
  <c r="I874" i="4" a="1"/>
  <c r="I874" i="4" s="1"/>
  <c r="J874" i="4" s="1"/>
  <c r="I876" i="4" a="1"/>
  <c r="I876" i="4" s="1"/>
  <c r="J876" i="4" s="1"/>
  <c r="I878" i="4" a="1"/>
  <c r="I878" i="4" s="1"/>
  <c r="J878" i="4" s="1"/>
  <c r="I880" i="4" a="1"/>
  <c r="I880" i="4" s="1"/>
  <c r="J880" i="4" s="1"/>
  <c r="I882" i="4" a="1"/>
  <c r="I882" i="4" s="1"/>
  <c r="J882" i="4" s="1"/>
  <c r="I884" i="4" a="1"/>
  <c r="I884" i="4" s="1"/>
  <c r="J884" i="4" s="1"/>
  <c r="I886" i="4" a="1"/>
  <c r="I886" i="4" s="1"/>
  <c r="J886" i="4" s="1"/>
  <c r="I888" i="4" a="1"/>
  <c r="I888" i="4" s="1"/>
  <c r="J888" i="4" s="1"/>
  <c r="I890" i="4" a="1"/>
  <c r="I890" i="4" s="1"/>
  <c r="J890" i="4" s="1"/>
  <c r="I892" i="4" a="1"/>
  <c r="I892" i="4" s="1"/>
  <c r="J892" i="4" s="1"/>
  <c r="I894" i="4" a="1"/>
  <c r="I894" i="4" s="1"/>
  <c r="J894" i="4" s="1"/>
  <c r="I896" i="4" a="1"/>
  <c r="I896" i="4" s="1"/>
  <c r="J896" i="4" s="1"/>
  <c r="I898" i="4" a="1"/>
  <c r="I898" i="4" s="1"/>
  <c r="J898" i="4" s="1"/>
  <c r="I900" i="4" a="1"/>
  <c r="I900" i="4" s="1"/>
  <c r="J900" i="4" s="1"/>
  <c r="I902" i="4" a="1"/>
  <c r="I902" i="4" s="1"/>
  <c r="J902" i="4" s="1"/>
  <c r="I904" i="4" a="1"/>
  <c r="I904" i="4" s="1"/>
  <c r="J904" i="4" s="1"/>
  <c r="I906" i="4" a="1"/>
  <c r="I906" i="4" s="1"/>
  <c r="J906" i="4" s="1"/>
  <c r="I908" i="4" a="1"/>
  <c r="I908" i="4" s="1"/>
  <c r="J908" i="4" s="1"/>
  <c r="I910" i="4" a="1"/>
  <c r="I910" i="4" s="1"/>
  <c r="J910" i="4" s="1"/>
  <c r="I912" i="4" a="1"/>
  <c r="I912" i="4" s="1"/>
  <c r="J912" i="4" s="1"/>
  <c r="I914" i="4" a="1"/>
  <c r="I914" i="4" s="1"/>
  <c r="J914" i="4" s="1"/>
  <c r="I916" i="4" a="1"/>
  <c r="I916" i="4" s="1"/>
  <c r="J916" i="4" s="1"/>
  <c r="I918" i="4" a="1"/>
  <c r="I918" i="4" s="1"/>
  <c r="J918" i="4" s="1"/>
  <c r="I920" i="4" a="1"/>
  <c r="I920" i="4" s="1"/>
  <c r="J920" i="4" s="1"/>
  <c r="I922" i="4" a="1"/>
  <c r="I922" i="4" s="1"/>
  <c r="J922" i="4" s="1"/>
  <c r="I924" i="4" a="1"/>
  <c r="I924" i="4" s="1"/>
  <c r="J924" i="4" s="1"/>
  <c r="I926" i="4" a="1"/>
  <c r="I926" i="4" s="1"/>
  <c r="J926" i="4" s="1"/>
  <c r="I928" i="4" a="1"/>
  <c r="I928" i="4" s="1"/>
  <c r="J928" i="4" s="1"/>
  <c r="I930" i="4" a="1"/>
  <c r="I930" i="4" s="1"/>
  <c r="J930" i="4" s="1"/>
  <c r="I932" i="4" a="1"/>
  <c r="I932" i="4" s="1"/>
  <c r="J932" i="4" s="1"/>
  <c r="I934" i="4" a="1"/>
  <c r="I934" i="4" s="1"/>
  <c r="J934" i="4" s="1"/>
  <c r="I936" i="4" a="1"/>
  <c r="I936" i="4" s="1"/>
  <c r="J936" i="4" s="1"/>
  <c r="I938" i="4" a="1"/>
  <c r="I938" i="4" s="1"/>
  <c r="J938" i="4" s="1"/>
  <c r="I940" i="4" a="1"/>
  <c r="I940" i="4" s="1"/>
  <c r="J940" i="4" s="1"/>
  <c r="I942" i="4" a="1"/>
  <c r="I942" i="4" s="1"/>
  <c r="J942" i="4" s="1"/>
  <c r="I944" i="4" a="1"/>
  <c r="I944" i="4" s="1"/>
  <c r="J944" i="4" s="1"/>
  <c r="I946" i="4" a="1"/>
  <c r="I946" i="4" s="1"/>
  <c r="J946" i="4" s="1"/>
  <c r="I948" i="4" a="1"/>
  <c r="I948" i="4" s="1"/>
  <c r="J948" i="4" s="1"/>
  <c r="I950" i="4" a="1"/>
  <c r="I950" i="4" s="1"/>
  <c r="J950" i="4" s="1"/>
  <c r="I952" i="4" a="1"/>
  <c r="I952" i="4" s="1"/>
  <c r="J952" i="4" s="1"/>
  <c r="I954" i="4" a="1"/>
  <c r="I954" i="4" s="1"/>
  <c r="J954" i="4" s="1"/>
  <c r="I956" i="4" a="1"/>
  <c r="I956" i="4" s="1"/>
  <c r="J956" i="4" s="1"/>
  <c r="I958" i="4" a="1"/>
  <c r="I958" i="4" s="1"/>
  <c r="J958" i="4" s="1"/>
  <c r="I960" i="4" a="1"/>
  <c r="I960" i="4" s="1"/>
  <c r="J960" i="4" s="1"/>
  <c r="I962" i="4" a="1"/>
  <c r="I962" i="4" s="1"/>
  <c r="J962" i="4" s="1"/>
  <c r="I964" i="4" a="1"/>
  <c r="I964" i="4" s="1"/>
  <c r="J964" i="4" s="1"/>
  <c r="I966" i="4" a="1"/>
  <c r="I966" i="4" s="1"/>
  <c r="J966" i="4" s="1"/>
  <c r="I968" i="4" a="1"/>
  <c r="I968" i="4" s="1"/>
  <c r="J968" i="4" s="1"/>
  <c r="I970" i="4" a="1"/>
  <c r="I970" i="4" s="1"/>
  <c r="J970" i="4" s="1"/>
  <c r="I972" i="4" a="1"/>
  <c r="I972" i="4" s="1"/>
  <c r="J972" i="4" s="1"/>
  <c r="I974" i="4" a="1"/>
  <c r="I974" i="4" s="1"/>
  <c r="J974" i="4" s="1"/>
  <c r="I976" i="4" a="1"/>
  <c r="I976" i="4" s="1"/>
  <c r="J976" i="4" s="1"/>
  <c r="I978" i="4" a="1"/>
  <c r="I978" i="4" s="1"/>
  <c r="J978" i="4" s="1"/>
  <c r="I980" i="4" a="1"/>
  <c r="I980" i="4" s="1"/>
  <c r="J980" i="4" s="1"/>
  <c r="I982" i="4" a="1"/>
  <c r="I982" i="4" s="1"/>
  <c r="J982" i="4" s="1"/>
  <c r="I984" i="4" a="1"/>
  <c r="I984" i="4" s="1"/>
  <c r="J984" i="4" s="1"/>
  <c r="I986" i="4" a="1"/>
  <c r="I986" i="4" s="1"/>
  <c r="J986" i="4" s="1"/>
  <c r="I988" i="4" a="1"/>
  <c r="I988" i="4" s="1"/>
  <c r="J988" i="4" s="1"/>
  <c r="I990" i="4" a="1"/>
  <c r="I990" i="4" s="1"/>
  <c r="J990" i="4" s="1"/>
  <c r="I992" i="4" a="1"/>
  <c r="I992" i="4" s="1"/>
  <c r="J992" i="4" s="1"/>
  <c r="I994" i="4" a="1"/>
  <c r="I994" i="4" s="1"/>
  <c r="J994" i="4" s="1"/>
  <c r="I996" i="4" a="1"/>
  <c r="I996" i="4" s="1"/>
  <c r="J996" i="4" s="1"/>
  <c r="I998" i="4" a="1"/>
  <c r="I998" i="4" s="1"/>
  <c r="J998" i="4" s="1"/>
  <c r="I1000" i="4" a="1"/>
  <c r="I1000" i="4" s="1"/>
  <c r="J1000" i="4" s="1"/>
  <c r="I1002" i="4" a="1"/>
  <c r="I1002" i="4" s="1"/>
  <c r="J1002" i="4" s="1"/>
  <c r="I1004" i="4" a="1"/>
  <c r="I1004" i="4" s="1"/>
  <c r="J1004" i="4" s="1"/>
  <c r="I1006" i="4" a="1"/>
  <c r="I1006" i="4" s="1"/>
  <c r="J1006" i="4" s="1"/>
  <c r="I1008" i="4" a="1"/>
  <c r="I1008" i="4" s="1"/>
  <c r="J1008" i="4" s="1"/>
  <c r="I1010" i="4" a="1"/>
  <c r="I1010" i="4" s="1"/>
  <c r="J1010" i="4" s="1"/>
  <c r="I1012" i="4" a="1"/>
  <c r="I1012" i="4" s="1"/>
  <c r="J1012" i="4" s="1"/>
  <c r="I1014" i="4" a="1"/>
  <c r="I1014" i="4" s="1"/>
  <c r="J1014" i="4" s="1"/>
  <c r="I1016" i="4" a="1"/>
  <c r="I1016" i="4" s="1"/>
  <c r="J1016" i="4" s="1"/>
  <c r="I1018" i="4" a="1"/>
  <c r="I1018" i="4" s="1"/>
  <c r="J1018" i="4" s="1"/>
  <c r="I1020" i="4" a="1"/>
  <c r="I1020" i="4" s="1"/>
  <c r="J1020" i="4" s="1"/>
  <c r="I1022" i="4" a="1"/>
  <c r="I1022" i="4" s="1"/>
  <c r="J1022" i="4" s="1"/>
  <c r="I1024" i="4" a="1"/>
  <c r="I1024" i="4" s="1"/>
  <c r="J1024" i="4" s="1"/>
  <c r="I1026" i="4" a="1"/>
  <c r="I1026" i="4" s="1"/>
  <c r="J1026" i="4" s="1"/>
  <c r="I1028" i="4" a="1"/>
  <c r="I1028" i="4" s="1"/>
  <c r="J1028" i="4" s="1"/>
  <c r="I1030" i="4" a="1"/>
  <c r="I1030" i="4" s="1"/>
  <c r="J1030" i="4" s="1"/>
  <c r="I1032" i="4" a="1"/>
  <c r="I1032" i="4" s="1"/>
  <c r="J1032" i="4" s="1"/>
  <c r="I1034" i="4" a="1"/>
  <c r="I1034" i="4" s="1"/>
  <c r="J1034" i="4" s="1"/>
  <c r="I1036" i="4" a="1"/>
  <c r="I1036" i="4" s="1"/>
  <c r="J1036" i="4" s="1"/>
  <c r="I1038" i="4" a="1"/>
  <c r="I1038" i="4" s="1"/>
  <c r="J1038" i="4" s="1"/>
  <c r="I1040" i="4" a="1"/>
  <c r="I1040" i="4" s="1"/>
  <c r="J1040" i="4" s="1"/>
  <c r="I1042" i="4" a="1"/>
  <c r="I1042" i="4" s="1"/>
  <c r="J1042" i="4" s="1"/>
  <c r="I1044" i="4" a="1"/>
  <c r="I1044" i="4" s="1"/>
  <c r="J1044" i="4" s="1"/>
  <c r="I1046" i="4" a="1"/>
  <c r="I1046" i="4" s="1"/>
  <c r="J1046" i="4" s="1"/>
  <c r="I1048" i="4" a="1"/>
  <c r="I1048" i="4" s="1"/>
  <c r="J1048" i="4" s="1"/>
  <c r="I1050" i="4" a="1"/>
  <c r="I1050" i="4" s="1"/>
  <c r="J1050" i="4" s="1"/>
  <c r="I1052" i="4" a="1"/>
  <c r="I1052" i="4" s="1"/>
  <c r="J1052" i="4" s="1"/>
  <c r="I1054" i="4" a="1"/>
  <c r="I1054" i="4" s="1"/>
  <c r="J1054" i="4" s="1"/>
  <c r="I1056" i="4" a="1"/>
  <c r="I1056" i="4" s="1"/>
  <c r="J1056" i="4" s="1"/>
  <c r="I1058" i="4" a="1"/>
  <c r="I1058" i="4" s="1"/>
  <c r="J1058" i="4" s="1"/>
  <c r="I1060" i="4" a="1"/>
  <c r="I1060" i="4" s="1"/>
  <c r="J1060" i="4" s="1"/>
  <c r="I1062" i="4" a="1"/>
  <c r="I1062" i="4" s="1"/>
  <c r="J1062" i="4" s="1"/>
  <c r="I1064" i="4" a="1"/>
  <c r="I1064" i="4" s="1"/>
  <c r="J1064" i="4" s="1"/>
  <c r="I1066" i="4" a="1"/>
  <c r="I1066" i="4" s="1"/>
  <c r="J1066" i="4" s="1"/>
  <c r="I1068" i="4" a="1"/>
  <c r="I1068" i="4" s="1"/>
  <c r="J1068" i="4" s="1"/>
  <c r="I1070" i="4" a="1"/>
  <c r="I1070" i="4" s="1"/>
  <c r="J1070" i="4" s="1"/>
  <c r="I1072" i="4" a="1"/>
  <c r="I1072" i="4" s="1"/>
  <c r="J1072" i="4" s="1"/>
  <c r="I1074" i="4" a="1"/>
  <c r="I1074" i="4" s="1"/>
  <c r="J1074" i="4" s="1"/>
  <c r="I1076" i="4" a="1"/>
  <c r="I1076" i="4" s="1"/>
  <c r="J1076" i="4" s="1"/>
  <c r="I1078" i="4" a="1"/>
  <c r="I1078" i="4" s="1"/>
  <c r="J1078" i="4" s="1"/>
  <c r="I1080" i="4" a="1"/>
  <c r="I1080" i="4" s="1"/>
  <c r="J1080" i="4" s="1"/>
  <c r="I1082" i="4" a="1"/>
  <c r="I1082" i="4" s="1"/>
  <c r="J1082" i="4" s="1"/>
  <c r="I1084" i="4" a="1"/>
  <c r="I1084" i="4" s="1"/>
  <c r="J1084" i="4" s="1"/>
  <c r="I1086" i="4" a="1"/>
  <c r="I1086" i="4" s="1"/>
  <c r="J1086" i="4" s="1"/>
  <c r="I1088" i="4" a="1"/>
  <c r="I1088" i="4" s="1"/>
  <c r="J1088" i="4" s="1"/>
  <c r="I1090" i="4" a="1"/>
  <c r="I1090" i="4" s="1"/>
  <c r="J1090" i="4" s="1"/>
  <c r="I1092" i="4" a="1"/>
  <c r="I1092" i="4" s="1"/>
  <c r="J1092" i="4" s="1"/>
  <c r="I1094" i="4" a="1"/>
  <c r="I1094" i="4" s="1"/>
  <c r="J1094" i="4" s="1"/>
  <c r="I1096" i="4" a="1"/>
  <c r="I1096" i="4" s="1"/>
  <c r="J1096" i="4" s="1"/>
  <c r="I1098" i="4" a="1"/>
  <c r="I1098" i="4" s="1"/>
  <c r="J1098" i="4" s="1"/>
  <c r="I1100" i="4" a="1"/>
  <c r="I1100" i="4" s="1"/>
  <c r="J1100" i="4" s="1"/>
  <c r="I1102" i="4" a="1"/>
  <c r="I1102" i="4" s="1"/>
  <c r="J1102" i="4" s="1"/>
  <c r="I1104" i="4" a="1"/>
  <c r="I1104" i="4" s="1"/>
  <c r="J1104" i="4" s="1"/>
  <c r="I1106" i="4" a="1"/>
  <c r="I1106" i="4" s="1"/>
  <c r="J1106" i="4" s="1"/>
  <c r="I1108" i="4" a="1"/>
  <c r="I1108" i="4" s="1"/>
  <c r="J1108" i="4" s="1"/>
  <c r="I1110" i="4" a="1"/>
  <c r="I1110" i="4" s="1"/>
  <c r="J1110" i="4" s="1"/>
  <c r="I1112" i="4" a="1"/>
  <c r="I1112" i="4" s="1"/>
  <c r="J1112" i="4" s="1"/>
  <c r="I1114" i="4" a="1"/>
  <c r="I1114" i="4" s="1"/>
  <c r="J1114" i="4" s="1"/>
  <c r="I1116" i="4" a="1"/>
  <c r="I1116" i="4" s="1"/>
  <c r="J1116" i="4" s="1"/>
  <c r="I1118" i="4" a="1"/>
  <c r="I1118" i="4" s="1"/>
  <c r="J1118" i="4" s="1"/>
  <c r="I1120" i="4" a="1"/>
  <c r="I1120" i="4" s="1"/>
  <c r="J1120" i="4" s="1"/>
  <c r="I1122" i="4" a="1"/>
  <c r="I1122" i="4" s="1"/>
  <c r="J1122" i="4" s="1"/>
  <c r="I1124" i="4" a="1"/>
  <c r="I1124" i="4" s="1"/>
  <c r="J1124" i="4" s="1"/>
  <c r="I1126" i="4" a="1"/>
  <c r="I1126" i="4" s="1"/>
  <c r="J1126" i="4" s="1"/>
  <c r="I1128" i="4" a="1"/>
  <c r="I1128" i="4" s="1"/>
  <c r="J1128" i="4" s="1"/>
  <c r="I1130" i="4" a="1"/>
  <c r="I1130" i="4" s="1"/>
  <c r="J1130" i="4" s="1"/>
  <c r="I1132" i="4" a="1"/>
  <c r="I1132" i="4" s="1"/>
  <c r="J1132" i="4" s="1"/>
  <c r="I1134" i="4" a="1"/>
  <c r="I1134" i="4" s="1"/>
  <c r="J1134" i="4" s="1"/>
  <c r="I1136" i="4" a="1"/>
  <c r="I1136" i="4" s="1"/>
  <c r="J1136" i="4" s="1"/>
  <c r="I1138" i="4" a="1"/>
  <c r="I1138" i="4" s="1"/>
  <c r="J1138" i="4" s="1"/>
  <c r="I1140" i="4" a="1"/>
  <c r="I1140" i="4" s="1"/>
  <c r="J1140" i="4" s="1"/>
  <c r="I1142" i="4" a="1"/>
  <c r="I1142" i="4" s="1"/>
  <c r="J1142" i="4" s="1"/>
  <c r="I1144" i="4" a="1"/>
  <c r="I1144" i="4" s="1"/>
  <c r="J1144" i="4" s="1"/>
  <c r="I1146" i="4" a="1"/>
  <c r="I1146" i="4" s="1"/>
  <c r="J1146" i="4" s="1"/>
  <c r="I1148" i="4" a="1"/>
  <c r="I1148" i="4" s="1"/>
  <c r="J1148" i="4" s="1"/>
  <c r="I1150" i="4" a="1"/>
  <c r="I1150" i="4" s="1"/>
  <c r="J1150" i="4" s="1"/>
  <c r="I1152" i="4" a="1"/>
  <c r="I1152" i="4" s="1"/>
  <c r="J1152" i="4" s="1"/>
  <c r="I1154" i="4" a="1"/>
  <c r="I1154" i="4" s="1"/>
  <c r="J1154" i="4" s="1"/>
  <c r="I1156" i="4" a="1"/>
  <c r="I1156" i="4" s="1"/>
  <c r="J1156" i="4" s="1"/>
  <c r="I1158" i="4" a="1"/>
  <c r="I1158" i="4" s="1"/>
  <c r="J1158" i="4" s="1"/>
  <c r="I1160" i="4" a="1"/>
  <c r="I1160" i="4" s="1"/>
  <c r="J1160" i="4" s="1"/>
  <c r="I1162" i="4" a="1"/>
  <c r="I1162" i="4" s="1"/>
  <c r="J1162" i="4" s="1"/>
  <c r="I1164" i="4" a="1"/>
  <c r="I1164" i="4" s="1"/>
  <c r="J1164" i="4" s="1"/>
  <c r="I1166" i="4" a="1"/>
  <c r="I1166" i="4" s="1"/>
  <c r="J1166" i="4" s="1"/>
  <c r="I1168" i="4" a="1"/>
  <c r="I1168" i="4" s="1"/>
  <c r="J1168" i="4" s="1"/>
  <c r="I1170" i="4" a="1"/>
  <c r="I1170" i="4" s="1"/>
  <c r="J1170" i="4" s="1"/>
  <c r="I1172" i="4" a="1"/>
  <c r="I1172" i="4" s="1"/>
  <c r="J1172" i="4" s="1"/>
  <c r="I1174" i="4" a="1"/>
  <c r="I1174" i="4" s="1"/>
  <c r="J1174" i="4" s="1"/>
  <c r="I1176" i="4" a="1"/>
  <c r="I1176" i="4" s="1"/>
  <c r="J1176" i="4" s="1"/>
  <c r="I1178" i="4" a="1"/>
  <c r="I1178" i="4" s="1"/>
  <c r="J1178" i="4" s="1"/>
  <c r="I1180" i="4" a="1"/>
  <c r="I1180" i="4" s="1"/>
  <c r="J1180" i="4" s="1"/>
  <c r="I1182" i="4" a="1"/>
  <c r="I1182" i="4" s="1"/>
  <c r="J1182" i="4" s="1"/>
  <c r="W3" i="4" a="1"/>
  <c r="W3" i="4" s="1"/>
  <c r="X3" i="4" s="1"/>
  <c r="W5" i="4" a="1"/>
  <c r="W5" i="4" s="1"/>
  <c r="X5" i="4" s="1"/>
  <c r="W7" i="4" a="1"/>
  <c r="W7" i="4" s="1"/>
  <c r="X7" i="4" s="1"/>
  <c r="W9" i="4" a="1"/>
  <c r="W9" i="4" s="1"/>
  <c r="X9" i="4" s="1"/>
  <c r="W11" i="4" a="1"/>
  <c r="W11" i="4" s="1"/>
  <c r="X11" i="4" s="1"/>
  <c r="W13" i="4" a="1"/>
  <c r="W13" i="4" s="1"/>
  <c r="X13" i="4" s="1"/>
  <c r="W15" i="4" a="1"/>
  <c r="W15" i="4" s="1"/>
  <c r="X15" i="4" s="1"/>
  <c r="W17" i="4" a="1"/>
  <c r="W17" i="4" s="1"/>
  <c r="X17" i="4" s="1"/>
  <c r="W19" i="4" a="1"/>
  <c r="W19" i="4" s="1"/>
  <c r="X19" i="4" s="1"/>
  <c r="W21" i="4" a="1"/>
  <c r="W21" i="4" s="1"/>
  <c r="X21" i="4" s="1"/>
  <c r="W23" i="4" a="1"/>
  <c r="W23" i="4" s="1"/>
  <c r="X23" i="4" s="1"/>
  <c r="W25" i="4" a="1"/>
  <c r="W25" i="4" s="1"/>
  <c r="X25" i="4" s="1"/>
  <c r="W27" i="4" a="1"/>
  <c r="W27" i="4" s="1"/>
  <c r="X27" i="4" s="1"/>
  <c r="W29" i="4" a="1"/>
  <c r="W29" i="4" s="1"/>
  <c r="X29" i="4" s="1"/>
  <c r="W31" i="4" a="1"/>
  <c r="W31" i="4" s="1"/>
  <c r="X31" i="4" s="1"/>
  <c r="W33" i="4" a="1"/>
  <c r="W33" i="4" s="1"/>
  <c r="X33" i="4" s="1"/>
  <c r="W35" i="4" a="1"/>
  <c r="W35" i="4" s="1"/>
  <c r="X35" i="4" s="1"/>
  <c r="W37" i="4" a="1"/>
  <c r="W37" i="4" s="1"/>
  <c r="X37" i="4" s="1"/>
  <c r="W39" i="4" a="1"/>
  <c r="W39" i="4" s="1"/>
  <c r="X39" i="4" s="1"/>
  <c r="W41" i="4" a="1"/>
  <c r="W41" i="4" s="1"/>
  <c r="X41" i="4" s="1"/>
  <c r="W43" i="4" a="1"/>
  <c r="W43" i="4" s="1"/>
  <c r="X43" i="4" s="1"/>
  <c r="W45" i="4" a="1"/>
  <c r="W45" i="4" s="1"/>
  <c r="X45" i="4" s="1"/>
  <c r="W47" i="4" a="1"/>
  <c r="W47" i="4" s="1"/>
  <c r="X47" i="4" s="1"/>
  <c r="W49" i="4" a="1"/>
  <c r="W49" i="4" s="1"/>
  <c r="X49" i="4" s="1"/>
  <c r="W51" i="4" a="1"/>
  <c r="W51" i="4" s="1"/>
  <c r="X51" i="4" s="1"/>
  <c r="W53" i="4" a="1"/>
  <c r="W53" i="4" s="1"/>
  <c r="X53" i="4" s="1"/>
  <c r="W55" i="4" a="1"/>
  <c r="W55" i="4" s="1"/>
  <c r="X55" i="4" s="1"/>
  <c r="W57" i="4" a="1"/>
  <c r="W57" i="4" s="1"/>
  <c r="X57" i="4" s="1"/>
  <c r="W59" i="4" a="1"/>
  <c r="W59" i="4" s="1"/>
  <c r="X59" i="4" s="1"/>
  <c r="W61" i="4" a="1"/>
  <c r="W61" i="4" s="1"/>
  <c r="X61" i="4" s="1"/>
  <c r="W63" i="4" a="1"/>
  <c r="W63" i="4" s="1"/>
  <c r="X63" i="4" s="1"/>
  <c r="W65" i="4" a="1"/>
  <c r="W65" i="4" s="1"/>
  <c r="X65" i="4" s="1"/>
  <c r="W67" i="4" a="1"/>
  <c r="W67" i="4" s="1"/>
  <c r="X67" i="4" s="1"/>
  <c r="W69" i="4" a="1"/>
  <c r="W69" i="4" s="1"/>
  <c r="X69" i="4" s="1"/>
  <c r="W71" i="4" a="1"/>
  <c r="W71" i="4" s="1"/>
  <c r="X71" i="4" s="1"/>
  <c r="W73" i="4" a="1"/>
  <c r="W73" i="4" s="1"/>
  <c r="X73" i="4" s="1"/>
  <c r="W75" i="4" a="1"/>
  <c r="W75" i="4" s="1"/>
  <c r="X75" i="4" s="1"/>
  <c r="W77" i="4" a="1"/>
  <c r="W77" i="4" s="1"/>
  <c r="X77" i="4" s="1"/>
  <c r="W79" i="4" a="1"/>
  <c r="W79" i="4" s="1"/>
  <c r="X79" i="4" s="1"/>
  <c r="W81" i="4" a="1"/>
  <c r="W81" i="4" s="1"/>
  <c r="X81" i="4" s="1"/>
  <c r="W83" i="4" a="1"/>
  <c r="W83" i="4" s="1"/>
  <c r="X83" i="4" s="1"/>
  <c r="W85" i="4" a="1"/>
  <c r="W85" i="4" s="1"/>
  <c r="X85" i="4" s="1"/>
  <c r="W87" i="4" a="1"/>
  <c r="W87" i="4" s="1"/>
  <c r="X87" i="4" s="1"/>
  <c r="W89" i="4" a="1"/>
  <c r="W89" i="4" s="1"/>
  <c r="X89" i="4" s="1"/>
  <c r="W91" i="4" a="1"/>
  <c r="W91" i="4" s="1"/>
  <c r="X91" i="4" s="1"/>
  <c r="W93" i="4" a="1"/>
  <c r="W93" i="4" s="1"/>
  <c r="X93" i="4" s="1"/>
  <c r="W95" i="4" a="1"/>
  <c r="W95" i="4" s="1"/>
  <c r="X95" i="4" s="1"/>
  <c r="W97" i="4" a="1"/>
  <c r="W97" i="4" s="1"/>
  <c r="X97" i="4" s="1"/>
  <c r="W99" i="4" a="1"/>
  <c r="W99" i="4" s="1"/>
  <c r="X99" i="4" s="1"/>
  <c r="W101" i="4" a="1"/>
  <c r="W101" i="4" s="1"/>
  <c r="X101" i="4" s="1"/>
  <c r="W103" i="4" a="1"/>
  <c r="W103" i="4" s="1"/>
  <c r="X103" i="4" s="1"/>
  <c r="W105" i="4" a="1"/>
  <c r="W105" i="4" s="1"/>
  <c r="X105" i="4" s="1"/>
  <c r="W107" i="4" a="1"/>
  <c r="W107" i="4" s="1"/>
  <c r="X107" i="4" s="1"/>
  <c r="W109" i="4" a="1"/>
  <c r="W109" i="4" s="1"/>
  <c r="X109" i="4" s="1"/>
  <c r="W111" i="4" a="1"/>
  <c r="W111" i="4" s="1"/>
  <c r="X111" i="4" s="1"/>
  <c r="W113" i="4" a="1"/>
  <c r="W113" i="4" s="1"/>
  <c r="X113" i="4" s="1"/>
  <c r="W115" i="4" a="1"/>
  <c r="W115" i="4" s="1"/>
  <c r="X115" i="4" s="1"/>
  <c r="W117" i="4" a="1"/>
  <c r="W117" i="4" s="1"/>
  <c r="X117" i="4" s="1"/>
  <c r="W119" i="4" a="1"/>
  <c r="W119" i="4" s="1"/>
  <c r="X119" i="4" s="1"/>
  <c r="W121" i="4" a="1"/>
  <c r="W121" i="4" s="1"/>
  <c r="X121" i="4" s="1"/>
  <c r="W123" i="4" a="1"/>
  <c r="W123" i="4" s="1"/>
  <c r="X123" i="4" s="1"/>
  <c r="W125" i="4" a="1"/>
  <c r="W125" i="4" s="1"/>
  <c r="X125" i="4" s="1"/>
  <c r="W127" i="4" a="1"/>
  <c r="W127" i="4" s="1"/>
  <c r="X127" i="4" s="1"/>
  <c r="W129" i="4" a="1"/>
  <c r="W129" i="4" s="1"/>
  <c r="X129" i="4" s="1"/>
  <c r="W131" i="4" a="1"/>
  <c r="W131" i="4" s="1"/>
  <c r="X131" i="4" s="1"/>
  <c r="W133" i="4" a="1"/>
  <c r="W133" i="4" s="1"/>
  <c r="X133" i="4" s="1"/>
  <c r="W135" i="4" a="1"/>
  <c r="W135" i="4" s="1"/>
  <c r="X135" i="4" s="1"/>
  <c r="W137" i="4" a="1"/>
  <c r="W137" i="4" s="1"/>
  <c r="X137" i="4" s="1"/>
  <c r="W139" i="4" a="1"/>
  <c r="W139" i="4" s="1"/>
  <c r="X139" i="4" s="1"/>
  <c r="W141" i="4" a="1"/>
  <c r="W141" i="4" s="1"/>
  <c r="X141" i="4" s="1"/>
  <c r="W143" i="4" a="1"/>
  <c r="W143" i="4" s="1"/>
  <c r="X143" i="4" s="1"/>
  <c r="W145" i="4" a="1"/>
  <c r="W145" i="4" s="1"/>
  <c r="X145" i="4" s="1"/>
  <c r="W147" i="4" a="1"/>
  <c r="W147" i="4" s="1"/>
  <c r="X147" i="4" s="1"/>
  <c r="W149" i="4" a="1"/>
  <c r="W149" i="4" s="1"/>
  <c r="X149" i="4" s="1"/>
  <c r="W151" i="4" a="1"/>
  <c r="W151" i="4" s="1"/>
  <c r="X151" i="4" s="1"/>
  <c r="W153" i="4" a="1"/>
  <c r="W153" i="4" s="1"/>
  <c r="X153" i="4" s="1"/>
  <c r="W155" i="4" a="1"/>
  <c r="W155" i="4" s="1"/>
  <c r="X155" i="4" s="1"/>
  <c r="W157" i="4" a="1"/>
  <c r="W157" i="4" s="1"/>
  <c r="X157" i="4" s="1"/>
  <c r="W159" i="4" a="1"/>
  <c r="W159" i="4" s="1"/>
  <c r="X159" i="4" s="1"/>
  <c r="W161" i="4" a="1"/>
  <c r="W161" i="4" s="1"/>
  <c r="X161" i="4" s="1"/>
  <c r="W163" i="4" a="1"/>
  <c r="W163" i="4" s="1"/>
  <c r="X163" i="4" s="1"/>
  <c r="W165" i="4" a="1"/>
  <c r="W165" i="4" s="1"/>
  <c r="X165" i="4" s="1"/>
  <c r="W167" i="4" a="1"/>
  <c r="W167" i="4" s="1"/>
  <c r="X167" i="4" s="1"/>
  <c r="W169" i="4" a="1"/>
  <c r="W169" i="4" s="1"/>
  <c r="X169" i="4" s="1"/>
  <c r="W171" i="4" a="1"/>
  <c r="W171" i="4" s="1"/>
  <c r="X171" i="4" s="1"/>
  <c r="W4" i="4" a="1"/>
  <c r="W4" i="4" s="1"/>
  <c r="X4" i="4" s="1"/>
  <c r="W6" i="4" a="1"/>
  <c r="W6" i="4" s="1"/>
  <c r="X6" i="4" s="1"/>
  <c r="W8" i="4" a="1"/>
  <c r="W8" i="4" s="1"/>
  <c r="X8" i="4" s="1"/>
  <c r="W10" i="4" a="1"/>
  <c r="W10" i="4" s="1"/>
  <c r="X10" i="4" s="1"/>
  <c r="W12" i="4" a="1"/>
  <c r="W12" i="4" s="1"/>
  <c r="X12" i="4" s="1"/>
  <c r="W14" i="4" a="1"/>
  <c r="W14" i="4" s="1"/>
  <c r="X14" i="4" s="1"/>
  <c r="W16" i="4" a="1"/>
  <c r="W16" i="4" s="1"/>
  <c r="X16" i="4" s="1"/>
  <c r="W18" i="4" a="1"/>
  <c r="W18" i="4" s="1"/>
  <c r="X18" i="4" s="1"/>
  <c r="W20" i="4" a="1"/>
  <c r="W20" i="4" s="1"/>
  <c r="X20" i="4" s="1"/>
  <c r="W22" i="4" a="1"/>
  <c r="W22" i="4" s="1"/>
  <c r="X22" i="4" s="1"/>
  <c r="W24" i="4" a="1"/>
  <c r="W24" i="4" s="1"/>
  <c r="X24" i="4" s="1"/>
  <c r="W26" i="4" a="1"/>
  <c r="W26" i="4" s="1"/>
  <c r="X26" i="4" s="1"/>
  <c r="W28" i="4" a="1"/>
  <c r="W28" i="4" s="1"/>
  <c r="X28" i="4" s="1"/>
  <c r="W30" i="4" a="1"/>
  <c r="W30" i="4" s="1"/>
  <c r="X30" i="4" s="1"/>
  <c r="W32" i="4" a="1"/>
  <c r="W32" i="4" s="1"/>
  <c r="X32" i="4" s="1"/>
  <c r="W34" i="4" a="1"/>
  <c r="W34" i="4" s="1"/>
  <c r="X34" i="4" s="1"/>
  <c r="W36" i="4" a="1"/>
  <c r="W36" i="4" s="1"/>
  <c r="X36" i="4" s="1"/>
  <c r="W38" i="4" a="1"/>
  <c r="W38" i="4" s="1"/>
  <c r="X38" i="4" s="1"/>
  <c r="W40" i="4" a="1"/>
  <c r="W40" i="4" s="1"/>
  <c r="X40" i="4" s="1"/>
  <c r="W42" i="4" a="1"/>
  <c r="W42" i="4" s="1"/>
  <c r="X42" i="4" s="1"/>
  <c r="W44" i="4" a="1"/>
  <c r="W44" i="4" s="1"/>
  <c r="X44" i="4" s="1"/>
  <c r="W46" i="4" a="1"/>
  <c r="W46" i="4" s="1"/>
  <c r="X46" i="4" s="1"/>
  <c r="W48" i="4" a="1"/>
  <c r="W48" i="4" s="1"/>
  <c r="X48" i="4" s="1"/>
  <c r="W50" i="4" a="1"/>
  <c r="W50" i="4" s="1"/>
  <c r="X50" i="4" s="1"/>
  <c r="W52" i="4" a="1"/>
  <c r="W52" i="4" s="1"/>
  <c r="X52" i="4" s="1"/>
  <c r="W54" i="4" a="1"/>
  <c r="W54" i="4" s="1"/>
  <c r="X54" i="4" s="1"/>
  <c r="W56" i="4" a="1"/>
  <c r="W56" i="4" s="1"/>
  <c r="X56" i="4" s="1"/>
  <c r="W58" i="4" a="1"/>
  <c r="W58" i="4" s="1"/>
  <c r="X58" i="4" s="1"/>
  <c r="W60" i="4" a="1"/>
  <c r="W60" i="4" s="1"/>
  <c r="X60" i="4" s="1"/>
  <c r="W62" i="4" a="1"/>
  <c r="W62" i="4" s="1"/>
  <c r="X62" i="4" s="1"/>
  <c r="W64" i="4" a="1"/>
  <c r="W64" i="4" s="1"/>
  <c r="X64" i="4" s="1"/>
  <c r="W66" i="4" a="1"/>
  <c r="W66" i="4" s="1"/>
  <c r="X66" i="4" s="1"/>
  <c r="W68" i="4" a="1"/>
  <c r="W68" i="4" s="1"/>
  <c r="X68" i="4" s="1"/>
  <c r="W70" i="4" a="1"/>
  <c r="W70" i="4" s="1"/>
  <c r="X70" i="4" s="1"/>
  <c r="W72" i="4" a="1"/>
  <c r="W72" i="4" s="1"/>
  <c r="X72" i="4" s="1"/>
  <c r="W74" i="4" a="1"/>
  <c r="W74" i="4" s="1"/>
  <c r="X74" i="4" s="1"/>
  <c r="W76" i="4" a="1"/>
  <c r="W76" i="4" s="1"/>
  <c r="X76" i="4" s="1"/>
  <c r="W78" i="4" a="1"/>
  <c r="W78" i="4" s="1"/>
  <c r="X78" i="4" s="1"/>
  <c r="W80" i="4" a="1"/>
  <c r="W80" i="4" s="1"/>
  <c r="X80" i="4" s="1"/>
  <c r="W82" i="4" a="1"/>
  <c r="W82" i="4" s="1"/>
  <c r="X82" i="4" s="1"/>
  <c r="W84" i="4" a="1"/>
  <c r="W84" i="4" s="1"/>
  <c r="X84" i="4" s="1"/>
  <c r="W86" i="4" a="1"/>
  <c r="W86" i="4" s="1"/>
  <c r="X86" i="4" s="1"/>
  <c r="W88" i="4" a="1"/>
  <c r="W88" i="4" s="1"/>
  <c r="X88" i="4" s="1"/>
  <c r="W90" i="4" a="1"/>
  <c r="W90" i="4" s="1"/>
  <c r="X90" i="4" s="1"/>
  <c r="W92" i="4" a="1"/>
  <c r="W92" i="4" s="1"/>
  <c r="X92" i="4" s="1"/>
  <c r="W94" i="4" a="1"/>
  <c r="W94" i="4" s="1"/>
  <c r="X94" i="4" s="1"/>
  <c r="W96" i="4" a="1"/>
  <c r="W96" i="4" s="1"/>
  <c r="X96" i="4" s="1"/>
  <c r="W98" i="4" a="1"/>
  <c r="W98" i="4" s="1"/>
  <c r="X98" i="4" s="1"/>
  <c r="W100" i="4" a="1"/>
  <c r="W100" i="4" s="1"/>
  <c r="X100" i="4" s="1"/>
  <c r="W102" i="4" a="1"/>
  <c r="W102" i="4" s="1"/>
  <c r="X102" i="4" s="1"/>
  <c r="W104" i="4" a="1"/>
  <c r="W104" i="4" s="1"/>
  <c r="X104" i="4" s="1"/>
  <c r="W106" i="4" a="1"/>
  <c r="W106" i="4" s="1"/>
  <c r="X106" i="4" s="1"/>
  <c r="W108" i="4" a="1"/>
  <c r="W108" i="4" s="1"/>
  <c r="X108" i="4" s="1"/>
  <c r="W110" i="4" a="1"/>
  <c r="W110" i="4" s="1"/>
  <c r="X110" i="4" s="1"/>
  <c r="W112" i="4" a="1"/>
  <c r="W112" i="4" s="1"/>
  <c r="X112" i="4" s="1"/>
  <c r="W114" i="4" a="1"/>
  <c r="W114" i="4" s="1"/>
  <c r="X114" i="4" s="1"/>
  <c r="W116" i="4" a="1"/>
  <c r="W116" i="4" s="1"/>
  <c r="X116" i="4" s="1"/>
  <c r="W118" i="4" a="1"/>
  <c r="W118" i="4" s="1"/>
  <c r="X118" i="4" s="1"/>
  <c r="W120" i="4" a="1"/>
  <c r="W120" i="4" s="1"/>
  <c r="X120" i="4" s="1"/>
  <c r="W122" i="4" a="1"/>
  <c r="W122" i="4" s="1"/>
  <c r="X122" i="4" s="1"/>
  <c r="W124" i="4" a="1"/>
  <c r="W124" i="4" s="1"/>
  <c r="X124" i="4" s="1"/>
  <c r="W126" i="4" a="1"/>
  <c r="W126" i="4" s="1"/>
  <c r="X126" i="4" s="1"/>
  <c r="W128" i="4" a="1"/>
  <c r="W128" i="4" s="1"/>
  <c r="X128" i="4" s="1"/>
  <c r="W130" i="4" a="1"/>
  <c r="W130" i="4" s="1"/>
  <c r="X130" i="4" s="1"/>
  <c r="W132" i="4" a="1"/>
  <c r="W132" i="4" s="1"/>
  <c r="X132" i="4" s="1"/>
  <c r="W134" i="4" a="1"/>
  <c r="W134" i="4" s="1"/>
  <c r="X134" i="4" s="1"/>
  <c r="W136" i="4" a="1"/>
  <c r="W136" i="4" s="1"/>
  <c r="X136" i="4" s="1"/>
  <c r="W138" i="4" a="1"/>
  <c r="W138" i="4" s="1"/>
  <c r="X138" i="4" s="1"/>
  <c r="W140" i="4" a="1"/>
  <c r="W140" i="4" s="1"/>
  <c r="X140" i="4" s="1"/>
  <c r="W142" i="4" a="1"/>
  <c r="W142" i="4" s="1"/>
  <c r="X142" i="4" s="1"/>
  <c r="W144" i="4" a="1"/>
  <c r="W144" i="4" s="1"/>
  <c r="X144" i="4" s="1"/>
  <c r="W146" i="4" a="1"/>
  <c r="W146" i="4" s="1"/>
  <c r="X146" i="4" s="1"/>
  <c r="W148" i="4" a="1"/>
  <c r="W148" i="4" s="1"/>
  <c r="X148" i="4" s="1"/>
  <c r="W150" i="4" a="1"/>
  <c r="W150" i="4" s="1"/>
  <c r="X150" i="4" s="1"/>
  <c r="W152" i="4" a="1"/>
  <c r="W152" i="4" s="1"/>
  <c r="X152" i="4" s="1"/>
  <c r="W154" i="4" a="1"/>
  <c r="W154" i="4" s="1"/>
  <c r="X154" i="4" s="1"/>
  <c r="W156" i="4" a="1"/>
  <c r="W156" i="4" s="1"/>
  <c r="X156" i="4" s="1"/>
  <c r="W158" i="4" a="1"/>
  <c r="W158" i="4" s="1"/>
  <c r="X158" i="4" s="1"/>
  <c r="W160" i="4" a="1"/>
  <c r="W160" i="4" s="1"/>
  <c r="X160" i="4" s="1"/>
  <c r="W162" i="4" a="1"/>
  <c r="W162" i="4" s="1"/>
  <c r="X162" i="4" s="1"/>
  <c r="W164" i="4" a="1"/>
  <c r="W164" i="4" s="1"/>
  <c r="X164" i="4" s="1"/>
  <c r="W166" i="4" a="1"/>
  <c r="W166" i="4" s="1"/>
  <c r="X166" i="4" s="1"/>
  <c r="W168" i="4" a="1"/>
  <c r="W168" i="4" s="1"/>
  <c r="X168" i="4" s="1"/>
  <c r="W170" i="4" a="1"/>
  <c r="W170" i="4" s="1"/>
  <c r="X170" i="4" s="1"/>
  <c r="W172" i="4" a="1"/>
  <c r="W172" i="4" s="1"/>
  <c r="X172" i="4" s="1"/>
  <c r="W173" i="4" a="1"/>
  <c r="W173" i="4" s="1"/>
  <c r="X173" i="4" s="1"/>
  <c r="W174" i="4" a="1"/>
  <c r="W174" i="4" s="1"/>
  <c r="X174" i="4" s="1"/>
  <c r="W176" i="4" a="1"/>
  <c r="W176" i="4" s="1"/>
  <c r="X176" i="4" s="1"/>
  <c r="W178" i="4" a="1"/>
  <c r="W178" i="4" s="1"/>
  <c r="X178" i="4" s="1"/>
  <c r="W180" i="4" a="1"/>
  <c r="W180" i="4" s="1"/>
  <c r="X180" i="4" s="1"/>
  <c r="W182" i="4" a="1"/>
  <c r="W182" i="4" s="1"/>
  <c r="X182" i="4" s="1"/>
  <c r="W184" i="4" a="1"/>
  <c r="W184" i="4" s="1"/>
  <c r="X184" i="4" s="1"/>
  <c r="W186" i="4" a="1"/>
  <c r="W186" i="4" s="1"/>
  <c r="X186" i="4" s="1"/>
  <c r="W188" i="4" a="1"/>
  <c r="W188" i="4" s="1"/>
  <c r="X188" i="4" s="1"/>
  <c r="W190" i="4" a="1"/>
  <c r="W190" i="4" s="1"/>
  <c r="X190" i="4" s="1"/>
  <c r="W192" i="4" a="1"/>
  <c r="W192" i="4" s="1"/>
  <c r="X192" i="4" s="1"/>
  <c r="W194" i="4" a="1"/>
  <c r="W194" i="4" s="1"/>
  <c r="X194" i="4" s="1"/>
  <c r="W196" i="4" a="1"/>
  <c r="W196" i="4" s="1"/>
  <c r="X196" i="4" s="1"/>
  <c r="W198" i="4" a="1"/>
  <c r="W198" i="4" s="1"/>
  <c r="X198" i="4" s="1"/>
  <c r="W200" i="4" a="1"/>
  <c r="W200" i="4" s="1"/>
  <c r="X200" i="4" s="1"/>
  <c r="W202" i="4" a="1"/>
  <c r="W202" i="4" s="1"/>
  <c r="X202" i="4" s="1"/>
  <c r="W204" i="4" a="1"/>
  <c r="W204" i="4" s="1"/>
  <c r="X204" i="4" s="1"/>
  <c r="W206" i="4" a="1"/>
  <c r="W206" i="4" s="1"/>
  <c r="X206" i="4" s="1"/>
  <c r="W208" i="4" a="1"/>
  <c r="W208" i="4" s="1"/>
  <c r="X208" i="4" s="1"/>
  <c r="W210" i="4" a="1"/>
  <c r="W210" i="4" s="1"/>
  <c r="X210" i="4" s="1"/>
  <c r="W212" i="4" a="1"/>
  <c r="W212" i="4" s="1"/>
  <c r="X212" i="4" s="1"/>
  <c r="W214" i="4" a="1"/>
  <c r="W214" i="4" s="1"/>
  <c r="X214" i="4" s="1"/>
  <c r="W216" i="4" a="1"/>
  <c r="W216" i="4" s="1"/>
  <c r="X216" i="4" s="1"/>
  <c r="W218" i="4" a="1"/>
  <c r="W218" i="4" s="1"/>
  <c r="X218" i="4" s="1"/>
  <c r="W220" i="4" a="1"/>
  <c r="W220" i="4" s="1"/>
  <c r="X220" i="4" s="1"/>
  <c r="W222" i="4" a="1"/>
  <c r="W222" i="4" s="1"/>
  <c r="X222" i="4" s="1"/>
  <c r="W224" i="4" a="1"/>
  <c r="W224" i="4" s="1"/>
  <c r="X224" i="4" s="1"/>
  <c r="W226" i="4" a="1"/>
  <c r="W226" i="4" s="1"/>
  <c r="X226" i="4" s="1"/>
  <c r="W228" i="4" a="1"/>
  <c r="W228" i="4" s="1"/>
  <c r="X228" i="4" s="1"/>
  <c r="W230" i="4" a="1"/>
  <c r="W230" i="4" s="1"/>
  <c r="X230" i="4" s="1"/>
  <c r="W232" i="4" a="1"/>
  <c r="W232" i="4" s="1"/>
  <c r="X232" i="4" s="1"/>
  <c r="W234" i="4" a="1"/>
  <c r="W234" i="4" s="1"/>
  <c r="X234" i="4" s="1"/>
  <c r="W236" i="4" a="1"/>
  <c r="W236" i="4" s="1"/>
  <c r="X236" i="4" s="1"/>
  <c r="W238" i="4" a="1"/>
  <c r="W238" i="4" s="1"/>
  <c r="X238" i="4" s="1"/>
  <c r="W240" i="4" a="1"/>
  <c r="W240" i="4" s="1"/>
  <c r="X240" i="4" s="1"/>
  <c r="W242" i="4" a="1"/>
  <c r="W242" i="4" s="1"/>
  <c r="X242" i="4" s="1"/>
  <c r="W244" i="4" a="1"/>
  <c r="W244" i="4" s="1"/>
  <c r="X244" i="4" s="1"/>
  <c r="W246" i="4" a="1"/>
  <c r="W246" i="4" s="1"/>
  <c r="X246" i="4" s="1"/>
  <c r="W248" i="4" a="1"/>
  <c r="W248" i="4" s="1"/>
  <c r="X248" i="4" s="1"/>
  <c r="W250" i="4" a="1"/>
  <c r="W250" i="4" s="1"/>
  <c r="X250" i="4" s="1"/>
  <c r="W252" i="4" a="1"/>
  <c r="W252" i="4" s="1"/>
  <c r="X252" i="4" s="1"/>
  <c r="W254" i="4" a="1"/>
  <c r="W254" i="4" s="1"/>
  <c r="X254" i="4" s="1"/>
  <c r="W256" i="4" a="1"/>
  <c r="W256" i="4" s="1"/>
  <c r="X256" i="4" s="1"/>
  <c r="W258" i="4" a="1"/>
  <c r="W258" i="4" s="1"/>
  <c r="X258" i="4" s="1"/>
  <c r="W260" i="4" a="1"/>
  <c r="W260" i="4" s="1"/>
  <c r="X260" i="4" s="1"/>
  <c r="W262" i="4" a="1"/>
  <c r="W262" i="4" s="1"/>
  <c r="X262" i="4" s="1"/>
  <c r="W264" i="4" a="1"/>
  <c r="W264" i="4" s="1"/>
  <c r="X264" i="4" s="1"/>
  <c r="W266" i="4" a="1"/>
  <c r="W266" i="4" s="1"/>
  <c r="X266" i="4" s="1"/>
  <c r="W268" i="4" a="1"/>
  <c r="W268" i="4" s="1"/>
  <c r="X268" i="4" s="1"/>
  <c r="W270" i="4" a="1"/>
  <c r="W270" i="4" s="1"/>
  <c r="X270" i="4" s="1"/>
  <c r="W272" i="4" a="1"/>
  <c r="W272" i="4" s="1"/>
  <c r="X272" i="4" s="1"/>
  <c r="W274" i="4" a="1"/>
  <c r="W274" i="4" s="1"/>
  <c r="X274" i="4" s="1"/>
  <c r="W276" i="4" a="1"/>
  <c r="W276" i="4" s="1"/>
  <c r="X276" i="4" s="1"/>
  <c r="W278" i="4" a="1"/>
  <c r="W278" i="4" s="1"/>
  <c r="X278" i="4" s="1"/>
  <c r="W280" i="4" a="1"/>
  <c r="W280" i="4" s="1"/>
  <c r="X280" i="4" s="1"/>
  <c r="W282" i="4" a="1"/>
  <c r="W282" i="4" s="1"/>
  <c r="X282" i="4" s="1"/>
  <c r="W284" i="4" a="1"/>
  <c r="W284" i="4" s="1"/>
  <c r="X284" i="4" s="1"/>
  <c r="W286" i="4" a="1"/>
  <c r="W286" i="4" s="1"/>
  <c r="X286" i="4" s="1"/>
  <c r="W288" i="4" a="1"/>
  <c r="W288" i="4" s="1"/>
  <c r="X288" i="4" s="1"/>
  <c r="W290" i="4" a="1"/>
  <c r="W290" i="4" s="1"/>
  <c r="X290" i="4" s="1"/>
  <c r="W292" i="4" a="1"/>
  <c r="W292" i="4" s="1"/>
  <c r="X292" i="4" s="1"/>
  <c r="W294" i="4" a="1"/>
  <c r="W294" i="4" s="1"/>
  <c r="X294" i="4" s="1"/>
  <c r="W296" i="4" a="1"/>
  <c r="W296" i="4" s="1"/>
  <c r="X296" i="4" s="1"/>
  <c r="W298" i="4" a="1"/>
  <c r="W298" i="4" s="1"/>
  <c r="X298" i="4" s="1"/>
  <c r="W300" i="4" a="1"/>
  <c r="W300" i="4" s="1"/>
  <c r="X300" i="4" s="1"/>
  <c r="W302" i="4" a="1"/>
  <c r="W302" i="4" s="1"/>
  <c r="X302" i="4" s="1"/>
  <c r="W304" i="4" a="1"/>
  <c r="W304" i="4" s="1"/>
  <c r="X304" i="4" s="1"/>
  <c r="W306" i="4" a="1"/>
  <c r="W306" i="4" s="1"/>
  <c r="X306" i="4" s="1"/>
  <c r="W308" i="4" a="1"/>
  <c r="W308" i="4" s="1"/>
  <c r="X308" i="4" s="1"/>
  <c r="W310" i="4" a="1"/>
  <c r="W310" i="4" s="1"/>
  <c r="X310" i="4" s="1"/>
  <c r="W312" i="4" a="1"/>
  <c r="W312" i="4" s="1"/>
  <c r="X312" i="4" s="1"/>
  <c r="W314" i="4" a="1"/>
  <c r="W314" i="4" s="1"/>
  <c r="X314" i="4" s="1"/>
  <c r="W316" i="4" a="1"/>
  <c r="W316" i="4" s="1"/>
  <c r="X316" i="4" s="1"/>
  <c r="W318" i="4" a="1"/>
  <c r="W318" i="4" s="1"/>
  <c r="X318" i="4" s="1"/>
  <c r="W320" i="4" a="1"/>
  <c r="W320" i="4" s="1"/>
  <c r="X320" i="4" s="1"/>
  <c r="W322" i="4" a="1"/>
  <c r="W322" i="4" s="1"/>
  <c r="X322" i="4" s="1"/>
  <c r="W324" i="4" a="1"/>
  <c r="W324" i="4" s="1"/>
  <c r="X324" i="4" s="1"/>
  <c r="W326" i="4" a="1"/>
  <c r="W326" i="4" s="1"/>
  <c r="X326" i="4" s="1"/>
  <c r="W328" i="4" a="1"/>
  <c r="W328" i="4" s="1"/>
  <c r="X328" i="4" s="1"/>
  <c r="W330" i="4" a="1"/>
  <c r="W330" i="4" s="1"/>
  <c r="X330" i="4" s="1"/>
  <c r="W332" i="4" a="1"/>
  <c r="W332" i="4" s="1"/>
  <c r="X332" i="4" s="1"/>
  <c r="W334" i="4" a="1"/>
  <c r="W334" i="4" s="1"/>
  <c r="X334" i="4" s="1"/>
  <c r="W336" i="4" a="1"/>
  <c r="W336" i="4" s="1"/>
  <c r="X336" i="4" s="1"/>
  <c r="W175" i="4" a="1"/>
  <c r="W175" i="4" s="1"/>
  <c r="X175" i="4" s="1"/>
  <c r="W177" i="4" a="1"/>
  <c r="W177" i="4" s="1"/>
  <c r="X177" i="4" s="1"/>
  <c r="W179" i="4" a="1"/>
  <c r="W179" i="4" s="1"/>
  <c r="X179" i="4" s="1"/>
  <c r="W181" i="4" a="1"/>
  <c r="W181" i="4" s="1"/>
  <c r="X181" i="4" s="1"/>
  <c r="W183" i="4" a="1"/>
  <c r="W183" i="4" s="1"/>
  <c r="X183" i="4" s="1"/>
  <c r="W185" i="4" a="1"/>
  <c r="W185" i="4" s="1"/>
  <c r="X185" i="4" s="1"/>
  <c r="W187" i="4" a="1"/>
  <c r="W187" i="4" s="1"/>
  <c r="X187" i="4" s="1"/>
  <c r="W189" i="4" a="1"/>
  <c r="W189" i="4" s="1"/>
  <c r="X189" i="4" s="1"/>
  <c r="W191" i="4" a="1"/>
  <c r="W191" i="4" s="1"/>
  <c r="X191" i="4" s="1"/>
  <c r="W193" i="4" a="1"/>
  <c r="W193" i="4" s="1"/>
  <c r="X193" i="4" s="1"/>
  <c r="W195" i="4" a="1"/>
  <c r="W195" i="4" s="1"/>
  <c r="X195" i="4" s="1"/>
  <c r="W197" i="4" a="1"/>
  <c r="W197" i="4" s="1"/>
  <c r="X197" i="4" s="1"/>
  <c r="W199" i="4" a="1"/>
  <c r="W199" i="4" s="1"/>
  <c r="X199" i="4" s="1"/>
  <c r="W201" i="4" a="1"/>
  <c r="W201" i="4" s="1"/>
  <c r="X201" i="4" s="1"/>
  <c r="W203" i="4" a="1"/>
  <c r="W203" i="4" s="1"/>
  <c r="X203" i="4" s="1"/>
  <c r="W205" i="4" a="1"/>
  <c r="W205" i="4" s="1"/>
  <c r="X205" i="4" s="1"/>
  <c r="W207" i="4" a="1"/>
  <c r="W207" i="4" s="1"/>
  <c r="X207" i="4" s="1"/>
  <c r="W209" i="4" a="1"/>
  <c r="W209" i="4" s="1"/>
  <c r="X209" i="4" s="1"/>
  <c r="W211" i="4" a="1"/>
  <c r="W211" i="4" s="1"/>
  <c r="X211" i="4" s="1"/>
  <c r="W213" i="4" a="1"/>
  <c r="W213" i="4" s="1"/>
  <c r="X213" i="4" s="1"/>
  <c r="W215" i="4" a="1"/>
  <c r="W215" i="4" s="1"/>
  <c r="X215" i="4" s="1"/>
  <c r="W217" i="4" a="1"/>
  <c r="W217" i="4" s="1"/>
  <c r="X217" i="4" s="1"/>
  <c r="W219" i="4" a="1"/>
  <c r="W219" i="4" s="1"/>
  <c r="X219" i="4" s="1"/>
  <c r="W221" i="4" a="1"/>
  <c r="W221" i="4" s="1"/>
  <c r="X221" i="4" s="1"/>
  <c r="W223" i="4" a="1"/>
  <c r="W223" i="4" s="1"/>
  <c r="X223" i="4" s="1"/>
  <c r="W225" i="4" a="1"/>
  <c r="W225" i="4" s="1"/>
  <c r="X225" i="4" s="1"/>
  <c r="W227" i="4" a="1"/>
  <c r="W227" i="4" s="1"/>
  <c r="X227" i="4" s="1"/>
  <c r="W229" i="4" a="1"/>
  <c r="W229" i="4" s="1"/>
  <c r="X229" i="4" s="1"/>
  <c r="W231" i="4" a="1"/>
  <c r="W231" i="4" s="1"/>
  <c r="X231" i="4" s="1"/>
  <c r="W233" i="4" a="1"/>
  <c r="W233" i="4" s="1"/>
  <c r="X233" i="4" s="1"/>
  <c r="W235" i="4" a="1"/>
  <c r="W235" i="4" s="1"/>
  <c r="X235" i="4" s="1"/>
  <c r="W237" i="4" a="1"/>
  <c r="W237" i="4" s="1"/>
  <c r="X237" i="4" s="1"/>
  <c r="W239" i="4" a="1"/>
  <c r="W239" i="4" s="1"/>
  <c r="X239" i="4" s="1"/>
  <c r="W241" i="4" a="1"/>
  <c r="W241" i="4" s="1"/>
  <c r="X241" i="4" s="1"/>
  <c r="W243" i="4" a="1"/>
  <c r="W243" i="4" s="1"/>
  <c r="X243" i="4" s="1"/>
  <c r="W245" i="4" a="1"/>
  <c r="W245" i="4" s="1"/>
  <c r="X245" i="4" s="1"/>
  <c r="W247" i="4" a="1"/>
  <c r="W247" i="4" s="1"/>
  <c r="X247" i="4" s="1"/>
  <c r="W249" i="4" a="1"/>
  <c r="W249" i="4" s="1"/>
  <c r="X249" i="4" s="1"/>
  <c r="W251" i="4" a="1"/>
  <c r="W251" i="4" s="1"/>
  <c r="X251" i="4" s="1"/>
  <c r="W253" i="4" a="1"/>
  <c r="W253" i="4" s="1"/>
  <c r="X253" i="4" s="1"/>
  <c r="W255" i="4" a="1"/>
  <c r="W255" i="4" s="1"/>
  <c r="X255" i="4" s="1"/>
  <c r="W257" i="4" a="1"/>
  <c r="W257" i="4" s="1"/>
  <c r="X257" i="4" s="1"/>
  <c r="W259" i="4" a="1"/>
  <c r="W259" i="4" s="1"/>
  <c r="X259" i="4" s="1"/>
  <c r="W261" i="4" a="1"/>
  <c r="W261" i="4" s="1"/>
  <c r="X261" i="4" s="1"/>
  <c r="W263" i="4" a="1"/>
  <c r="W263" i="4" s="1"/>
  <c r="X263" i="4" s="1"/>
  <c r="W265" i="4" a="1"/>
  <c r="W265" i="4" s="1"/>
  <c r="X265" i="4" s="1"/>
  <c r="W267" i="4" a="1"/>
  <c r="W267" i="4" s="1"/>
  <c r="X267" i="4" s="1"/>
  <c r="W269" i="4" a="1"/>
  <c r="W269" i="4" s="1"/>
  <c r="X269" i="4" s="1"/>
  <c r="W271" i="4" a="1"/>
  <c r="W271" i="4" s="1"/>
  <c r="X271" i="4" s="1"/>
  <c r="W273" i="4" a="1"/>
  <c r="W273" i="4" s="1"/>
  <c r="X273" i="4" s="1"/>
  <c r="W275" i="4" a="1"/>
  <c r="W275" i="4" s="1"/>
  <c r="X275" i="4" s="1"/>
  <c r="W277" i="4" a="1"/>
  <c r="W277" i="4" s="1"/>
  <c r="X277" i="4" s="1"/>
  <c r="W279" i="4" a="1"/>
  <c r="W279" i="4" s="1"/>
  <c r="X279" i="4" s="1"/>
  <c r="W281" i="4" a="1"/>
  <c r="W281" i="4" s="1"/>
  <c r="X281" i="4" s="1"/>
  <c r="W283" i="4" a="1"/>
  <c r="W283" i="4" s="1"/>
  <c r="X283" i="4" s="1"/>
  <c r="W285" i="4" a="1"/>
  <c r="W285" i="4" s="1"/>
  <c r="X285" i="4" s="1"/>
  <c r="W287" i="4" a="1"/>
  <c r="W287" i="4" s="1"/>
  <c r="X287" i="4" s="1"/>
  <c r="W289" i="4" a="1"/>
  <c r="W289" i="4" s="1"/>
  <c r="X289" i="4" s="1"/>
  <c r="W291" i="4" a="1"/>
  <c r="W291" i="4" s="1"/>
  <c r="X291" i="4" s="1"/>
  <c r="W293" i="4" a="1"/>
  <c r="W293" i="4" s="1"/>
  <c r="X293" i="4" s="1"/>
  <c r="W295" i="4" a="1"/>
  <c r="W295" i="4" s="1"/>
  <c r="X295" i="4" s="1"/>
  <c r="W297" i="4" a="1"/>
  <c r="W297" i="4" s="1"/>
  <c r="X297" i="4" s="1"/>
  <c r="W299" i="4" a="1"/>
  <c r="W299" i="4" s="1"/>
  <c r="X299" i="4" s="1"/>
  <c r="W301" i="4" a="1"/>
  <c r="W301" i="4" s="1"/>
  <c r="X301" i="4" s="1"/>
  <c r="W303" i="4" a="1"/>
  <c r="W303" i="4" s="1"/>
  <c r="X303" i="4" s="1"/>
  <c r="W305" i="4" a="1"/>
  <c r="W305" i="4" s="1"/>
  <c r="X305" i="4" s="1"/>
  <c r="W307" i="4" a="1"/>
  <c r="W307" i="4" s="1"/>
  <c r="X307" i="4" s="1"/>
  <c r="W309" i="4" a="1"/>
  <c r="W309" i="4" s="1"/>
  <c r="X309" i="4" s="1"/>
  <c r="W311" i="4" a="1"/>
  <c r="W311" i="4" s="1"/>
  <c r="X311" i="4" s="1"/>
  <c r="W313" i="4" a="1"/>
  <c r="W313" i="4" s="1"/>
  <c r="X313" i="4" s="1"/>
  <c r="W315" i="4" a="1"/>
  <c r="W315" i="4" s="1"/>
  <c r="X315" i="4" s="1"/>
  <c r="W317" i="4" a="1"/>
  <c r="W317" i="4" s="1"/>
  <c r="X317" i="4" s="1"/>
  <c r="W319" i="4" a="1"/>
  <c r="W319" i="4" s="1"/>
  <c r="X319" i="4" s="1"/>
  <c r="W321" i="4" a="1"/>
  <c r="W321" i="4" s="1"/>
  <c r="X321" i="4" s="1"/>
  <c r="W323" i="4" a="1"/>
  <c r="W323" i="4" s="1"/>
  <c r="X323" i="4" s="1"/>
  <c r="W325" i="4" a="1"/>
  <c r="W325" i="4" s="1"/>
  <c r="X325" i="4" s="1"/>
  <c r="W327" i="4" a="1"/>
  <c r="W327" i="4" s="1"/>
  <c r="X327" i="4" s="1"/>
  <c r="W329" i="4" a="1"/>
  <c r="W329" i="4" s="1"/>
  <c r="X329" i="4" s="1"/>
  <c r="W331" i="4" a="1"/>
  <c r="W331" i="4" s="1"/>
  <c r="X331" i="4" s="1"/>
  <c r="W333" i="4" a="1"/>
  <c r="W333" i="4" s="1"/>
  <c r="X333" i="4" s="1"/>
  <c r="W335" i="4" a="1"/>
  <c r="W335" i="4" s="1"/>
  <c r="X335" i="4" s="1"/>
  <c r="W337" i="4" a="1"/>
  <c r="W337" i="4" s="1"/>
  <c r="X337" i="4" s="1"/>
  <c r="W339" i="4" a="1"/>
  <c r="W339" i="4" s="1"/>
  <c r="X339" i="4" s="1"/>
  <c r="W341" i="4" a="1"/>
  <c r="W341" i="4" s="1"/>
  <c r="X341" i="4" s="1"/>
  <c r="W338" i="4" a="1"/>
  <c r="W338" i="4" s="1"/>
  <c r="X338" i="4" s="1"/>
  <c r="W342" i="4" a="1"/>
  <c r="W342" i="4" s="1"/>
  <c r="X342" i="4" s="1"/>
  <c r="W344" i="4" a="1"/>
  <c r="W344" i="4" s="1"/>
  <c r="X344" i="4" s="1"/>
  <c r="W345" i="4" a="1"/>
  <c r="W345" i="4" s="1"/>
  <c r="X345" i="4" s="1"/>
  <c r="W347" i="4" a="1"/>
  <c r="W347" i="4" s="1"/>
  <c r="X347" i="4" s="1"/>
  <c r="W349" i="4" a="1"/>
  <c r="W349" i="4" s="1"/>
  <c r="X349" i="4" s="1"/>
  <c r="W351" i="4" a="1"/>
  <c r="W351" i="4" s="1"/>
  <c r="X351" i="4" s="1"/>
  <c r="W353" i="4" a="1"/>
  <c r="W353" i="4" s="1"/>
  <c r="X353" i="4" s="1"/>
  <c r="W355" i="4" a="1"/>
  <c r="W355" i="4" s="1"/>
  <c r="X355" i="4" s="1"/>
  <c r="W357" i="4" a="1"/>
  <c r="W357" i="4" s="1"/>
  <c r="X357" i="4" s="1"/>
  <c r="W359" i="4" a="1"/>
  <c r="W359" i="4" s="1"/>
  <c r="X359" i="4" s="1"/>
  <c r="W361" i="4" a="1"/>
  <c r="W361" i="4" s="1"/>
  <c r="X361" i="4" s="1"/>
  <c r="W363" i="4" a="1"/>
  <c r="W363" i="4" s="1"/>
  <c r="X363" i="4" s="1"/>
  <c r="W365" i="4" a="1"/>
  <c r="W365" i="4" s="1"/>
  <c r="X365" i="4" s="1"/>
  <c r="W367" i="4" a="1"/>
  <c r="W367" i="4" s="1"/>
  <c r="X367" i="4" s="1"/>
  <c r="W369" i="4" a="1"/>
  <c r="W369" i="4" s="1"/>
  <c r="X369" i="4" s="1"/>
  <c r="W371" i="4" a="1"/>
  <c r="W371" i="4" s="1"/>
  <c r="X371" i="4" s="1"/>
  <c r="W373" i="4" a="1"/>
  <c r="W373" i="4" s="1"/>
  <c r="X373" i="4" s="1"/>
  <c r="W375" i="4" a="1"/>
  <c r="W375" i="4" s="1"/>
  <c r="X375" i="4" s="1"/>
  <c r="W377" i="4" a="1"/>
  <c r="W377" i="4" s="1"/>
  <c r="X377" i="4" s="1"/>
  <c r="W379" i="4" a="1"/>
  <c r="W379" i="4" s="1"/>
  <c r="X379" i="4" s="1"/>
  <c r="W381" i="4" a="1"/>
  <c r="W381" i="4" s="1"/>
  <c r="X381" i="4" s="1"/>
  <c r="W383" i="4" a="1"/>
  <c r="W383" i="4" s="1"/>
  <c r="X383" i="4" s="1"/>
  <c r="W385" i="4" a="1"/>
  <c r="W385" i="4" s="1"/>
  <c r="X385" i="4" s="1"/>
  <c r="W387" i="4" a="1"/>
  <c r="W387" i="4" s="1"/>
  <c r="X387" i="4" s="1"/>
  <c r="W389" i="4" a="1"/>
  <c r="W389" i="4" s="1"/>
  <c r="X389" i="4" s="1"/>
  <c r="W391" i="4" a="1"/>
  <c r="W391" i="4" s="1"/>
  <c r="X391" i="4" s="1"/>
  <c r="W393" i="4" a="1"/>
  <c r="W393" i="4" s="1"/>
  <c r="X393" i="4" s="1"/>
  <c r="W395" i="4" a="1"/>
  <c r="W395" i="4" s="1"/>
  <c r="X395" i="4" s="1"/>
  <c r="W397" i="4" a="1"/>
  <c r="W397" i="4" s="1"/>
  <c r="X397" i="4" s="1"/>
  <c r="W399" i="4" a="1"/>
  <c r="W399" i="4" s="1"/>
  <c r="X399" i="4" s="1"/>
  <c r="W401" i="4" a="1"/>
  <c r="W401" i="4" s="1"/>
  <c r="X401" i="4" s="1"/>
  <c r="W403" i="4" a="1"/>
  <c r="W403" i="4" s="1"/>
  <c r="X403" i="4" s="1"/>
  <c r="W405" i="4" a="1"/>
  <c r="W405" i="4" s="1"/>
  <c r="X405" i="4" s="1"/>
  <c r="W407" i="4" a="1"/>
  <c r="W407" i="4" s="1"/>
  <c r="X407" i="4" s="1"/>
  <c r="W409" i="4" a="1"/>
  <c r="W409" i="4" s="1"/>
  <c r="X409" i="4" s="1"/>
  <c r="W411" i="4" a="1"/>
  <c r="W411" i="4" s="1"/>
  <c r="X411" i="4" s="1"/>
  <c r="W413" i="4" a="1"/>
  <c r="W413" i="4" s="1"/>
  <c r="X413" i="4" s="1"/>
  <c r="W415" i="4" a="1"/>
  <c r="W415" i="4" s="1"/>
  <c r="X415" i="4" s="1"/>
  <c r="W417" i="4" a="1"/>
  <c r="W417" i="4" s="1"/>
  <c r="X417" i="4" s="1"/>
  <c r="W419" i="4" a="1"/>
  <c r="W419" i="4" s="1"/>
  <c r="X419" i="4" s="1"/>
  <c r="W421" i="4" a="1"/>
  <c r="W421" i="4" s="1"/>
  <c r="X421" i="4" s="1"/>
  <c r="W423" i="4" a="1"/>
  <c r="W423" i="4" s="1"/>
  <c r="X423" i="4" s="1"/>
  <c r="W425" i="4" a="1"/>
  <c r="W425" i="4" s="1"/>
  <c r="X425" i="4" s="1"/>
  <c r="W427" i="4" a="1"/>
  <c r="W427" i="4" s="1"/>
  <c r="X427" i="4" s="1"/>
  <c r="W429" i="4" a="1"/>
  <c r="W429" i="4" s="1"/>
  <c r="X429" i="4" s="1"/>
  <c r="W431" i="4" a="1"/>
  <c r="W431" i="4" s="1"/>
  <c r="X431" i="4" s="1"/>
  <c r="W433" i="4" a="1"/>
  <c r="W433" i="4" s="1"/>
  <c r="X433" i="4" s="1"/>
  <c r="W435" i="4" a="1"/>
  <c r="W435" i="4" s="1"/>
  <c r="X435" i="4" s="1"/>
  <c r="W437" i="4" a="1"/>
  <c r="W437" i="4" s="1"/>
  <c r="X437" i="4" s="1"/>
  <c r="W439" i="4" a="1"/>
  <c r="W439" i="4" s="1"/>
  <c r="X439" i="4" s="1"/>
  <c r="W441" i="4" a="1"/>
  <c r="W441" i="4" s="1"/>
  <c r="X441" i="4" s="1"/>
  <c r="W443" i="4" a="1"/>
  <c r="W443" i="4" s="1"/>
  <c r="X443" i="4" s="1"/>
  <c r="W445" i="4" a="1"/>
  <c r="W445" i="4" s="1"/>
  <c r="X445" i="4" s="1"/>
  <c r="W447" i="4" a="1"/>
  <c r="W447" i="4" s="1"/>
  <c r="X447" i="4" s="1"/>
  <c r="W449" i="4" a="1"/>
  <c r="W449" i="4" s="1"/>
  <c r="X449" i="4" s="1"/>
  <c r="W451" i="4" a="1"/>
  <c r="W451" i="4" s="1"/>
  <c r="X451" i="4" s="1"/>
  <c r="W453" i="4" a="1"/>
  <c r="W453" i="4" s="1"/>
  <c r="X453" i="4" s="1"/>
  <c r="W455" i="4" a="1"/>
  <c r="W455" i="4" s="1"/>
  <c r="X455" i="4" s="1"/>
  <c r="W457" i="4" a="1"/>
  <c r="W457" i="4" s="1"/>
  <c r="X457" i="4" s="1"/>
  <c r="W459" i="4" a="1"/>
  <c r="W459" i="4" s="1"/>
  <c r="X459" i="4" s="1"/>
  <c r="W461" i="4" a="1"/>
  <c r="W461" i="4" s="1"/>
  <c r="X461" i="4" s="1"/>
  <c r="W463" i="4" a="1"/>
  <c r="W463" i="4" s="1"/>
  <c r="X463" i="4" s="1"/>
  <c r="W465" i="4" a="1"/>
  <c r="W465" i="4" s="1"/>
  <c r="X465" i="4" s="1"/>
  <c r="W467" i="4" a="1"/>
  <c r="W467" i="4" s="1"/>
  <c r="X467" i="4" s="1"/>
  <c r="W469" i="4" a="1"/>
  <c r="W469" i="4" s="1"/>
  <c r="X469" i="4" s="1"/>
  <c r="W471" i="4" a="1"/>
  <c r="W471" i="4" s="1"/>
  <c r="X471" i="4" s="1"/>
  <c r="W473" i="4" a="1"/>
  <c r="W473" i="4" s="1"/>
  <c r="X473" i="4" s="1"/>
  <c r="W475" i="4" a="1"/>
  <c r="W475" i="4" s="1"/>
  <c r="X475" i="4" s="1"/>
  <c r="W477" i="4" a="1"/>
  <c r="W477" i="4" s="1"/>
  <c r="X477" i="4" s="1"/>
  <c r="W479" i="4" a="1"/>
  <c r="W479" i="4" s="1"/>
  <c r="X479" i="4" s="1"/>
  <c r="W481" i="4" a="1"/>
  <c r="W481" i="4" s="1"/>
  <c r="X481" i="4" s="1"/>
  <c r="W483" i="4" a="1"/>
  <c r="W483" i="4" s="1"/>
  <c r="X483" i="4" s="1"/>
  <c r="W485" i="4" a="1"/>
  <c r="W485" i="4" s="1"/>
  <c r="X485" i="4" s="1"/>
  <c r="W487" i="4" a="1"/>
  <c r="W487" i="4" s="1"/>
  <c r="X487" i="4" s="1"/>
  <c r="W489" i="4" a="1"/>
  <c r="W489" i="4" s="1"/>
  <c r="X489" i="4" s="1"/>
  <c r="W491" i="4" a="1"/>
  <c r="W491" i="4" s="1"/>
  <c r="X491" i="4" s="1"/>
  <c r="W493" i="4" a="1"/>
  <c r="W493" i="4" s="1"/>
  <c r="X493" i="4" s="1"/>
  <c r="W495" i="4" a="1"/>
  <c r="W495" i="4" s="1"/>
  <c r="X495" i="4" s="1"/>
  <c r="W497" i="4" a="1"/>
  <c r="W497" i="4" s="1"/>
  <c r="X497" i="4" s="1"/>
  <c r="W499" i="4" a="1"/>
  <c r="W499" i="4" s="1"/>
  <c r="X499" i="4" s="1"/>
  <c r="W501" i="4" a="1"/>
  <c r="W501" i="4" s="1"/>
  <c r="X501" i="4" s="1"/>
  <c r="W503" i="4" a="1"/>
  <c r="W503" i="4" s="1"/>
  <c r="X503" i="4" s="1"/>
  <c r="W505" i="4" a="1"/>
  <c r="W505" i="4" s="1"/>
  <c r="X505" i="4" s="1"/>
  <c r="W507" i="4" a="1"/>
  <c r="W507" i="4" s="1"/>
  <c r="X507" i="4" s="1"/>
  <c r="W509" i="4" a="1"/>
  <c r="W509" i="4" s="1"/>
  <c r="X509" i="4" s="1"/>
  <c r="W511" i="4" a="1"/>
  <c r="W511" i="4" s="1"/>
  <c r="X511" i="4" s="1"/>
  <c r="W513" i="4" a="1"/>
  <c r="W513" i="4" s="1"/>
  <c r="X513" i="4" s="1"/>
  <c r="W515" i="4" a="1"/>
  <c r="W515" i="4" s="1"/>
  <c r="X515" i="4" s="1"/>
  <c r="W517" i="4" a="1"/>
  <c r="W517" i="4" s="1"/>
  <c r="X517" i="4" s="1"/>
  <c r="W519" i="4" a="1"/>
  <c r="W519" i="4" s="1"/>
  <c r="X519" i="4" s="1"/>
  <c r="W521" i="4" a="1"/>
  <c r="W521" i="4" s="1"/>
  <c r="X521" i="4" s="1"/>
  <c r="W523" i="4" a="1"/>
  <c r="W523" i="4" s="1"/>
  <c r="X523" i="4" s="1"/>
  <c r="W525" i="4" a="1"/>
  <c r="W525" i="4" s="1"/>
  <c r="X525" i="4" s="1"/>
  <c r="W527" i="4" a="1"/>
  <c r="W527" i="4" s="1"/>
  <c r="X527" i="4" s="1"/>
  <c r="W529" i="4" a="1"/>
  <c r="W529" i="4" s="1"/>
  <c r="X529" i="4" s="1"/>
  <c r="W531" i="4" a="1"/>
  <c r="W531" i="4" s="1"/>
  <c r="X531" i="4" s="1"/>
  <c r="W533" i="4" a="1"/>
  <c r="W533" i="4" s="1"/>
  <c r="X533" i="4" s="1"/>
  <c r="W535" i="4" a="1"/>
  <c r="W535" i="4" s="1"/>
  <c r="X535" i="4" s="1"/>
  <c r="W537" i="4" a="1"/>
  <c r="W537" i="4" s="1"/>
  <c r="X537" i="4" s="1"/>
  <c r="W539" i="4" a="1"/>
  <c r="W539" i="4" s="1"/>
  <c r="X539" i="4" s="1"/>
  <c r="W541" i="4" a="1"/>
  <c r="W541" i="4" s="1"/>
  <c r="X541" i="4" s="1"/>
  <c r="W543" i="4" a="1"/>
  <c r="W543" i="4" s="1"/>
  <c r="X543" i="4" s="1"/>
  <c r="W545" i="4" a="1"/>
  <c r="W545" i="4" s="1"/>
  <c r="X545" i="4" s="1"/>
  <c r="W547" i="4" a="1"/>
  <c r="W547" i="4" s="1"/>
  <c r="X547" i="4" s="1"/>
  <c r="W549" i="4" a="1"/>
  <c r="W549" i="4" s="1"/>
  <c r="X549" i="4" s="1"/>
  <c r="W551" i="4" a="1"/>
  <c r="W551" i="4" s="1"/>
  <c r="X551" i="4" s="1"/>
  <c r="W553" i="4" a="1"/>
  <c r="W553" i="4" s="1"/>
  <c r="X553" i="4" s="1"/>
  <c r="W555" i="4" a="1"/>
  <c r="W555" i="4" s="1"/>
  <c r="X555" i="4" s="1"/>
  <c r="W557" i="4" a="1"/>
  <c r="W557" i="4" s="1"/>
  <c r="X557" i="4" s="1"/>
  <c r="W559" i="4" a="1"/>
  <c r="W559" i="4" s="1"/>
  <c r="X559" i="4" s="1"/>
  <c r="W561" i="4" a="1"/>
  <c r="W561" i="4" s="1"/>
  <c r="X561" i="4" s="1"/>
  <c r="W563" i="4" a="1"/>
  <c r="W563" i="4" s="1"/>
  <c r="X563" i="4" s="1"/>
  <c r="W565" i="4" a="1"/>
  <c r="W565" i="4" s="1"/>
  <c r="X565" i="4" s="1"/>
  <c r="W567" i="4" a="1"/>
  <c r="W567" i="4" s="1"/>
  <c r="X567" i="4" s="1"/>
  <c r="W569" i="4" a="1"/>
  <c r="W569" i="4" s="1"/>
  <c r="X569" i="4" s="1"/>
  <c r="W571" i="4" a="1"/>
  <c r="W571" i="4" s="1"/>
  <c r="X571" i="4" s="1"/>
  <c r="W573" i="4" a="1"/>
  <c r="W573" i="4" s="1"/>
  <c r="X573" i="4" s="1"/>
  <c r="W575" i="4" a="1"/>
  <c r="W575" i="4" s="1"/>
  <c r="X575" i="4" s="1"/>
  <c r="W577" i="4" a="1"/>
  <c r="W577" i="4" s="1"/>
  <c r="X577" i="4" s="1"/>
  <c r="W579" i="4" a="1"/>
  <c r="W579" i="4" s="1"/>
  <c r="X579" i="4" s="1"/>
  <c r="W581" i="4" a="1"/>
  <c r="W581" i="4" s="1"/>
  <c r="X581" i="4" s="1"/>
  <c r="W583" i="4" a="1"/>
  <c r="W583" i="4" s="1"/>
  <c r="X583" i="4" s="1"/>
  <c r="W585" i="4" a="1"/>
  <c r="W585" i="4" s="1"/>
  <c r="X585" i="4" s="1"/>
  <c r="W587" i="4" a="1"/>
  <c r="W587" i="4" s="1"/>
  <c r="X587" i="4" s="1"/>
  <c r="W589" i="4" a="1"/>
  <c r="W589" i="4" s="1"/>
  <c r="X589" i="4" s="1"/>
  <c r="W591" i="4" a="1"/>
  <c r="W591" i="4" s="1"/>
  <c r="X591" i="4" s="1"/>
  <c r="W593" i="4" a="1"/>
  <c r="W593" i="4" s="1"/>
  <c r="X593" i="4" s="1"/>
  <c r="W595" i="4" a="1"/>
  <c r="W595" i="4" s="1"/>
  <c r="X595" i="4" s="1"/>
  <c r="W597" i="4" a="1"/>
  <c r="W597" i="4" s="1"/>
  <c r="X597" i="4" s="1"/>
  <c r="W599" i="4" a="1"/>
  <c r="W599" i="4" s="1"/>
  <c r="X599" i="4" s="1"/>
  <c r="W601" i="4" a="1"/>
  <c r="W601" i="4" s="1"/>
  <c r="X601" i="4" s="1"/>
  <c r="W603" i="4" a="1"/>
  <c r="W603" i="4" s="1"/>
  <c r="X603" i="4" s="1"/>
  <c r="W605" i="4" a="1"/>
  <c r="W605" i="4" s="1"/>
  <c r="X605" i="4" s="1"/>
  <c r="W607" i="4" a="1"/>
  <c r="W607" i="4" s="1"/>
  <c r="X607" i="4" s="1"/>
  <c r="W609" i="4" a="1"/>
  <c r="W609" i="4" s="1"/>
  <c r="X609" i="4" s="1"/>
  <c r="W611" i="4" a="1"/>
  <c r="W611" i="4" s="1"/>
  <c r="X611" i="4" s="1"/>
  <c r="W613" i="4" a="1"/>
  <c r="W613" i="4" s="1"/>
  <c r="X613" i="4" s="1"/>
  <c r="W615" i="4" a="1"/>
  <c r="W615" i="4" s="1"/>
  <c r="X615" i="4" s="1"/>
  <c r="W617" i="4" a="1"/>
  <c r="W617" i="4" s="1"/>
  <c r="X617" i="4" s="1"/>
  <c r="W619" i="4" a="1"/>
  <c r="W619" i="4" s="1"/>
  <c r="X619" i="4" s="1"/>
  <c r="W621" i="4" a="1"/>
  <c r="W621" i="4" s="1"/>
  <c r="X621" i="4" s="1"/>
  <c r="W623" i="4" a="1"/>
  <c r="W623" i="4" s="1"/>
  <c r="X623" i="4" s="1"/>
  <c r="W625" i="4" a="1"/>
  <c r="W625" i="4" s="1"/>
  <c r="X625" i="4" s="1"/>
  <c r="W627" i="4" a="1"/>
  <c r="W627" i="4" s="1"/>
  <c r="X627" i="4" s="1"/>
  <c r="W629" i="4" a="1"/>
  <c r="W629" i="4" s="1"/>
  <c r="X629" i="4" s="1"/>
  <c r="W631" i="4" a="1"/>
  <c r="W631" i="4" s="1"/>
  <c r="X631" i="4" s="1"/>
  <c r="W633" i="4" a="1"/>
  <c r="W633" i="4" s="1"/>
  <c r="X633" i="4" s="1"/>
  <c r="W635" i="4" a="1"/>
  <c r="W635" i="4" s="1"/>
  <c r="X635" i="4" s="1"/>
  <c r="W637" i="4" a="1"/>
  <c r="W637" i="4" s="1"/>
  <c r="X637" i="4" s="1"/>
  <c r="W639" i="4" a="1"/>
  <c r="W639" i="4" s="1"/>
  <c r="X639" i="4" s="1"/>
  <c r="W641" i="4" a="1"/>
  <c r="W641" i="4" s="1"/>
  <c r="X641" i="4" s="1"/>
  <c r="W643" i="4" a="1"/>
  <c r="W643" i="4" s="1"/>
  <c r="X643" i="4" s="1"/>
  <c r="W645" i="4" a="1"/>
  <c r="W645" i="4" s="1"/>
  <c r="X645" i="4" s="1"/>
  <c r="W647" i="4" a="1"/>
  <c r="W647" i="4" s="1"/>
  <c r="X647" i="4" s="1"/>
  <c r="W649" i="4" a="1"/>
  <c r="W649" i="4" s="1"/>
  <c r="X649" i="4" s="1"/>
  <c r="W651" i="4" a="1"/>
  <c r="W651" i="4" s="1"/>
  <c r="X651" i="4" s="1"/>
  <c r="W653" i="4" a="1"/>
  <c r="W653" i="4" s="1"/>
  <c r="X653" i="4" s="1"/>
  <c r="W655" i="4" a="1"/>
  <c r="W655" i="4" s="1"/>
  <c r="X655" i="4" s="1"/>
  <c r="W657" i="4" a="1"/>
  <c r="W657" i="4" s="1"/>
  <c r="X657" i="4" s="1"/>
  <c r="W659" i="4" a="1"/>
  <c r="W659" i="4" s="1"/>
  <c r="X659" i="4" s="1"/>
  <c r="W661" i="4" a="1"/>
  <c r="W661" i="4" s="1"/>
  <c r="X661" i="4" s="1"/>
  <c r="W663" i="4" a="1"/>
  <c r="W663" i="4" s="1"/>
  <c r="X663" i="4" s="1"/>
  <c r="W665" i="4" a="1"/>
  <c r="W665" i="4" s="1"/>
  <c r="X665" i="4" s="1"/>
  <c r="W667" i="4" a="1"/>
  <c r="W667" i="4" s="1"/>
  <c r="X667" i="4" s="1"/>
  <c r="W669" i="4" a="1"/>
  <c r="W669" i="4" s="1"/>
  <c r="X669" i="4" s="1"/>
  <c r="W671" i="4" a="1"/>
  <c r="W671" i="4" s="1"/>
  <c r="X671" i="4" s="1"/>
  <c r="W673" i="4" a="1"/>
  <c r="W673" i="4" s="1"/>
  <c r="X673" i="4" s="1"/>
  <c r="W675" i="4" a="1"/>
  <c r="W675" i="4" s="1"/>
  <c r="X675" i="4" s="1"/>
  <c r="W677" i="4" a="1"/>
  <c r="W677" i="4" s="1"/>
  <c r="X677" i="4" s="1"/>
  <c r="W340" i="4" a="1"/>
  <c r="W340" i="4" s="1"/>
  <c r="X340" i="4" s="1"/>
  <c r="W343" i="4" a="1"/>
  <c r="W343" i="4" s="1"/>
  <c r="X343" i="4" s="1"/>
  <c r="W346" i="4" a="1"/>
  <c r="W346" i="4" s="1"/>
  <c r="X346" i="4" s="1"/>
  <c r="W348" i="4" a="1"/>
  <c r="W348" i="4" s="1"/>
  <c r="X348" i="4" s="1"/>
  <c r="W350" i="4" a="1"/>
  <c r="W350" i="4" s="1"/>
  <c r="X350" i="4" s="1"/>
  <c r="W352" i="4" a="1"/>
  <c r="W352" i="4" s="1"/>
  <c r="X352" i="4" s="1"/>
  <c r="W354" i="4" a="1"/>
  <c r="W354" i="4" s="1"/>
  <c r="X354" i="4" s="1"/>
  <c r="W356" i="4" a="1"/>
  <c r="W356" i="4" s="1"/>
  <c r="X356" i="4" s="1"/>
  <c r="W358" i="4" a="1"/>
  <c r="W358" i="4" s="1"/>
  <c r="X358" i="4" s="1"/>
  <c r="W360" i="4" a="1"/>
  <c r="W360" i="4" s="1"/>
  <c r="X360" i="4" s="1"/>
  <c r="W362" i="4" a="1"/>
  <c r="W362" i="4" s="1"/>
  <c r="X362" i="4" s="1"/>
  <c r="W364" i="4" a="1"/>
  <c r="W364" i="4" s="1"/>
  <c r="X364" i="4" s="1"/>
  <c r="W366" i="4" a="1"/>
  <c r="W366" i="4" s="1"/>
  <c r="X366" i="4" s="1"/>
  <c r="W368" i="4" a="1"/>
  <c r="W368" i="4" s="1"/>
  <c r="X368" i="4" s="1"/>
  <c r="W370" i="4" a="1"/>
  <c r="W370" i="4" s="1"/>
  <c r="X370" i="4" s="1"/>
  <c r="W372" i="4" a="1"/>
  <c r="W372" i="4" s="1"/>
  <c r="X372" i="4" s="1"/>
  <c r="W374" i="4" a="1"/>
  <c r="W374" i="4" s="1"/>
  <c r="X374" i="4" s="1"/>
  <c r="W376" i="4" a="1"/>
  <c r="W376" i="4" s="1"/>
  <c r="X376" i="4" s="1"/>
  <c r="W378" i="4" a="1"/>
  <c r="W378" i="4" s="1"/>
  <c r="X378" i="4" s="1"/>
  <c r="W380" i="4" a="1"/>
  <c r="W380" i="4" s="1"/>
  <c r="X380" i="4" s="1"/>
  <c r="W382" i="4" a="1"/>
  <c r="W382" i="4" s="1"/>
  <c r="X382" i="4" s="1"/>
  <c r="W384" i="4" a="1"/>
  <c r="W384" i="4" s="1"/>
  <c r="X384" i="4" s="1"/>
  <c r="W386" i="4" a="1"/>
  <c r="W386" i="4" s="1"/>
  <c r="X386" i="4" s="1"/>
  <c r="W388" i="4" a="1"/>
  <c r="W388" i="4" s="1"/>
  <c r="X388" i="4" s="1"/>
  <c r="W390" i="4" a="1"/>
  <c r="W390" i="4" s="1"/>
  <c r="X390" i="4" s="1"/>
  <c r="W392" i="4" a="1"/>
  <c r="W392" i="4" s="1"/>
  <c r="X392" i="4" s="1"/>
  <c r="W394" i="4" a="1"/>
  <c r="W394" i="4" s="1"/>
  <c r="X394" i="4" s="1"/>
  <c r="W396" i="4" a="1"/>
  <c r="W396" i="4" s="1"/>
  <c r="X396" i="4" s="1"/>
  <c r="W398" i="4" a="1"/>
  <c r="W398" i="4" s="1"/>
  <c r="X398" i="4" s="1"/>
  <c r="W400" i="4" a="1"/>
  <c r="W400" i="4" s="1"/>
  <c r="X400" i="4" s="1"/>
  <c r="W402" i="4" a="1"/>
  <c r="W402" i="4" s="1"/>
  <c r="X402" i="4" s="1"/>
  <c r="W404" i="4" a="1"/>
  <c r="W404" i="4" s="1"/>
  <c r="X404" i="4" s="1"/>
  <c r="W406" i="4" a="1"/>
  <c r="W406" i="4" s="1"/>
  <c r="X406" i="4" s="1"/>
  <c r="W408" i="4" a="1"/>
  <c r="W408" i="4" s="1"/>
  <c r="X408" i="4" s="1"/>
  <c r="W410" i="4" a="1"/>
  <c r="W410" i="4" s="1"/>
  <c r="X410" i="4" s="1"/>
  <c r="W412" i="4" a="1"/>
  <c r="W412" i="4" s="1"/>
  <c r="X412" i="4" s="1"/>
  <c r="W414" i="4" a="1"/>
  <c r="W414" i="4" s="1"/>
  <c r="X414" i="4" s="1"/>
  <c r="W416" i="4" a="1"/>
  <c r="W416" i="4" s="1"/>
  <c r="X416" i="4" s="1"/>
  <c r="W418" i="4" a="1"/>
  <c r="W418" i="4" s="1"/>
  <c r="X418" i="4" s="1"/>
  <c r="W420" i="4" a="1"/>
  <c r="W420" i="4" s="1"/>
  <c r="X420" i="4" s="1"/>
  <c r="W422" i="4" a="1"/>
  <c r="W422" i="4" s="1"/>
  <c r="X422" i="4" s="1"/>
  <c r="W424" i="4" a="1"/>
  <c r="W424" i="4" s="1"/>
  <c r="X424" i="4" s="1"/>
  <c r="W426" i="4" a="1"/>
  <c r="W426" i="4" s="1"/>
  <c r="X426" i="4" s="1"/>
  <c r="W428" i="4" a="1"/>
  <c r="W428" i="4" s="1"/>
  <c r="X428" i="4" s="1"/>
  <c r="W430" i="4" a="1"/>
  <c r="W430" i="4" s="1"/>
  <c r="X430" i="4" s="1"/>
  <c r="W432" i="4" a="1"/>
  <c r="W432" i="4" s="1"/>
  <c r="X432" i="4" s="1"/>
  <c r="W434" i="4" a="1"/>
  <c r="W434" i="4" s="1"/>
  <c r="X434" i="4" s="1"/>
  <c r="W436" i="4" a="1"/>
  <c r="W436" i="4" s="1"/>
  <c r="X436" i="4" s="1"/>
  <c r="W438" i="4" a="1"/>
  <c r="W438" i="4" s="1"/>
  <c r="X438" i="4" s="1"/>
  <c r="W440" i="4" a="1"/>
  <c r="W440" i="4" s="1"/>
  <c r="X440" i="4" s="1"/>
  <c r="W442" i="4" a="1"/>
  <c r="W442" i="4" s="1"/>
  <c r="X442" i="4" s="1"/>
  <c r="W444" i="4" a="1"/>
  <c r="W444" i="4" s="1"/>
  <c r="X444" i="4" s="1"/>
  <c r="W446" i="4" a="1"/>
  <c r="W446" i="4" s="1"/>
  <c r="X446" i="4" s="1"/>
  <c r="W448" i="4" a="1"/>
  <c r="W448" i="4" s="1"/>
  <c r="X448" i="4" s="1"/>
  <c r="W450" i="4" a="1"/>
  <c r="W450" i="4" s="1"/>
  <c r="X450" i="4" s="1"/>
  <c r="W452" i="4" a="1"/>
  <c r="W452" i="4" s="1"/>
  <c r="X452" i="4" s="1"/>
  <c r="W454" i="4" a="1"/>
  <c r="W454" i="4" s="1"/>
  <c r="X454" i="4" s="1"/>
  <c r="W456" i="4" a="1"/>
  <c r="W456" i="4" s="1"/>
  <c r="X456" i="4" s="1"/>
  <c r="W458" i="4" a="1"/>
  <c r="W458" i="4" s="1"/>
  <c r="X458" i="4" s="1"/>
  <c r="W460" i="4" a="1"/>
  <c r="W460" i="4" s="1"/>
  <c r="X460" i="4" s="1"/>
  <c r="W462" i="4" a="1"/>
  <c r="W462" i="4" s="1"/>
  <c r="X462" i="4" s="1"/>
  <c r="W464" i="4" a="1"/>
  <c r="W464" i="4" s="1"/>
  <c r="X464" i="4" s="1"/>
  <c r="W466" i="4" a="1"/>
  <c r="W466" i="4" s="1"/>
  <c r="X466" i="4" s="1"/>
  <c r="W468" i="4" a="1"/>
  <c r="W468" i="4" s="1"/>
  <c r="X468" i="4" s="1"/>
  <c r="W470" i="4" a="1"/>
  <c r="W470" i="4" s="1"/>
  <c r="X470" i="4" s="1"/>
  <c r="W472" i="4" a="1"/>
  <c r="W472" i="4" s="1"/>
  <c r="X472" i="4" s="1"/>
  <c r="W474" i="4" a="1"/>
  <c r="W474" i="4" s="1"/>
  <c r="X474" i="4" s="1"/>
  <c r="W476" i="4" a="1"/>
  <c r="W476" i="4" s="1"/>
  <c r="X476" i="4" s="1"/>
  <c r="W478" i="4" a="1"/>
  <c r="W478" i="4" s="1"/>
  <c r="X478" i="4" s="1"/>
  <c r="W480" i="4" a="1"/>
  <c r="W480" i="4" s="1"/>
  <c r="X480" i="4" s="1"/>
  <c r="W482" i="4" a="1"/>
  <c r="W482" i="4" s="1"/>
  <c r="X482" i="4" s="1"/>
  <c r="W484" i="4" a="1"/>
  <c r="W484" i="4" s="1"/>
  <c r="X484" i="4" s="1"/>
  <c r="W486" i="4" a="1"/>
  <c r="W486" i="4" s="1"/>
  <c r="X486" i="4" s="1"/>
  <c r="W488" i="4" a="1"/>
  <c r="W488" i="4" s="1"/>
  <c r="X488" i="4" s="1"/>
  <c r="W490" i="4" a="1"/>
  <c r="W490" i="4" s="1"/>
  <c r="X490" i="4" s="1"/>
  <c r="W492" i="4" a="1"/>
  <c r="W492" i="4" s="1"/>
  <c r="X492" i="4" s="1"/>
  <c r="W494" i="4" a="1"/>
  <c r="W494" i="4" s="1"/>
  <c r="X494" i="4" s="1"/>
  <c r="W496" i="4" a="1"/>
  <c r="W496" i="4" s="1"/>
  <c r="X496" i="4" s="1"/>
  <c r="W498" i="4" a="1"/>
  <c r="W498" i="4" s="1"/>
  <c r="X498" i="4" s="1"/>
  <c r="W500" i="4" a="1"/>
  <c r="W500" i="4" s="1"/>
  <c r="X500" i="4" s="1"/>
  <c r="W502" i="4" a="1"/>
  <c r="W502" i="4" s="1"/>
  <c r="X502" i="4" s="1"/>
  <c r="W504" i="4" a="1"/>
  <c r="W504" i="4" s="1"/>
  <c r="X504" i="4" s="1"/>
  <c r="W506" i="4" a="1"/>
  <c r="W506" i="4" s="1"/>
  <c r="X506" i="4" s="1"/>
  <c r="W508" i="4" a="1"/>
  <c r="W508" i="4" s="1"/>
  <c r="X508" i="4" s="1"/>
  <c r="W510" i="4" a="1"/>
  <c r="W510" i="4" s="1"/>
  <c r="X510" i="4" s="1"/>
  <c r="W512" i="4" a="1"/>
  <c r="W512" i="4" s="1"/>
  <c r="X512" i="4" s="1"/>
  <c r="W514" i="4" a="1"/>
  <c r="W514" i="4" s="1"/>
  <c r="X514" i="4" s="1"/>
  <c r="W516" i="4" a="1"/>
  <c r="W516" i="4" s="1"/>
  <c r="X516" i="4" s="1"/>
  <c r="W518" i="4" a="1"/>
  <c r="W518" i="4" s="1"/>
  <c r="X518" i="4" s="1"/>
  <c r="W520" i="4" a="1"/>
  <c r="W520" i="4" s="1"/>
  <c r="X520" i="4" s="1"/>
  <c r="W522" i="4" a="1"/>
  <c r="W522" i="4" s="1"/>
  <c r="X522" i="4" s="1"/>
  <c r="W524" i="4" a="1"/>
  <c r="W524" i="4" s="1"/>
  <c r="X524" i="4" s="1"/>
  <c r="W526" i="4" a="1"/>
  <c r="W526" i="4" s="1"/>
  <c r="X526" i="4" s="1"/>
  <c r="W528" i="4" a="1"/>
  <c r="W528" i="4" s="1"/>
  <c r="X528" i="4" s="1"/>
  <c r="W530" i="4" a="1"/>
  <c r="W530" i="4" s="1"/>
  <c r="X530" i="4" s="1"/>
  <c r="W532" i="4" a="1"/>
  <c r="W532" i="4" s="1"/>
  <c r="X532" i="4" s="1"/>
  <c r="W534" i="4" a="1"/>
  <c r="W534" i="4" s="1"/>
  <c r="X534" i="4" s="1"/>
  <c r="W536" i="4" a="1"/>
  <c r="W536" i="4" s="1"/>
  <c r="X536" i="4" s="1"/>
  <c r="W538" i="4" a="1"/>
  <c r="W538" i="4" s="1"/>
  <c r="X538" i="4" s="1"/>
  <c r="W540" i="4" a="1"/>
  <c r="W540" i="4" s="1"/>
  <c r="X540" i="4" s="1"/>
  <c r="W542" i="4" a="1"/>
  <c r="W542" i="4" s="1"/>
  <c r="X542" i="4" s="1"/>
  <c r="W544" i="4" a="1"/>
  <c r="W544" i="4" s="1"/>
  <c r="X544" i="4" s="1"/>
  <c r="W546" i="4" a="1"/>
  <c r="W546" i="4" s="1"/>
  <c r="X546" i="4" s="1"/>
  <c r="W548" i="4" a="1"/>
  <c r="W548" i="4" s="1"/>
  <c r="X548" i="4" s="1"/>
  <c r="W550" i="4" a="1"/>
  <c r="W550" i="4" s="1"/>
  <c r="X550" i="4" s="1"/>
  <c r="W552" i="4" a="1"/>
  <c r="W552" i="4" s="1"/>
  <c r="X552" i="4" s="1"/>
  <c r="W554" i="4" a="1"/>
  <c r="W554" i="4" s="1"/>
  <c r="X554" i="4" s="1"/>
  <c r="W556" i="4" a="1"/>
  <c r="W556" i="4" s="1"/>
  <c r="X556" i="4" s="1"/>
  <c r="W558" i="4" a="1"/>
  <c r="W558" i="4" s="1"/>
  <c r="X558" i="4" s="1"/>
  <c r="W560" i="4" a="1"/>
  <c r="W560" i="4" s="1"/>
  <c r="X560" i="4" s="1"/>
  <c r="W562" i="4" a="1"/>
  <c r="W562" i="4" s="1"/>
  <c r="X562" i="4" s="1"/>
  <c r="W564" i="4" a="1"/>
  <c r="W564" i="4" s="1"/>
  <c r="X564" i="4" s="1"/>
  <c r="W566" i="4" a="1"/>
  <c r="W566" i="4" s="1"/>
  <c r="X566" i="4" s="1"/>
  <c r="W568" i="4" a="1"/>
  <c r="W568" i="4" s="1"/>
  <c r="X568" i="4" s="1"/>
  <c r="W570" i="4" a="1"/>
  <c r="W570" i="4" s="1"/>
  <c r="X570" i="4" s="1"/>
  <c r="W572" i="4" a="1"/>
  <c r="W572" i="4" s="1"/>
  <c r="X572" i="4" s="1"/>
  <c r="W574" i="4" a="1"/>
  <c r="W574" i="4" s="1"/>
  <c r="X574" i="4" s="1"/>
  <c r="W576" i="4" a="1"/>
  <c r="W576" i="4" s="1"/>
  <c r="X576" i="4" s="1"/>
  <c r="W578" i="4" a="1"/>
  <c r="W578" i="4" s="1"/>
  <c r="X578" i="4" s="1"/>
  <c r="W580" i="4" a="1"/>
  <c r="W580" i="4" s="1"/>
  <c r="X580" i="4" s="1"/>
  <c r="W582" i="4" a="1"/>
  <c r="W582" i="4" s="1"/>
  <c r="X582" i="4" s="1"/>
  <c r="W584" i="4" a="1"/>
  <c r="W584" i="4" s="1"/>
  <c r="X584" i="4" s="1"/>
  <c r="W586" i="4" a="1"/>
  <c r="W586" i="4" s="1"/>
  <c r="X586" i="4" s="1"/>
  <c r="W588" i="4" a="1"/>
  <c r="W588" i="4" s="1"/>
  <c r="X588" i="4" s="1"/>
  <c r="W590" i="4" a="1"/>
  <c r="W590" i="4" s="1"/>
  <c r="X590" i="4" s="1"/>
  <c r="W592" i="4" a="1"/>
  <c r="W592" i="4" s="1"/>
  <c r="X592" i="4" s="1"/>
  <c r="W594" i="4" a="1"/>
  <c r="W594" i="4" s="1"/>
  <c r="X594" i="4" s="1"/>
  <c r="W596" i="4" a="1"/>
  <c r="W596" i="4" s="1"/>
  <c r="X596" i="4" s="1"/>
  <c r="W598" i="4" a="1"/>
  <c r="W598" i="4" s="1"/>
  <c r="X598" i="4" s="1"/>
  <c r="W600" i="4" a="1"/>
  <c r="W600" i="4" s="1"/>
  <c r="X600" i="4" s="1"/>
  <c r="W602" i="4" a="1"/>
  <c r="W602" i="4" s="1"/>
  <c r="X602" i="4" s="1"/>
  <c r="W604" i="4" a="1"/>
  <c r="W604" i="4" s="1"/>
  <c r="X604" i="4" s="1"/>
  <c r="W606" i="4" a="1"/>
  <c r="W606" i="4" s="1"/>
  <c r="X606" i="4" s="1"/>
  <c r="W608" i="4" a="1"/>
  <c r="W608" i="4" s="1"/>
  <c r="X608" i="4" s="1"/>
  <c r="W610" i="4" a="1"/>
  <c r="W610" i="4" s="1"/>
  <c r="X610" i="4" s="1"/>
  <c r="W612" i="4" a="1"/>
  <c r="W612" i="4" s="1"/>
  <c r="X612" i="4" s="1"/>
  <c r="W614" i="4" a="1"/>
  <c r="W614" i="4" s="1"/>
  <c r="X614" i="4" s="1"/>
  <c r="W616" i="4" a="1"/>
  <c r="W616" i="4" s="1"/>
  <c r="X616" i="4" s="1"/>
  <c r="W618" i="4" a="1"/>
  <c r="W618" i="4" s="1"/>
  <c r="X618" i="4" s="1"/>
  <c r="W620" i="4" a="1"/>
  <c r="W620" i="4" s="1"/>
  <c r="X620" i="4" s="1"/>
  <c r="W622" i="4" a="1"/>
  <c r="W622" i="4" s="1"/>
  <c r="X622" i="4" s="1"/>
  <c r="W624" i="4" a="1"/>
  <c r="W624" i="4" s="1"/>
  <c r="X624" i="4" s="1"/>
  <c r="W626" i="4" a="1"/>
  <c r="W626" i="4" s="1"/>
  <c r="X626" i="4" s="1"/>
  <c r="W628" i="4" a="1"/>
  <c r="W628" i="4" s="1"/>
  <c r="X628" i="4" s="1"/>
  <c r="W630" i="4" a="1"/>
  <c r="W630" i="4" s="1"/>
  <c r="X630" i="4" s="1"/>
  <c r="W632" i="4" a="1"/>
  <c r="W632" i="4" s="1"/>
  <c r="X632" i="4" s="1"/>
  <c r="W634" i="4" a="1"/>
  <c r="W634" i="4" s="1"/>
  <c r="X634" i="4" s="1"/>
  <c r="W636" i="4" a="1"/>
  <c r="W636" i="4" s="1"/>
  <c r="X636" i="4" s="1"/>
  <c r="W638" i="4" a="1"/>
  <c r="W638" i="4" s="1"/>
  <c r="X638" i="4" s="1"/>
  <c r="W640" i="4" a="1"/>
  <c r="W640" i="4" s="1"/>
  <c r="X640" i="4" s="1"/>
  <c r="W642" i="4" a="1"/>
  <c r="W642" i="4" s="1"/>
  <c r="X642" i="4" s="1"/>
  <c r="W644" i="4" a="1"/>
  <c r="W644" i="4" s="1"/>
  <c r="X644" i="4" s="1"/>
  <c r="W646" i="4" a="1"/>
  <c r="W646" i="4" s="1"/>
  <c r="X646" i="4" s="1"/>
  <c r="W648" i="4" a="1"/>
  <c r="W648" i="4" s="1"/>
  <c r="X648" i="4" s="1"/>
  <c r="W650" i="4" a="1"/>
  <c r="W650" i="4" s="1"/>
  <c r="X650" i="4" s="1"/>
  <c r="W652" i="4" a="1"/>
  <c r="W652" i="4" s="1"/>
  <c r="X652" i="4" s="1"/>
  <c r="W654" i="4" a="1"/>
  <c r="W654" i="4" s="1"/>
  <c r="X654" i="4" s="1"/>
  <c r="W656" i="4" a="1"/>
  <c r="W656" i="4" s="1"/>
  <c r="X656" i="4" s="1"/>
  <c r="W658" i="4" a="1"/>
  <c r="W658" i="4" s="1"/>
  <c r="X658" i="4" s="1"/>
  <c r="W660" i="4" a="1"/>
  <c r="W660" i="4" s="1"/>
  <c r="X660" i="4" s="1"/>
  <c r="W662" i="4" a="1"/>
  <c r="W662" i="4" s="1"/>
  <c r="X662" i="4" s="1"/>
  <c r="W664" i="4" a="1"/>
  <c r="W664" i="4" s="1"/>
  <c r="X664" i="4" s="1"/>
  <c r="W666" i="4" a="1"/>
  <c r="W666" i="4" s="1"/>
  <c r="X666" i="4" s="1"/>
  <c r="W668" i="4" a="1"/>
  <c r="W668" i="4" s="1"/>
  <c r="X668" i="4" s="1"/>
  <c r="W670" i="4" a="1"/>
  <c r="W670" i="4" s="1"/>
  <c r="X670" i="4" s="1"/>
  <c r="W672" i="4" a="1"/>
  <c r="W672" i="4" s="1"/>
  <c r="X672" i="4" s="1"/>
  <c r="W674" i="4" a="1"/>
  <c r="W674" i="4" s="1"/>
  <c r="X674" i="4" s="1"/>
  <c r="W676" i="4" a="1"/>
  <c r="W676" i="4" s="1"/>
  <c r="X676" i="4" s="1"/>
  <c r="W678" i="4" a="1"/>
  <c r="W678" i="4" s="1"/>
  <c r="X678" i="4" s="1"/>
  <c r="W679" i="4" a="1"/>
  <c r="W679" i="4" s="1"/>
  <c r="X679" i="4" s="1"/>
  <c r="W681" i="4" a="1"/>
  <c r="W681" i="4" s="1"/>
  <c r="X681" i="4" s="1"/>
  <c r="W683" i="4" a="1"/>
  <c r="W683" i="4" s="1"/>
  <c r="X683" i="4" s="1"/>
  <c r="W685" i="4" a="1"/>
  <c r="W685" i="4" s="1"/>
  <c r="X685" i="4" s="1"/>
  <c r="W687" i="4" a="1"/>
  <c r="W687" i="4" s="1"/>
  <c r="X687" i="4" s="1"/>
  <c r="W689" i="4" a="1"/>
  <c r="W689" i="4" s="1"/>
  <c r="X689" i="4" s="1"/>
  <c r="W691" i="4" a="1"/>
  <c r="W691" i="4" s="1"/>
  <c r="X691" i="4" s="1"/>
  <c r="W693" i="4" a="1"/>
  <c r="W693" i="4" s="1"/>
  <c r="X693" i="4" s="1"/>
  <c r="W695" i="4" a="1"/>
  <c r="W695" i="4" s="1"/>
  <c r="X695" i="4" s="1"/>
  <c r="W697" i="4" a="1"/>
  <c r="W697" i="4" s="1"/>
  <c r="X697" i="4" s="1"/>
  <c r="W699" i="4" a="1"/>
  <c r="W699" i="4" s="1"/>
  <c r="X699" i="4" s="1"/>
  <c r="W701" i="4" a="1"/>
  <c r="W701" i="4" s="1"/>
  <c r="X701" i="4" s="1"/>
  <c r="W703" i="4" a="1"/>
  <c r="W703" i="4" s="1"/>
  <c r="X703" i="4" s="1"/>
  <c r="W705" i="4" a="1"/>
  <c r="W705" i="4" s="1"/>
  <c r="X705" i="4" s="1"/>
  <c r="W707" i="4" a="1"/>
  <c r="W707" i="4" s="1"/>
  <c r="X707" i="4" s="1"/>
  <c r="W709" i="4" a="1"/>
  <c r="W709" i="4" s="1"/>
  <c r="X709" i="4" s="1"/>
  <c r="W711" i="4" a="1"/>
  <c r="W711" i="4" s="1"/>
  <c r="X711" i="4" s="1"/>
  <c r="W713" i="4" a="1"/>
  <c r="W713" i="4" s="1"/>
  <c r="X713" i="4" s="1"/>
  <c r="W715" i="4" a="1"/>
  <c r="W715" i="4" s="1"/>
  <c r="X715" i="4" s="1"/>
  <c r="W717" i="4" a="1"/>
  <c r="W717" i="4" s="1"/>
  <c r="X717" i="4" s="1"/>
  <c r="W719" i="4" a="1"/>
  <c r="W719" i="4" s="1"/>
  <c r="X719" i="4" s="1"/>
  <c r="W721" i="4" a="1"/>
  <c r="W721" i="4" s="1"/>
  <c r="X721" i="4" s="1"/>
  <c r="W723" i="4" a="1"/>
  <c r="W723" i="4" s="1"/>
  <c r="X723" i="4" s="1"/>
  <c r="W725" i="4" a="1"/>
  <c r="W725" i="4" s="1"/>
  <c r="X725" i="4" s="1"/>
  <c r="W727" i="4" a="1"/>
  <c r="W727" i="4" s="1"/>
  <c r="X727" i="4" s="1"/>
  <c r="W729" i="4" a="1"/>
  <c r="W729" i="4" s="1"/>
  <c r="X729" i="4" s="1"/>
  <c r="W731" i="4" a="1"/>
  <c r="W731" i="4" s="1"/>
  <c r="X731" i="4" s="1"/>
  <c r="W733" i="4" a="1"/>
  <c r="W733" i="4" s="1"/>
  <c r="X733" i="4" s="1"/>
  <c r="W735" i="4" a="1"/>
  <c r="W735" i="4" s="1"/>
  <c r="X735" i="4" s="1"/>
  <c r="W737" i="4" a="1"/>
  <c r="W737" i="4" s="1"/>
  <c r="X737" i="4" s="1"/>
  <c r="W739" i="4" a="1"/>
  <c r="W739" i="4" s="1"/>
  <c r="X739" i="4" s="1"/>
  <c r="W741" i="4" a="1"/>
  <c r="W741" i="4" s="1"/>
  <c r="X741" i="4" s="1"/>
  <c r="W743" i="4" a="1"/>
  <c r="W743" i="4" s="1"/>
  <c r="X743" i="4" s="1"/>
  <c r="W745" i="4" a="1"/>
  <c r="W745" i="4" s="1"/>
  <c r="X745" i="4" s="1"/>
  <c r="W747" i="4" a="1"/>
  <c r="W747" i="4" s="1"/>
  <c r="X747" i="4" s="1"/>
  <c r="W749" i="4" a="1"/>
  <c r="W749" i="4" s="1"/>
  <c r="X749" i="4" s="1"/>
  <c r="W751" i="4" a="1"/>
  <c r="W751" i="4" s="1"/>
  <c r="X751" i="4" s="1"/>
  <c r="W753" i="4" a="1"/>
  <c r="W753" i="4" s="1"/>
  <c r="X753" i="4" s="1"/>
  <c r="W755" i="4" a="1"/>
  <c r="W755" i="4" s="1"/>
  <c r="X755" i="4" s="1"/>
  <c r="W757" i="4" a="1"/>
  <c r="W757" i="4" s="1"/>
  <c r="X757" i="4" s="1"/>
  <c r="W759" i="4" a="1"/>
  <c r="W759" i="4" s="1"/>
  <c r="X759" i="4" s="1"/>
  <c r="W761" i="4" a="1"/>
  <c r="W761" i="4" s="1"/>
  <c r="X761" i="4" s="1"/>
  <c r="W763" i="4" a="1"/>
  <c r="W763" i="4" s="1"/>
  <c r="X763" i="4" s="1"/>
  <c r="W765" i="4" a="1"/>
  <c r="W765" i="4" s="1"/>
  <c r="X765" i="4" s="1"/>
  <c r="W767" i="4" a="1"/>
  <c r="W767" i="4" s="1"/>
  <c r="X767" i="4" s="1"/>
  <c r="W769" i="4" a="1"/>
  <c r="W769" i="4" s="1"/>
  <c r="X769" i="4" s="1"/>
  <c r="W771" i="4" a="1"/>
  <c r="W771" i="4" s="1"/>
  <c r="X771" i="4" s="1"/>
  <c r="W773" i="4" a="1"/>
  <c r="W773" i="4" s="1"/>
  <c r="X773" i="4" s="1"/>
  <c r="W775" i="4" a="1"/>
  <c r="W775" i="4" s="1"/>
  <c r="X775" i="4" s="1"/>
  <c r="W777" i="4" a="1"/>
  <c r="W777" i="4" s="1"/>
  <c r="X777" i="4" s="1"/>
  <c r="W779" i="4" a="1"/>
  <c r="W779" i="4" s="1"/>
  <c r="X779" i="4" s="1"/>
  <c r="W781" i="4" a="1"/>
  <c r="W781" i="4" s="1"/>
  <c r="X781" i="4" s="1"/>
  <c r="W783" i="4" a="1"/>
  <c r="W783" i="4" s="1"/>
  <c r="X783" i="4" s="1"/>
  <c r="W785" i="4" a="1"/>
  <c r="W785" i="4" s="1"/>
  <c r="X785" i="4" s="1"/>
  <c r="W787" i="4" a="1"/>
  <c r="W787" i="4" s="1"/>
  <c r="X787" i="4" s="1"/>
  <c r="W789" i="4" a="1"/>
  <c r="W789" i="4" s="1"/>
  <c r="X789" i="4" s="1"/>
  <c r="W791" i="4" a="1"/>
  <c r="W791" i="4" s="1"/>
  <c r="X791" i="4" s="1"/>
  <c r="W793" i="4" a="1"/>
  <c r="W793" i="4" s="1"/>
  <c r="X793" i="4" s="1"/>
  <c r="W795" i="4" a="1"/>
  <c r="W795" i="4" s="1"/>
  <c r="X795" i="4" s="1"/>
  <c r="W797" i="4" a="1"/>
  <c r="W797" i="4" s="1"/>
  <c r="X797" i="4" s="1"/>
  <c r="W799" i="4" a="1"/>
  <c r="W799" i="4" s="1"/>
  <c r="X799" i="4" s="1"/>
  <c r="W801" i="4" a="1"/>
  <c r="W801" i="4" s="1"/>
  <c r="X801" i="4" s="1"/>
  <c r="W803" i="4" a="1"/>
  <c r="W803" i="4" s="1"/>
  <c r="X803" i="4" s="1"/>
  <c r="W805" i="4" a="1"/>
  <c r="W805" i="4" s="1"/>
  <c r="X805" i="4" s="1"/>
  <c r="W807" i="4" a="1"/>
  <c r="W807" i="4" s="1"/>
  <c r="X807" i="4" s="1"/>
  <c r="W809" i="4" a="1"/>
  <c r="W809" i="4" s="1"/>
  <c r="X809" i="4" s="1"/>
  <c r="W811" i="4" a="1"/>
  <c r="W811" i="4" s="1"/>
  <c r="X811" i="4" s="1"/>
  <c r="W813" i="4" a="1"/>
  <c r="W813" i="4" s="1"/>
  <c r="X813" i="4" s="1"/>
  <c r="W815" i="4" a="1"/>
  <c r="W815" i="4" s="1"/>
  <c r="X815" i="4" s="1"/>
  <c r="W817" i="4" a="1"/>
  <c r="W817" i="4" s="1"/>
  <c r="X817" i="4" s="1"/>
  <c r="W819" i="4" a="1"/>
  <c r="W819" i="4" s="1"/>
  <c r="X819" i="4" s="1"/>
  <c r="W821" i="4" a="1"/>
  <c r="W821" i="4" s="1"/>
  <c r="X821" i="4" s="1"/>
  <c r="W823" i="4" a="1"/>
  <c r="W823" i="4" s="1"/>
  <c r="X823" i="4" s="1"/>
  <c r="W825" i="4" a="1"/>
  <c r="W825" i="4" s="1"/>
  <c r="X825" i="4" s="1"/>
  <c r="W827" i="4" a="1"/>
  <c r="W827" i="4" s="1"/>
  <c r="X827" i="4" s="1"/>
  <c r="W829" i="4" a="1"/>
  <c r="W829" i="4" s="1"/>
  <c r="X829" i="4" s="1"/>
  <c r="W831" i="4" a="1"/>
  <c r="W831" i="4" s="1"/>
  <c r="X831" i="4" s="1"/>
  <c r="W833" i="4" a="1"/>
  <c r="W833" i="4" s="1"/>
  <c r="X833" i="4" s="1"/>
  <c r="W835" i="4" a="1"/>
  <c r="W835" i="4" s="1"/>
  <c r="X835" i="4" s="1"/>
  <c r="W837" i="4" a="1"/>
  <c r="W837" i="4" s="1"/>
  <c r="X837" i="4" s="1"/>
  <c r="W839" i="4" a="1"/>
  <c r="W839" i="4" s="1"/>
  <c r="X839" i="4" s="1"/>
  <c r="W841" i="4" a="1"/>
  <c r="W841" i="4" s="1"/>
  <c r="X841" i="4" s="1"/>
  <c r="W843" i="4" a="1"/>
  <c r="W843" i="4" s="1"/>
  <c r="X843" i="4" s="1"/>
  <c r="W845" i="4" a="1"/>
  <c r="W845" i="4" s="1"/>
  <c r="X845" i="4" s="1"/>
  <c r="W847" i="4" a="1"/>
  <c r="W847" i="4" s="1"/>
  <c r="X847" i="4" s="1"/>
  <c r="W849" i="4" a="1"/>
  <c r="W849" i="4" s="1"/>
  <c r="X849" i="4" s="1"/>
  <c r="W851" i="4" a="1"/>
  <c r="W851" i="4" s="1"/>
  <c r="X851" i="4" s="1"/>
  <c r="W853" i="4" a="1"/>
  <c r="W853" i="4" s="1"/>
  <c r="X853" i="4" s="1"/>
  <c r="W855" i="4" a="1"/>
  <c r="W855" i="4" s="1"/>
  <c r="X855" i="4" s="1"/>
  <c r="W857" i="4" a="1"/>
  <c r="W857" i="4" s="1"/>
  <c r="X857" i="4" s="1"/>
  <c r="W859" i="4" a="1"/>
  <c r="W859" i="4" s="1"/>
  <c r="X859" i="4" s="1"/>
  <c r="W861" i="4" a="1"/>
  <c r="W861" i="4" s="1"/>
  <c r="X861" i="4" s="1"/>
  <c r="W863" i="4" a="1"/>
  <c r="W863" i="4" s="1"/>
  <c r="X863" i="4" s="1"/>
  <c r="W865" i="4" a="1"/>
  <c r="W865" i="4" s="1"/>
  <c r="X865" i="4" s="1"/>
  <c r="W867" i="4" a="1"/>
  <c r="W867" i="4" s="1"/>
  <c r="X867" i="4" s="1"/>
  <c r="W869" i="4" a="1"/>
  <c r="W869" i="4" s="1"/>
  <c r="X869" i="4" s="1"/>
  <c r="W871" i="4" a="1"/>
  <c r="W871" i="4" s="1"/>
  <c r="X871" i="4" s="1"/>
  <c r="W873" i="4" a="1"/>
  <c r="W873" i="4" s="1"/>
  <c r="X873" i="4" s="1"/>
  <c r="W875" i="4" a="1"/>
  <c r="W875" i="4" s="1"/>
  <c r="X875" i="4" s="1"/>
  <c r="W877" i="4" a="1"/>
  <c r="W877" i="4" s="1"/>
  <c r="X877" i="4" s="1"/>
  <c r="W879" i="4" a="1"/>
  <c r="W879" i="4" s="1"/>
  <c r="X879" i="4" s="1"/>
  <c r="W881" i="4" a="1"/>
  <c r="W881" i="4" s="1"/>
  <c r="X881" i="4" s="1"/>
  <c r="W883" i="4" a="1"/>
  <c r="W883" i="4" s="1"/>
  <c r="X883" i="4" s="1"/>
  <c r="W885" i="4" a="1"/>
  <c r="W885" i="4" s="1"/>
  <c r="X885" i="4" s="1"/>
  <c r="W887" i="4" a="1"/>
  <c r="W887" i="4" s="1"/>
  <c r="X887" i="4" s="1"/>
  <c r="W889" i="4" a="1"/>
  <c r="W889" i="4" s="1"/>
  <c r="X889" i="4" s="1"/>
  <c r="W891" i="4" a="1"/>
  <c r="W891" i="4" s="1"/>
  <c r="X891" i="4" s="1"/>
  <c r="W893" i="4" a="1"/>
  <c r="W893" i="4" s="1"/>
  <c r="X893" i="4" s="1"/>
  <c r="W895" i="4" a="1"/>
  <c r="W895" i="4" s="1"/>
  <c r="X895" i="4" s="1"/>
  <c r="W897" i="4" a="1"/>
  <c r="W897" i="4" s="1"/>
  <c r="X897" i="4" s="1"/>
  <c r="W899" i="4" a="1"/>
  <c r="W899" i="4" s="1"/>
  <c r="X899" i="4" s="1"/>
  <c r="W901" i="4" a="1"/>
  <c r="W901" i="4" s="1"/>
  <c r="X901" i="4" s="1"/>
  <c r="W903" i="4" a="1"/>
  <c r="W903" i="4" s="1"/>
  <c r="X903" i="4" s="1"/>
  <c r="W905" i="4" a="1"/>
  <c r="W905" i="4" s="1"/>
  <c r="X905" i="4" s="1"/>
  <c r="W907" i="4" a="1"/>
  <c r="W907" i="4" s="1"/>
  <c r="X907" i="4" s="1"/>
  <c r="W909" i="4" a="1"/>
  <c r="W909" i="4" s="1"/>
  <c r="X909" i="4" s="1"/>
  <c r="W911" i="4" a="1"/>
  <c r="W911" i="4" s="1"/>
  <c r="X911" i="4" s="1"/>
  <c r="W913" i="4" a="1"/>
  <c r="W913" i="4" s="1"/>
  <c r="X913" i="4" s="1"/>
  <c r="W915" i="4" a="1"/>
  <c r="W915" i="4" s="1"/>
  <c r="X915" i="4" s="1"/>
  <c r="W917" i="4" a="1"/>
  <c r="W917" i="4" s="1"/>
  <c r="X917" i="4" s="1"/>
  <c r="W919" i="4" a="1"/>
  <c r="W919" i="4" s="1"/>
  <c r="X919" i="4" s="1"/>
  <c r="W921" i="4" a="1"/>
  <c r="W921" i="4" s="1"/>
  <c r="X921" i="4" s="1"/>
  <c r="W923" i="4" a="1"/>
  <c r="W923" i="4" s="1"/>
  <c r="X923" i="4" s="1"/>
  <c r="W925" i="4" a="1"/>
  <c r="W925" i="4" s="1"/>
  <c r="X925" i="4" s="1"/>
  <c r="W927" i="4" a="1"/>
  <c r="W927" i="4" s="1"/>
  <c r="X927" i="4" s="1"/>
  <c r="W929" i="4" a="1"/>
  <c r="W929" i="4" s="1"/>
  <c r="X929" i="4" s="1"/>
  <c r="W931" i="4" a="1"/>
  <c r="W931" i="4" s="1"/>
  <c r="X931" i="4" s="1"/>
  <c r="W933" i="4" a="1"/>
  <c r="W933" i="4" s="1"/>
  <c r="X933" i="4" s="1"/>
  <c r="W935" i="4" a="1"/>
  <c r="W935" i="4" s="1"/>
  <c r="X935" i="4" s="1"/>
  <c r="W937" i="4" a="1"/>
  <c r="W937" i="4" s="1"/>
  <c r="X937" i="4" s="1"/>
  <c r="W939" i="4" a="1"/>
  <c r="W939" i="4" s="1"/>
  <c r="X939" i="4" s="1"/>
  <c r="W941" i="4" a="1"/>
  <c r="W941" i="4" s="1"/>
  <c r="X941" i="4" s="1"/>
  <c r="W943" i="4" a="1"/>
  <c r="W943" i="4" s="1"/>
  <c r="X943" i="4" s="1"/>
  <c r="W945" i="4" a="1"/>
  <c r="W945" i="4" s="1"/>
  <c r="X945" i="4" s="1"/>
  <c r="W947" i="4" a="1"/>
  <c r="W947" i="4" s="1"/>
  <c r="X947" i="4" s="1"/>
  <c r="W949" i="4" a="1"/>
  <c r="W949" i="4" s="1"/>
  <c r="X949" i="4" s="1"/>
  <c r="W951" i="4" a="1"/>
  <c r="W951" i="4" s="1"/>
  <c r="X951" i="4" s="1"/>
  <c r="W953" i="4" a="1"/>
  <c r="W953" i="4" s="1"/>
  <c r="X953" i="4" s="1"/>
  <c r="W955" i="4" a="1"/>
  <c r="W955" i="4" s="1"/>
  <c r="X955" i="4" s="1"/>
  <c r="W957" i="4" a="1"/>
  <c r="W957" i="4" s="1"/>
  <c r="X957" i="4" s="1"/>
  <c r="W959" i="4" a="1"/>
  <c r="W959" i="4" s="1"/>
  <c r="X959" i="4" s="1"/>
  <c r="W961" i="4" a="1"/>
  <c r="W961" i="4" s="1"/>
  <c r="X961" i="4" s="1"/>
  <c r="W963" i="4" a="1"/>
  <c r="W963" i="4" s="1"/>
  <c r="X963" i="4" s="1"/>
  <c r="W965" i="4" a="1"/>
  <c r="W965" i="4" s="1"/>
  <c r="X965" i="4" s="1"/>
  <c r="W967" i="4" a="1"/>
  <c r="W967" i="4" s="1"/>
  <c r="X967" i="4" s="1"/>
  <c r="W969" i="4" a="1"/>
  <c r="W969" i="4" s="1"/>
  <c r="X969" i="4" s="1"/>
  <c r="W971" i="4" a="1"/>
  <c r="W971" i="4" s="1"/>
  <c r="X971" i="4" s="1"/>
  <c r="W973" i="4" a="1"/>
  <c r="W973" i="4" s="1"/>
  <c r="X973" i="4" s="1"/>
  <c r="W975" i="4" a="1"/>
  <c r="W975" i="4" s="1"/>
  <c r="X975" i="4" s="1"/>
  <c r="W977" i="4" a="1"/>
  <c r="W977" i="4" s="1"/>
  <c r="X977" i="4" s="1"/>
  <c r="W979" i="4" a="1"/>
  <c r="W979" i="4" s="1"/>
  <c r="X979" i="4" s="1"/>
  <c r="W981" i="4" a="1"/>
  <c r="W981" i="4" s="1"/>
  <c r="X981" i="4" s="1"/>
  <c r="W983" i="4" a="1"/>
  <c r="W983" i="4" s="1"/>
  <c r="X983" i="4" s="1"/>
  <c r="W985" i="4" a="1"/>
  <c r="W985" i="4" s="1"/>
  <c r="X985" i="4" s="1"/>
  <c r="W987" i="4" a="1"/>
  <c r="W987" i="4" s="1"/>
  <c r="X987" i="4" s="1"/>
  <c r="W989" i="4" a="1"/>
  <c r="W989" i="4" s="1"/>
  <c r="X989" i="4" s="1"/>
  <c r="W991" i="4" a="1"/>
  <c r="W991" i="4" s="1"/>
  <c r="X991" i="4" s="1"/>
  <c r="W993" i="4" a="1"/>
  <c r="W993" i="4" s="1"/>
  <c r="X993" i="4" s="1"/>
  <c r="W995" i="4" a="1"/>
  <c r="W995" i="4" s="1"/>
  <c r="X995" i="4" s="1"/>
  <c r="W997" i="4" a="1"/>
  <c r="W997" i="4" s="1"/>
  <c r="X997" i="4" s="1"/>
  <c r="W999" i="4" a="1"/>
  <c r="W999" i="4" s="1"/>
  <c r="X999" i="4" s="1"/>
  <c r="W1001" i="4" a="1"/>
  <c r="W1001" i="4" s="1"/>
  <c r="X1001" i="4" s="1"/>
  <c r="W1003" i="4" a="1"/>
  <c r="W1003" i="4" s="1"/>
  <c r="X1003" i="4" s="1"/>
  <c r="W1005" i="4" a="1"/>
  <c r="W1005" i="4" s="1"/>
  <c r="X1005" i="4" s="1"/>
  <c r="W1007" i="4" a="1"/>
  <c r="W1007" i="4" s="1"/>
  <c r="X1007" i="4" s="1"/>
  <c r="W1009" i="4" a="1"/>
  <c r="W1009" i="4" s="1"/>
  <c r="X1009" i="4" s="1"/>
  <c r="W1011" i="4" a="1"/>
  <c r="W1011" i="4" s="1"/>
  <c r="X1011" i="4" s="1"/>
  <c r="W1013" i="4" a="1"/>
  <c r="W1013" i="4" s="1"/>
  <c r="X1013" i="4" s="1"/>
  <c r="W1015" i="4" a="1"/>
  <c r="W1015" i="4" s="1"/>
  <c r="X1015" i="4" s="1"/>
  <c r="W1017" i="4" a="1"/>
  <c r="W1017" i="4" s="1"/>
  <c r="X1017" i="4" s="1"/>
  <c r="W1019" i="4" a="1"/>
  <c r="W1019" i="4" s="1"/>
  <c r="X1019" i="4" s="1"/>
  <c r="W1021" i="4" a="1"/>
  <c r="W1021" i="4" s="1"/>
  <c r="X1021" i="4" s="1"/>
  <c r="W1023" i="4" a="1"/>
  <c r="W1023" i="4" s="1"/>
  <c r="X1023" i="4" s="1"/>
  <c r="W1025" i="4" a="1"/>
  <c r="W1025" i="4" s="1"/>
  <c r="X1025" i="4" s="1"/>
  <c r="W1027" i="4" a="1"/>
  <c r="W1027" i="4" s="1"/>
  <c r="X1027" i="4" s="1"/>
  <c r="W1029" i="4" a="1"/>
  <c r="W1029" i="4" s="1"/>
  <c r="X1029" i="4" s="1"/>
  <c r="W1031" i="4" a="1"/>
  <c r="W1031" i="4" s="1"/>
  <c r="X1031" i="4" s="1"/>
  <c r="W1033" i="4" a="1"/>
  <c r="W1033" i="4" s="1"/>
  <c r="X1033" i="4" s="1"/>
  <c r="W1035" i="4" a="1"/>
  <c r="W1035" i="4" s="1"/>
  <c r="X1035" i="4" s="1"/>
  <c r="W1037" i="4" a="1"/>
  <c r="W1037" i="4" s="1"/>
  <c r="X1037" i="4" s="1"/>
  <c r="W1039" i="4" a="1"/>
  <c r="W1039" i="4" s="1"/>
  <c r="X1039" i="4" s="1"/>
  <c r="W1041" i="4" a="1"/>
  <c r="W1041" i="4" s="1"/>
  <c r="X1041" i="4" s="1"/>
  <c r="W1043" i="4" a="1"/>
  <c r="W1043" i="4" s="1"/>
  <c r="X1043" i="4" s="1"/>
  <c r="W1045" i="4" a="1"/>
  <c r="W1045" i="4" s="1"/>
  <c r="X1045" i="4" s="1"/>
  <c r="W1047" i="4" a="1"/>
  <c r="W1047" i="4" s="1"/>
  <c r="X1047" i="4" s="1"/>
  <c r="W1049" i="4" a="1"/>
  <c r="W1049" i="4" s="1"/>
  <c r="X1049" i="4" s="1"/>
  <c r="W1051" i="4" a="1"/>
  <c r="W1051" i="4" s="1"/>
  <c r="X1051" i="4" s="1"/>
  <c r="W680" i="4" a="1"/>
  <c r="W680" i="4" s="1"/>
  <c r="X680" i="4" s="1"/>
  <c r="W682" i="4" a="1"/>
  <c r="W682" i="4" s="1"/>
  <c r="X682" i="4" s="1"/>
  <c r="W684" i="4" a="1"/>
  <c r="W684" i="4" s="1"/>
  <c r="X684" i="4" s="1"/>
  <c r="W686" i="4" a="1"/>
  <c r="W686" i="4" s="1"/>
  <c r="X686" i="4" s="1"/>
  <c r="W688" i="4" a="1"/>
  <c r="W688" i="4" s="1"/>
  <c r="X688" i="4" s="1"/>
  <c r="W690" i="4" a="1"/>
  <c r="W690" i="4" s="1"/>
  <c r="X690" i="4" s="1"/>
  <c r="W692" i="4" a="1"/>
  <c r="W692" i="4" s="1"/>
  <c r="X692" i="4" s="1"/>
  <c r="W694" i="4" a="1"/>
  <c r="W694" i="4" s="1"/>
  <c r="X694" i="4" s="1"/>
  <c r="W696" i="4" a="1"/>
  <c r="W696" i="4" s="1"/>
  <c r="X696" i="4" s="1"/>
  <c r="W698" i="4" a="1"/>
  <c r="W698" i="4" s="1"/>
  <c r="X698" i="4" s="1"/>
  <c r="W700" i="4" a="1"/>
  <c r="W700" i="4" s="1"/>
  <c r="X700" i="4" s="1"/>
  <c r="W702" i="4" a="1"/>
  <c r="W702" i="4" s="1"/>
  <c r="X702" i="4" s="1"/>
  <c r="W704" i="4" a="1"/>
  <c r="W704" i="4" s="1"/>
  <c r="X704" i="4" s="1"/>
  <c r="W706" i="4" a="1"/>
  <c r="W706" i="4" s="1"/>
  <c r="X706" i="4" s="1"/>
  <c r="W708" i="4" a="1"/>
  <c r="W708" i="4" s="1"/>
  <c r="X708" i="4" s="1"/>
  <c r="W710" i="4" a="1"/>
  <c r="W710" i="4" s="1"/>
  <c r="X710" i="4" s="1"/>
  <c r="W712" i="4" a="1"/>
  <c r="W712" i="4" s="1"/>
  <c r="X712" i="4" s="1"/>
  <c r="W714" i="4" a="1"/>
  <c r="W714" i="4" s="1"/>
  <c r="X714" i="4" s="1"/>
  <c r="W716" i="4" a="1"/>
  <c r="W716" i="4" s="1"/>
  <c r="X716" i="4" s="1"/>
  <c r="W718" i="4" a="1"/>
  <c r="W718" i="4" s="1"/>
  <c r="X718" i="4" s="1"/>
  <c r="W720" i="4" a="1"/>
  <c r="W720" i="4" s="1"/>
  <c r="X720" i="4" s="1"/>
  <c r="W722" i="4" a="1"/>
  <c r="W722" i="4" s="1"/>
  <c r="X722" i="4" s="1"/>
  <c r="W724" i="4" a="1"/>
  <c r="W724" i="4" s="1"/>
  <c r="X724" i="4" s="1"/>
  <c r="W726" i="4" a="1"/>
  <c r="W726" i="4" s="1"/>
  <c r="X726" i="4" s="1"/>
  <c r="W728" i="4" a="1"/>
  <c r="W728" i="4" s="1"/>
  <c r="X728" i="4" s="1"/>
  <c r="W730" i="4" a="1"/>
  <c r="W730" i="4" s="1"/>
  <c r="X730" i="4" s="1"/>
  <c r="W732" i="4" a="1"/>
  <c r="W732" i="4" s="1"/>
  <c r="X732" i="4" s="1"/>
  <c r="W734" i="4" a="1"/>
  <c r="W734" i="4" s="1"/>
  <c r="X734" i="4" s="1"/>
  <c r="W736" i="4" a="1"/>
  <c r="W736" i="4" s="1"/>
  <c r="X736" i="4" s="1"/>
  <c r="W738" i="4" a="1"/>
  <c r="W738" i="4" s="1"/>
  <c r="X738" i="4" s="1"/>
  <c r="W740" i="4" a="1"/>
  <c r="W740" i="4" s="1"/>
  <c r="X740" i="4" s="1"/>
  <c r="W742" i="4" a="1"/>
  <c r="W742" i="4" s="1"/>
  <c r="X742" i="4" s="1"/>
  <c r="W744" i="4" a="1"/>
  <c r="W744" i="4" s="1"/>
  <c r="X744" i="4" s="1"/>
  <c r="W746" i="4" a="1"/>
  <c r="W746" i="4" s="1"/>
  <c r="X746" i="4" s="1"/>
  <c r="W748" i="4" a="1"/>
  <c r="W748" i="4" s="1"/>
  <c r="X748" i="4" s="1"/>
  <c r="W750" i="4" a="1"/>
  <c r="W750" i="4" s="1"/>
  <c r="X750" i="4" s="1"/>
  <c r="W752" i="4" a="1"/>
  <c r="W752" i="4" s="1"/>
  <c r="X752" i="4" s="1"/>
  <c r="W754" i="4" a="1"/>
  <c r="W754" i="4" s="1"/>
  <c r="X754" i="4" s="1"/>
  <c r="W756" i="4" a="1"/>
  <c r="W756" i="4" s="1"/>
  <c r="X756" i="4" s="1"/>
  <c r="W758" i="4" a="1"/>
  <c r="W758" i="4" s="1"/>
  <c r="X758" i="4" s="1"/>
  <c r="W760" i="4" a="1"/>
  <c r="W760" i="4" s="1"/>
  <c r="X760" i="4" s="1"/>
  <c r="W762" i="4" a="1"/>
  <c r="W762" i="4" s="1"/>
  <c r="X762" i="4" s="1"/>
  <c r="W764" i="4" a="1"/>
  <c r="W764" i="4" s="1"/>
  <c r="X764" i="4" s="1"/>
  <c r="W766" i="4" a="1"/>
  <c r="W766" i="4" s="1"/>
  <c r="X766" i="4" s="1"/>
  <c r="W768" i="4" a="1"/>
  <c r="W768" i="4" s="1"/>
  <c r="X768" i="4" s="1"/>
  <c r="W770" i="4" a="1"/>
  <c r="W770" i="4" s="1"/>
  <c r="X770" i="4" s="1"/>
  <c r="W772" i="4" a="1"/>
  <c r="W772" i="4" s="1"/>
  <c r="X772" i="4" s="1"/>
  <c r="W774" i="4" a="1"/>
  <c r="W774" i="4" s="1"/>
  <c r="X774" i="4" s="1"/>
  <c r="W776" i="4" a="1"/>
  <c r="W776" i="4" s="1"/>
  <c r="X776" i="4" s="1"/>
  <c r="W778" i="4" a="1"/>
  <c r="W778" i="4" s="1"/>
  <c r="X778" i="4" s="1"/>
  <c r="W780" i="4" a="1"/>
  <c r="W780" i="4" s="1"/>
  <c r="X780" i="4" s="1"/>
  <c r="W782" i="4" a="1"/>
  <c r="W782" i="4" s="1"/>
  <c r="X782" i="4" s="1"/>
  <c r="W784" i="4" a="1"/>
  <c r="W784" i="4" s="1"/>
  <c r="X784" i="4" s="1"/>
  <c r="W786" i="4" a="1"/>
  <c r="W786" i="4" s="1"/>
  <c r="X786" i="4" s="1"/>
  <c r="W788" i="4" a="1"/>
  <c r="W788" i="4" s="1"/>
  <c r="X788" i="4" s="1"/>
  <c r="W790" i="4" a="1"/>
  <c r="W790" i="4" s="1"/>
  <c r="X790" i="4" s="1"/>
  <c r="W792" i="4" a="1"/>
  <c r="W792" i="4" s="1"/>
  <c r="X792" i="4" s="1"/>
  <c r="W794" i="4" a="1"/>
  <c r="W794" i="4" s="1"/>
  <c r="X794" i="4" s="1"/>
  <c r="W796" i="4" a="1"/>
  <c r="W796" i="4" s="1"/>
  <c r="X796" i="4" s="1"/>
  <c r="W798" i="4" a="1"/>
  <c r="W798" i="4" s="1"/>
  <c r="X798" i="4" s="1"/>
  <c r="W800" i="4" a="1"/>
  <c r="W800" i="4" s="1"/>
  <c r="X800" i="4" s="1"/>
  <c r="W802" i="4" a="1"/>
  <c r="W802" i="4" s="1"/>
  <c r="X802" i="4" s="1"/>
  <c r="W804" i="4" a="1"/>
  <c r="W804" i="4" s="1"/>
  <c r="X804" i="4" s="1"/>
  <c r="W806" i="4" a="1"/>
  <c r="W806" i="4" s="1"/>
  <c r="X806" i="4" s="1"/>
  <c r="W808" i="4" a="1"/>
  <c r="W808" i="4" s="1"/>
  <c r="X808" i="4" s="1"/>
  <c r="W810" i="4" a="1"/>
  <c r="W810" i="4" s="1"/>
  <c r="X810" i="4" s="1"/>
  <c r="W812" i="4" a="1"/>
  <c r="W812" i="4" s="1"/>
  <c r="X812" i="4" s="1"/>
  <c r="W814" i="4" a="1"/>
  <c r="W814" i="4" s="1"/>
  <c r="X814" i="4" s="1"/>
  <c r="W816" i="4" a="1"/>
  <c r="W816" i="4" s="1"/>
  <c r="X816" i="4" s="1"/>
  <c r="W818" i="4" a="1"/>
  <c r="W818" i="4" s="1"/>
  <c r="X818" i="4" s="1"/>
  <c r="W820" i="4" a="1"/>
  <c r="W820" i="4" s="1"/>
  <c r="X820" i="4" s="1"/>
  <c r="W822" i="4" a="1"/>
  <c r="W822" i="4" s="1"/>
  <c r="X822" i="4" s="1"/>
  <c r="W824" i="4" a="1"/>
  <c r="W824" i="4" s="1"/>
  <c r="X824" i="4" s="1"/>
  <c r="W826" i="4" a="1"/>
  <c r="W826" i="4" s="1"/>
  <c r="X826" i="4" s="1"/>
  <c r="W828" i="4" a="1"/>
  <c r="W828" i="4" s="1"/>
  <c r="X828" i="4" s="1"/>
  <c r="W830" i="4" a="1"/>
  <c r="W830" i="4" s="1"/>
  <c r="X830" i="4" s="1"/>
  <c r="W832" i="4" a="1"/>
  <c r="W832" i="4" s="1"/>
  <c r="X832" i="4" s="1"/>
  <c r="W834" i="4" a="1"/>
  <c r="W834" i="4" s="1"/>
  <c r="X834" i="4" s="1"/>
  <c r="W836" i="4" a="1"/>
  <c r="W836" i="4" s="1"/>
  <c r="X836" i="4" s="1"/>
  <c r="W838" i="4" a="1"/>
  <c r="W838" i="4" s="1"/>
  <c r="X838" i="4" s="1"/>
  <c r="W840" i="4" a="1"/>
  <c r="W840" i="4" s="1"/>
  <c r="X840" i="4" s="1"/>
  <c r="W842" i="4" a="1"/>
  <c r="W842" i="4" s="1"/>
  <c r="X842" i="4" s="1"/>
  <c r="W844" i="4" a="1"/>
  <c r="W844" i="4" s="1"/>
  <c r="X844" i="4" s="1"/>
  <c r="W846" i="4" a="1"/>
  <c r="W846" i="4" s="1"/>
  <c r="X846" i="4" s="1"/>
  <c r="W848" i="4" a="1"/>
  <c r="W848" i="4" s="1"/>
  <c r="X848" i="4" s="1"/>
  <c r="W850" i="4" a="1"/>
  <c r="W850" i="4" s="1"/>
  <c r="X850" i="4" s="1"/>
  <c r="W852" i="4" a="1"/>
  <c r="W852" i="4" s="1"/>
  <c r="X852" i="4" s="1"/>
  <c r="W854" i="4" a="1"/>
  <c r="W854" i="4" s="1"/>
  <c r="X854" i="4" s="1"/>
  <c r="W856" i="4" a="1"/>
  <c r="W856" i="4" s="1"/>
  <c r="X856" i="4" s="1"/>
  <c r="W858" i="4" a="1"/>
  <c r="W858" i="4" s="1"/>
  <c r="X858" i="4" s="1"/>
  <c r="W860" i="4" a="1"/>
  <c r="W860" i="4" s="1"/>
  <c r="X860" i="4" s="1"/>
  <c r="W862" i="4" a="1"/>
  <c r="W862" i="4" s="1"/>
  <c r="X862" i="4" s="1"/>
  <c r="W864" i="4" a="1"/>
  <c r="W864" i="4" s="1"/>
  <c r="X864" i="4" s="1"/>
  <c r="W866" i="4" a="1"/>
  <c r="W866" i="4" s="1"/>
  <c r="X866" i="4" s="1"/>
  <c r="W868" i="4" a="1"/>
  <c r="W868" i="4" s="1"/>
  <c r="X868" i="4" s="1"/>
  <c r="W870" i="4" a="1"/>
  <c r="W870" i="4" s="1"/>
  <c r="X870" i="4" s="1"/>
  <c r="W872" i="4" a="1"/>
  <c r="W872" i="4" s="1"/>
  <c r="X872" i="4" s="1"/>
  <c r="W874" i="4" a="1"/>
  <c r="W874" i="4" s="1"/>
  <c r="X874" i="4" s="1"/>
  <c r="W876" i="4" a="1"/>
  <c r="W876" i="4" s="1"/>
  <c r="X876" i="4" s="1"/>
  <c r="W878" i="4" a="1"/>
  <c r="W878" i="4" s="1"/>
  <c r="X878" i="4" s="1"/>
  <c r="W880" i="4" a="1"/>
  <c r="W880" i="4" s="1"/>
  <c r="X880" i="4" s="1"/>
  <c r="W882" i="4" a="1"/>
  <c r="W882" i="4" s="1"/>
  <c r="X882" i="4" s="1"/>
  <c r="W884" i="4" a="1"/>
  <c r="W884" i="4" s="1"/>
  <c r="X884" i="4" s="1"/>
  <c r="W886" i="4" a="1"/>
  <c r="W886" i="4" s="1"/>
  <c r="X886" i="4" s="1"/>
  <c r="W888" i="4" a="1"/>
  <c r="W888" i="4" s="1"/>
  <c r="X888" i="4" s="1"/>
  <c r="W890" i="4" a="1"/>
  <c r="W890" i="4" s="1"/>
  <c r="X890" i="4" s="1"/>
  <c r="W892" i="4" a="1"/>
  <c r="W892" i="4" s="1"/>
  <c r="X892" i="4" s="1"/>
  <c r="W894" i="4" a="1"/>
  <c r="W894" i="4" s="1"/>
  <c r="X894" i="4" s="1"/>
  <c r="W896" i="4" a="1"/>
  <c r="W896" i="4" s="1"/>
  <c r="X896" i="4" s="1"/>
  <c r="W898" i="4" a="1"/>
  <c r="W898" i="4" s="1"/>
  <c r="X898" i="4" s="1"/>
  <c r="W900" i="4" a="1"/>
  <c r="W900" i="4" s="1"/>
  <c r="X900" i="4" s="1"/>
  <c r="W902" i="4" a="1"/>
  <c r="W902" i="4" s="1"/>
  <c r="X902" i="4" s="1"/>
  <c r="W904" i="4" a="1"/>
  <c r="W904" i="4" s="1"/>
  <c r="X904" i="4" s="1"/>
  <c r="W906" i="4" a="1"/>
  <c r="W906" i="4" s="1"/>
  <c r="X906" i="4" s="1"/>
  <c r="W908" i="4" a="1"/>
  <c r="W908" i="4" s="1"/>
  <c r="X908" i="4" s="1"/>
  <c r="W910" i="4" a="1"/>
  <c r="W910" i="4" s="1"/>
  <c r="X910" i="4" s="1"/>
  <c r="W912" i="4" a="1"/>
  <c r="W912" i="4" s="1"/>
  <c r="X912" i="4" s="1"/>
  <c r="W914" i="4" a="1"/>
  <c r="W914" i="4" s="1"/>
  <c r="X914" i="4" s="1"/>
  <c r="W916" i="4" a="1"/>
  <c r="W916" i="4" s="1"/>
  <c r="X916" i="4" s="1"/>
  <c r="W918" i="4" a="1"/>
  <c r="W918" i="4" s="1"/>
  <c r="X918" i="4" s="1"/>
  <c r="W920" i="4" a="1"/>
  <c r="W920" i="4" s="1"/>
  <c r="X920" i="4" s="1"/>
  <c r="W922" i="4" a="1"/>
  <c r="W922" i="4" s="1"/>
  <c r="X922" i="4" s="1"/>
  <c r="W924" i="4" a="1"/>
  <c r="W924" i="4" s="1"/>
  <c r="X924" i="4" s="1"/>
  <c r="W926" i="4" a="1"/>
  <c r="W926" i="4" s="1"/>
  <c r="X926" i="4" s="1"/>
  <c r="W928" i="4" a="1"/>
  <c r="W928" i="4" s="1"/>
  <c r="X928" i="4" s="1"/>
  <c r="W930" i="4" a="1"/>
  <c r="W930" i="4" s="1"/>
  <c r="X930" i="4" s="1"/>
  <c r="W932" i="4" a="1"/>
  <c r="W932" i="4" s="1"/>
  <c r="X932" i="4" s="1"/>
  <c r="W934" i="4" a="1"/>
  <c r="W934" i="4" s="1"/>
  <c r="X934" i="4" s="1"/>
  <c r="W936" i="4" a="1"/>
  <c r="W936" i="4" s="1"/>
  <c r="X936" i="4" s="1"/>
  <c r="W938" i="4" a="1"/>
  <c r="W938" i="4" s="1"/>
  <c r="X938" i="4" s="1"/>
  <c r="W940" i="4" a="1"/>
  <c r="W940" i="4" s="1"/>
  <c r="X940" i="4" s="1"/>
  <c r="W942" i="4" a="1"/>
  <c r="W942" i="4" s="1"/>
  <c r="X942" i="4" s="1"/>
  <c r="W944" i="4" a="1"/>
  <c r="W944" i="4" s="1"/>
  <c r="X944" i="4" s="1"/>
  <c r="W946" i="4" a="1"/>
  <c r="W946" i="4" s="1"/>
  <c r="X946" i="4" s="1"/>
  <c r="W948" i="4" a="1"/>
  <c r="W948" i="4" s="1"/>
  <c r="X948" i="4" s="1"/>
  <c r="W950" i="4" a="1"/>
  <c r="W950" i="4" s="1"/>
  <c r="X950" i="4" s="1"/>
  <c r="W952" i="4" a="1"/>
  <c r="W952" i="4" s="1"/>
  <c r="X952" i="4" s="1"/>
  <c r="W954" i="4" a="1"/>
  <c r="W954" i="4" s="1"/>
  <c r="X954" i="4" s="1"/>
  <c r="W956" i="4" a="1"/>
  <c r="W956" i="4" s="1"/>
  <c r="X956" i="4" s="1"/>
  <c r="W958" i="4" a="1"/>
  <c r="W958" i="4" s="1"/>
  <c r="X958" i="4" s="1"/>
  <c r="W960" i="4" a="1"/>
  <c r="W960" i="4" s="1"/>
  <c r="X960" i="4" s="1"/>
  <c r="W962" i="4" a="1"/>
  <c r="W962" i="4" s="1"/>
  <c r="X962" i="4" s="1"/>
  <c r="W964" i="4" a="1"/>
  <c r="W964" i="4" s="1"/>
  <c r="X964" i="4" s="1"/>
  <c r="W966" i="4" a="1"/>
  <c r="W966" i="4" s="1"/>
  <c r="X966" i="4" s="1"/>
  <c r="W968" i="4" a="1"/>
  <c r="W968" i="4" s="1"/>
  <c r="X968" i="4" s="1"/>
  <c r="W970" i="4" a="1"/>
  <c r="W970" i="4" s="1"/>
  <c r="X970" i="4" s="1"/>
  <c r="W972" i="4" a="1"/>
  <c r="W972" i="4" s="1"/>
  <c r="X972" i="4" s="1"/>
  <c r="W974" i="4" a="1"/>
  <c r="W974" i="4" s="1"/>
  <c r="X974" i="4" s="1"/>
  <c r="W976" i="4" a="1"/>
  <c r="W976" i="4" s="1"/>
  <c r="X976" i="4" s="1"/>
  <c r="W978" i="4" a="1"/>
  <c r="W978" i="4" s="1"/>
  <c r="X978" i="4" s="1"/>
  <c r="W980" i="4" a="1"/>
  <c r="W980" i="4" s="1"/>
  <c r="X980" i="4" s="1"/>
  <c r="W982" i="4" a="1"/>
  <c r="W982" i="4" s="1"/>
  <c r="X982" i="4" s="1"/>
  <c r="W984" i="4" a="1"/>
  <c r="W984" i="4" s="1"/>
  <c r="X984" i="4" s="1"/>
  <c r="W986" i="4" a="1"/>
  <c r="W986" i="4" s="1"/>
  <c r="X986" i="4" s="1"/>
  <c r="W988" i="4" a="1"/>
  <c r="W988" i="4" s="1"/>
  <c r="X988" i="4" s="1"/>
  <c r="W990" i="4" a="1"/>
  <c r="W990" i="4" s="1"/>
  <c r="X990" i="4" s="1"/>
  <c r="W992" i="4" a="1"/>
  <c r="W992" i="4" s="1"/>
  <c r="X992" i="4" s="1"/>
  <c r="W994" i="4" a="1"/>
  <c r="W994" i="4" s="1"/>
  <c r="X994" i="4" s="1"/>
  <c r="W996" i="4" a="1"/>
  <c r="W996" i="4" s="1"/>
  <c r="X996" i="4" s="1"/>
  <c r="W998" i="4" a="1"/>
  <c r="W998" i="4" s="1"/>
  <c r="X998" i="4" s="1"/>
  <c r="W1000" i="4" a="1"/>
  <c r="W1000" i="4" s="1"/>
  <c r="X1000" i="4" s="1"/>
  <c r="W1002" i="4" a="1"/>
  <c r="W1002" i="4" s="1"/>
  <c r="X1002" i="4" s="1"/>
  <c r="W1004" i="4" a="1"/>
  <c r="W1004" i="4" s="1"/>
  <c r="X1004" i="4" s="1"/>
  <c r="W1006" i="4" a="1"/>
  <c r="W1006" i="4" s="1"/>
  <c r="X1006" i="4" s="1"/>
  <c r="W1008" i="4" a="1"/>
  <c r="W1008" i="4" s="1"/>
  <c r="X1008" i="4" s="1"/>
  <c r="W1010" i="4" a="1"/>
  <c r="W1010" i="4" s="1"/>
  <c r="X1010" i="4" s="1"/>
  <c r="W1012" i="4" a="1"/>
  <c r="W1012" i="4" s="1"/>
  <c r="X1012" i="4" s="1"/>
  <c r="W1014" i="4" a="1"/>
  <c r="W1014" i="4" s="1"/>
  <c r="X1014" i="4" s="1"/>
  <c r="W1016" i="4" a="1"/>
  <c r="W1016" i="4" s="1"/>
  <c r="X1016" i="4" s="1"/>
  <c r="W1018" i="4" a="1"/>
  <c r="W1018" i="4" s="1"/>
  <c r="X1018" i="4" s="1"/>
  <c r="W1020" i="4" a="1"/>
  <c r="W1020" i="4" s="1"/>
  <c r="X1020" i="4" s="1"/>
  <c r="W1024" i="4" a="1"/>
  <c r="W1024" i="4" s="1"/>
  <c r="X1024" i="4" s="1"/>
  <c r="W1028" i="4" a="1"/>
  <c r="W1028" i="4" s="1"/>
  <c r="X1028" i="4" s="1"/>
  <c r="W1032" i="4" a="1"/>
  <c r="W1032" i="4" s="1"/>
  <c r="X1032" i="4" s="1"/>
  <c r="W1036" i="4" a="1"/>
  <c r="W1036" i="4" s="1"/>
  <c r="X1036" i="4" s="1"/>
  <c r="W1040" i="4" a="1"/>
  <c r="W1040" i="4" s="1"/>
  <c r="X1040" i="4" s="1"/>
  <c r="W1044" i="4" a="1"/>
  <c r="W1044" i="4" s="1"/>
  <c r="X1044" i="4" s="1"/>
  <c r="W1048" i="4" a="1"/>
  <c r="W1048" i="4" s="1"/>
  <c r="X1048" i="4" s="1"/>
  <c r="W1052" i="4" a="1"/>
  <c r="W1052" i="4" s="1"/>
  <c r="X1052" i="4" s="1"/>
  <c r="W1054" i="4" a="1"/>
  <c r="W1054" i="4" s="1"/>
  <c r="X1054" i="4" s="1"/>
  <c r="W1056" i="4" a="1"/>
  <c r="W1056" i="4" s="1"/>
  <c r="X1056" i="4" s="1"/>
  <c r="W1058" i="4" a="1"/>
  <c r="W1058" i="4" s="1"/>
  <c r="X1058" i="4" s="1"/>
  <c r="W1060" i="4" a="1"/>
  <c r="W1060" i="4" s="1"/>
  <c r="X1060" i="4" s="1"/>
  <c r="W1062" i="4" a="1"/>
  <c r="W1062" i="4" s="1"/>
  <c r="X1062" i="4" s="1"/>
  <c r="W1064" i="4" a="1"/>
  <c r="W1064" i="4" s="1"/>
  <c r="X1064" i="4" s="1"/>
  <c r="W1066" i="4" a="1"/>
  <c r="W1066" i="4" s="1"/>
  <c r="X1066" i="4" s="1"/>
  <c r="W1068" i="4" a="1"/>
  <c r="W1068" i="4" s="1"/>
  <c r="X1068" i="4" s="1"/>
  <c r="W1070" i="4" a="1"/>
  <c r="W1070" i="4" s="1"/>
  <c r="X1070" i="4" s="1"/>
  <c r="W1072" i="4" a="1"/>
  <c r="W1072" i="4" s="1"/>
  <c r="X1072" i="4" s="1"/>
  <c r="W1074" i="4" a="1"/>
  <c r="W1074" i="4" s="1"/>
  <c r="X1074" i="4" s="1"/>
  <c r="W1076" i="4" a="1"/>
  <c r="W1076" i="4" s="1"/>
  <c r="X1076" i="4" s="1"/>
  <c r="W1078" i="4" a="1"/>
  <c r="W1078" i="4" s="1"/>
  <c r="X1078" i="4" s="1"/>
  <c r="W1080" i="4" a="1"/>
  <c r="W1080" i="4" s="1"/>
  <c r="X1080" i="4" s="1"/>
  <c r="W1082" i="4" a="1"/>
  <c r="W1082" i="4" s="1"/>
  <c r="X1082" i="4" s="1"/>
  <c r="W1084" i="4" a="1"/>
  <c r="W1084" i="4" s="1"/>
  <c r="X1084" i="4" s="1"/>
  <c r="W1086" i="4" a="1"/>
  <c r="W1086" i="4" s="1"/>
  <c r="X1086" i="4" s="1"/>
  <c r="W1088" i="4" a="1"/>
  <c r="W1088" i="4" s="1"/>
  <c r="X1088" i="4" s="1"/>
  <c r="W1090" i="4" a="1"/>
  <c r="W1090" i="4" s="1"/>
  <c r="X1090" i="4" s="1"/>
  <c r="W1092" i="4" a="1"/>
  <c r="W1092" i="4" s="1"/>
  <c r="X1092" i="4" s="1"/>
  <c r="W1094" i="4" a="1"/>
  <c r="W1094" i="4" s="1"/>
  <c r="X1094" i="4" s="1"/>
  <c r="W1096" i="4" a="1"/>
  <c r="W1096" i="4" s="1"/>
  <c r="X1096" i="4" s="1"/>
  <c r="W1098" i="4" a="1"/>
  <c r="W1098" i="4" s="1"/>
  <c r="X1098" i="4" s="1"/>
  <c r="W1100" i="4" a="1"/>
  <c r="W1100" i="4" s="1"/>
  <c r="X1100" i="4" s="1"/>
  <c r="W1102" i="4" a="1"/>
  <c r="W1102" i="4" s="1"/>
  <c r="X1102" i="4" s="1"/>
  <c r="W1104" i="4" a="1"/>
  <c r="W1104" i="4" s="1"/>
  <c r="X1104" i="4" s="1"/>
  <c r="W1106" i="4" a="1"/>
  <c r="W1106" i="4" s="1"/>
  <c r="X1106" i="4" s="1"/>
  <c r="W1108" i="4" a="1"/>
  <c r="W1108" i="4" s="1"/>
  <c r="X1108" i="4" s="1"/>
  <c r="W1110" i="4" a="1"/>
  <c r="W1110" i="4" s="1"/>
  <c r="X1110" i="4" s="1"/>
  <c r="W1112" i="4" a="1"/>
  <c r="W1112" i="4" s="1"/>
  <c r="X1112" i="4" s="1"/>
  <c r="W1114" i="4" a="1"/>
  <c r="W1114" i="4" s="1"/>
  <c r="X1114" i="4" s="1"/>
  <c r="W1116" i="4" a="1"/>
  <c r="W1116" i="4" s="1"/>
  <c r="X1116" i="4" s="1"/>
  <c r="W1118" i="4" a="1"/>
  <c r="W1118" i="4" s="1"/>
  <c r="X1118" i="4" s="1"/>
  <c r="W1120" i="4" a="1"/>
  <c r="W1120" i="4" s="1"/>
  <c r="X1120" i="4" s="1"/>
  <c r="W1122" i="4" a="1"/>
  <c r="W1122" i="4" s="1"/>
  <c r="X1122" i="4" s="1"/>
  <c r="W1124" i="4" a="1"/>
  <c r="W1124" i="4" s="1"/>
  <c r="X1124" i="4" s="1"/>
  <c r="W1126" i="4" a="1"/>
  <c r="W1126" i="4" s="1"/>
  <c r="X1126" i="4" s="1"/>
  <c r="W1128" i="4" a="1"/>
  <c r="W1128" i="4" s="1"/>
  <c r="X1128" i="4" s="1"/>
  <c r="W1130" i="4" a="1"/>
  <c r="W1130" i="4" s="1"/>
  <c r="X1130" i="4" s="1"/>
  <c r="W1132" i="4" a="1"/>
  <c r="W1132" i="4" s="1"/>
  <c r="X1132" i="4" s="1"/>
  <c r="W1134" i="4" a="1"/>
  <c r="W1134" i="4" s="1"/>
  <c r="X1134" i="4" s="1"/>
  <c r="W1136" i="4" a="1"/>
  <c r="W1136" i="4" s="1"/>
  <c r="X1136" i="4" s="1"/>
  <c r="W1138" i="4" a="1"/>
  <c r="W1138" i="4" s="1"/>
  <c r="X1138" i="4" s="1"/>
  <c r="W1140" i="4" a="1"/>
  <c r="W1140" i="4" s="1"/>
  <c r="X1140" i="4" s="1"/>
  <c r="W1142" i="4" a="1"/>
  <c r="W1142" i="4" s="1"/>
  <c r="X1142" i="4" s="1"/>
  <c r="W1144" i="4" a="1"/>
  <c r="W1144" i="4" s="1"/>
  <c r="X1144" i="4" s="1"/>
  <c r="W1146" i="4" a="1"/>
  <c r="W1146" i="4" s="1"/>
  <c r="X1146" i="4" s="1"/>
  <c r="W1148" i="4" a="1"/>
  <c r="W1148" i="4" s="1"/>
  <c r="X1148" i="4" s="1"/>
  <c r="W1150" i="4" a="1"/>
  <c r="W1150" i="4" s="1"/>
  <c r="X1150" i="4" s="1"/>
  <c r="W1152" i="4" a="1"/>
  <c r="W1152" i="4" s="1"/>
  <c r="X1152" i="4" s="1"/>
  <c r="W1154" i="4" a="1"/>
  <c r="W1154" i="4" s="1"/>
  <c r="X1154" i="4" s="1"/>
  <c r="W1156" i="4" a="1"/>
  <c r="W1156" i="4" s="1"/>
  <c r="X1156" i="4" s="1"/>
  <c r="W1158" i="4" a="1"/>
  <c r="W1158" i="4" s="1"/>
  <c r="X1158" i="4" s="1"/>
  <c r="W1160" i="4" a="1"/>
  <c r="W1160" i="4" s="1"/>
  <c r="X1160" i="4" s="1"/>
  <c r="W1162" i="4" a="1"/>
  <c r="W1162" i="4" s="1"/>
  <c r="X1162" i="4" s="1"/>
  <c r="W1164" i="4" a="1"/>
  <c r="W1164" i="4" s="1"/>
  <c r="X1164" i="4" s="1"/>
  <c r="W1166" i="4" a="1"/>
  <c r="W1166" i="4" s="1"/>
  <c r="X1166" i="4" s="1"/>
  <c r="W1168" i="4" a="1"/>
  <c r="W1168" i="4" s="1"/>
  <c r="X1168" i="4" s="1"/>
  <c r="W1170" i="4" a="1"/>
  <c r="W1170" i="4" s="1"/>
  <c r="X1170" i="4" s="1"/>
  <c r="W1172" i="4" a="1"/>
  <c r="W1172" i="4" s="1"/>
  <c r="X1172" i="4" s="1"/>
  <c r="W1174" i="4" a="1"/>
  <c r="W1174" i="4" s="1"/>
  <c r="X1174" i="4" s="1"/>
  <c r="W1176" i="4" a="1"/>
  <c r="W1176" i="4" s="1"/>
  <c r="X1176" i="4" s="1"/>
  <c r="W1178" i="4" a="1"/>
  <c r="W1178" i="4" s="1"/>
  <c r="X1178" i="4" s="1"/>
  <c r="W1180" i="4" a="1"/>
  <c r="W1180" i="4" s="1"/>
  <c r="X1180" i="4" s="1"/>
  <c r="W1182" i="4" a="1"/>
  <c r="W1182" i="4" s="1"/>
  <c r="X1182" i="4" s="1"/>
  <c r="W1184" i="4" a="1"/>
  <c r="W1184" i="4" s="1"/>
  <c r="X1184" i="4" s="1"/>
  <c r="W1186" i="4" a="1"/>
  <c r="W1186" i="4" s="1"/>
  <c r="X1186" i="4" s="1"/>
  <c r="W1188" i="4" a="1"/>
  <c r="W1188" i="4" s="1"/>
  <c r="X1188" i="4" s="1"/>
  <c r="W1190" i="4" a="1"/>
  <c r="W1190" i="4" s="1"/>
  <c r="X1190" i="4" s="1"/>
  <c r="W1192" i="4" a="1"/>
  <c r="W1192" i="4" s="1"/>
  <c r="X1192" i="4" s="1"/>
  <c r="W1194" i="4" a="1"/>
  <c r="W1194" i="4" s="1"/>
  <c r="X1194" i="4" s="1"/>
  <c r="W1196" i="4" a="1"/>
  <c r="W1196" i="4" s="1"/>
  <c r="X1196" i="4" s="1"/>
  <c r="W1212" i="4" a="1"/>
  <c r="W1212" i="4" s="1"/>
  <c r="X1212" i="4" s="1"/>
  <c r="W1214" i="4" a="1"/>
  <c r="W1214" i="4" s="1"/>
  <c r="X1214" i="4" s="1"/>
  <c r="W1216" i="4" a="1"/>
  <c r="W1216" i="4" s="1"/>
  <c r="X1216" i="4" s="1"/>
  <c r="W1218" i="4" a="1"/>
  <c r="W1218" i="4" s="1"/>
  <c r="X1218" i="4" s="1"/>
  <c r="W1220" i="4" a="1"/>
  <c r="W1220" i="4" s="1"/>
  <c r="X1220" i="4" s="1"/>
  <c r="W1222" i="4" a="1"/>
  <c r="W1222" i="4" s="1"/>
  <c r="X1222" i="4" s="1"/>
  <c r="W1224" i="4" a="1"/>
  <c r="W1224" i="4" s="1"/>
  <c r="X1224" i="4" s="1"/>
  <c r="W1226" i="4" a="1"/>
  <c r="W1226" i="4" s="1"/>
  <c r="X1226" i="4" s="1"/>
  <c r="W1228" i="4" a="1"/>
  <c r="W1228" i="4" s="1"/>
  <c r="X1228" i="4" s="1"/>
  <c r="W1230" i="4" a="1"/>
  <c r="W1230" i="4" s="1"/>
  <c r="X1230" i="4" s="1"/>
  <c r="W1232" i="4" a="1"/>
  <c r="W1232" i="4" s="1"/>
  <c r="X1232" i="4" s="1"/>
  <c r="W1234" i="4" a="1"/>
  <c r="W1234" i="4" s="1"/>
  <c r="X1234" i="4" s="1"/>
  <c r="W1236" i="4" a="1"/>
  <c r="W1236" i="4" s="1"/>
  <c r="X1236" i="4" s="1"/>
  <c r="W1238" i="4" a="1"/>
  <c r="W1238" i="4" s="1"/>
  <c r="X1238" i="4" s="1"/>
  <c r="W1240" i="4" a="1"/>
  <c r="W1240" i="4" s="1"/>
  <c r="X1240" i="4" s="1"/>
  <c r="W1242" i="4" a="1"/>
  <c r="W1242" i="4" s="1"/>
  <c r="X1242" i="4" s="1"/>
  <c r="W1244" i="4" a="1"/>
  <c r="W1244" i="4" s="1"/>
  <c r="X1244" i="4" s="1"/>
  <c r="W1246" i="4" a="1"/>
  <c r="W1246" i="4" s="1"/>
  <c r="X1246" i="4" s="1"/>
  <c r="W1248" i="4" a="1"/>
  <c r="W1248" i="4" s="1"/>
  <c r="X1248" i="4" s="1"/>
  <c r="W1250" i="4" a="1"/>
  <c r="W1250" i="4" s="1"/>
  <c r="X1250" i="4" s="1"/>
  <c r="W1252" i="4" a="1"/>
  <c r="W1252" i="4" s="1"/>
  <c r="X1252" i="4" s="1"/>
  <c r="W1254" i="4" a="1"/>
  <c r="W1254" i="4" s="1"/>
  <c r="X1254" i="4" s="1"/>
  <c r="W1256" i="4" a="1"/>
  <c r="W1256" i="4" s="1"/>
  <c r="X1256" i="4" s="1"/>
  <c r="W1258" i="4" a="1"/>
  <c r="W1258" i="4" s="1"/>
  <c r="X1258" i="4" s="1"/>
  <c r="W1260" i="4" a="1"/>
  <c r="W1260" i="4" s="1"/>
  <c r="X1260" i="4" s="1"/>
  <c r="W1262" i="4" a="1"/>
  <c r="W1262" i="4" s="1"/>
  <c r="X1262" i="4" s="1"/>
  <c r="W1264" i="4" a="1"/>
  <c r="W1264" i="4" s="1"/>
  <c r="X1264" i="4" s="1"/>
  <c r="W1266" i="4" a="1"/>
  <c r="W1266" i="4" s="1"/>
  <c r="X1266" i="4" s="1"/>
  <c r="W1268" i="4" a="1"/>
  <c r="W1268" i="4" s="1"/>
  <c r="X1268" i="4" s="1"/>
  <c r="W1270" i="4" a="1"/>
  <c r="W1270" i="4" s="1"/>
  <c r="X1270" i="4" s="1"/>
  <c r="W1272" i="4" a="1"/>
  <c r="W1272" i="4" s="1"/>
  <c r="X1272" i="4" s="1"/>
  <c r="W1274" i="4" a="1"/>
  <c r="W1274" i="4" s="1"/>
  <c r="X1274" i="4" s="1"/>
  <c r="W1276" i="4" a="1"/>
  <c r="W1276" i="4" s="1"/>
  <c r="X1276" i="4" s="1"/>
  <c r="W1278" i="4" a="1"/>
  <c r="W1278" i="4" s="1"/>
  <c r="X1278" i="4" s="1"/>
  <c r="W1280" i="4" a="1"/>
  <c r="W1280" i="4" s="1"/>
  <c r="X1280" i="4" s="1"/>
  <c r="W1282" i="4" a="1"/>
  <c r="W1282" i="4" s="1"/>
  <c r="X1282" i="4" s="1"/>
  <c r="W1284" i="4" a="1"/>
  <c r="W1284" i="4" s="1"/>
  <c r="X1284" i="4" s="1"/>
  <c r="W1286" i="4" a="1"/>
  <c r="W1286" i="4" s="1"/>
  <c r="X1286" i="4" s="1"/>
  <c r="W1288" i="4" a="1"/>
  <c r="W1288" i="4" s="1"/>
  <c r="X1288" i="4" s="1"/>
  <c r="W1290" i="4" a="1"/>
  <c r="W1290" i="4" s="1"/>
  <c r="X1290" i="4" s="1"/>
  <c r="W1292" i="4" a="1"/>
  <c r="W1292" i="4" s="1"/>
  <c r="X1292" i="4" s="1"/>
  <c r="W1294" i="4" a="1"/>
  <c r="W1294" i="4" s="1"/>
  <c r="X1294" i="4" s="1"/>
  <c r="W1296" i="4" a="1"/>
  <c r="W1296" i="4" s="1"/>
  <c r="X1296" i="4" s="1"/>
  <c r="W1298" i="4" a="1"/>
  <c r="W1298" i="4" s="1"/>
  <c r="X1298" i="4" s="1"/>
  <c r="W1300" i="4" a="1"/>
  <c r="W1300" i="4" s="1"/>
  <c r="X1300" i="4" s="1"/>
  <c r="W1302" i="4" a="1"/>
  <c r="W1302" i="4" s="1"/>
  <c r="X1302" i="4" s="1"/>
  <c r="W1304" i="4" a="1"/>
  <c r="W1304" i="4" s="1"/>
  <c r="X1304" i="4" s="1"/>
  <c r="W1306" i="4" a="1"/>
  <c r="W1306" i="4" s="1"/>
  <c r="X1306" i="4" s="1"/>
  <c r="W1308" i="4" a="1"/>
  <c r="W1308" i="4" s="1"/>
  <c r="X1308" i="4" s="1"/>
  <c r="W1310" i="4" a="1"/>
  <c r="W1310" i="4" s="1"/>
  <c r="X1310" i="4" s="1"/>
  <c r="W1312" i="4" a="1"/>
  <c r="W1312" i="4" s="1"/>
  <c r="X1312" i="4" s="1"/>
  <c r="W1314" i="4" a="1"/>
  <c r="W1314" i="4" s="1"/>
  <c r="X1314" i="4" s="1"/>
  <c r="W1316" i="4" a="1"/>
  <c r="W1316" i="4" s="1"/>
  <c r="X1316" i="4" s="1"/>
  <c r="W1318" i="4" a="1"/>
  <c r="W1318" i="4" s="1"/>
  <c r="X1318" i="4" s="1"/>
  <c r="W1320" i="4" a="1"/>
  <c r="W1320" i="4" s="1"/>
  <c r="X1320" i="4" s="1"/>
  <c r="W1322" i="4" a="1"/>
  <c r="W1322" i="4" s="1"/>
  <c r="X1322" i="4" s="1"/>
  <c r="W1324" i="4" a="1"/>
  <c r="W1324" i="4" s="1"/>
  <c r="X1324" i="4" s="1"/>
  <c r="W1326" i="4" a="1"/>
  <c r="W1326" i="4" s="1"/>
  <c r="X1326" i="4" s="1"/>
  <c r="W1328" i="4" a="1"/>
  <c r="W1328" i="4" s="1"/>
  <c r="X1328" i="4" s="1"/>
  <c r="W1330" i="4" a="1"/>
  <c r="W1330" i="4" s="1"/>
  <c r="X1330" i="4" s="1"/>
  <c r="W1332" i="4" a="1"/>
  <c r="W1332" i="4" s="1"/>
  <c r="X1332" i="4" s="1"/>
  <c r="W1334" i="4" a="1"/>
  <c r="W1334" i="4" s="1"/>
  <c r="X1334" i="4" s="1"/>
  <c r="W1336" i="4" a="1"/>
  <c r="W1336" i="4" s="1"/>
  <c r="X1336" i="4" s="1"/>
  <c r="W1338" i="4" a="1"/>
  <c r="W1338" i="4" s="1"/>
  <c r="X1338" i="4" s="1"/>
  <c r="W1340" i="4" a="1"/>
  <c r="W1340" i="4" s="1"/>
  <c r="X1340" i="4" s="1"/>
  <c r="W1342" i="4" a="1"/>
  <c r="W1342" i="4" s="1"/>
  <c r="X1342" i="4" s="1"/>
  <c r="W1344" i="4" a="1"/>
  <c r="W1344" i="4" s="1"/>
  <c r="X1344" i="4" s="1"/>
  <c r="W1346" i="4" a="1"/>
  <c r="W1346" i="4" s="1"/>
  <c r="X1346" i="4" s="1"/>
  <c r="W1348" i="4" a="1"/>
  <c r="W1348" i="4" s="1"/>
  <c r="X1348" i="4" s="1"/>
  <c r="W1350" i="4" a="1"/>
  <c r="W1350" i="4" s="1"/>
  <c r="X1350" i="4" s="1"/>
  <c r="W1352" i="4" a="1"/>
  <c r="W1352" i="4" s="1"/>
  <c r="X1352" i="4" s="1"/>
  <c r="W1354" i="4" a="1"/>
  <c r="W1354" i="4" s="1"/>
  <c r="X1354" i="4" s="1"/>
  <c r="W1356" i="4" a="1"/>
  <c r="W1356" i="4" s="1"/>
  <c r="X1356" i="4" s="1"/>
  <c r="W1358" i="4" a="1"/>
  <c r="W1358" i="4" s="1"/>
  <c r="X1358" i="4" s="1"/>
  <c r="W1360" i="4" a="1"/>
  <c r="W1360" i="4" s="1"/>
  <c r="X1360" i="4" s="1"/>
  <c r="W1362" i="4" a="1"/>
  <c r="W1362" i="4" s="1"/>
  <c r="X1362" i="4" s="1"/>
  <c r="W1364" i="4" a="1"/>
  <c r="W1364" i="4" s="1"/>
  <c r="X1364" i="4" s="1"/>
  <c r="W1366" i="4" a="1"/>
  <c r="W1366" i="4" s="1"/>
  <c r="X1366" i="4" s="1"/>
  <c r="W1368" i="4" a="1"/>
  <c r="W1368" i="4" s="1"/>
  <c r="X1368" i="4" s="1"/>
  <c r="W1370" i="4" a="1"/>
  <c r="W1370" i="4" s="1"/>
  <c r="X1370" i="4" s="1"/>
  <c r="W1372" i="4" a="1"/>
  <c r="W1372" i="4" s="1"/>
  <c r="X1372" i="4" s="1"/>
  <c r="W1374" i="4" a="1"/>
  <c r="W1374" i="4" s="1"/>
  <c r="X1374" i="4" s="1"/>
  <c r="W1376" i="4" a="1"/>
  <c r="W1376" i="4" s="1"/>
  <c r="X1376" i="4" s="1"/>
  <c r="W1378" i="4" a="1"/>
  <c r="W1378" i="4" s="1"/>
  <c r="X1378" i="4" s="1"/>
  <c r="W1380" i="4" a="1"/>
  <c r="W1380" i="4" s="1"/>
  <c r="X1380" i="4" s="1"/>
  <c r="W1382" i="4" a="1"/>
  <c r="W1382" i="4" s="1"/>
  <c r="X1382" i="4" s="1"/>
  <c r="W1384" i="4" a="1"/>
  <c r="W1384" i="4" s="1"/>
  <c r="X1384" i="4" s="1"/>
  <c r="W1386" i="4" a="1"/>
  <c r="W1386" i="4" s="1"/>
  <c r="X1386" i="4" s="1"/>
  <c r="W1388" i="4" a="1"/>
  <c r="W1388" i="4" s="1"/>
  <c r="X1388" i="4" s="1"/>
  <c r="W1390" i="4" a="1"/>
  <c r="W1390" i="4" s="1"/>
  <c r="X1390" i="4" s="1"/>
  <c r="W1392" i="4" a="1"/>
  <c r="W1392" i="4" s="1"/>
  <c r="X1392" i="4" s="1"/>
  <c r="W1394" i="4" a="1"/>
  <c r="W1394" i="4" s="1"/>
  <c r="X1394" i="4" s="1"/>
  <c r="W1396" i="4" a="1"/>
  <c r="W1396" i="4" s="1"/>
  <c r="X1396" i="4" s="1"/>
  <c r="W1398" i="4" a="1"/>
  <c r="W1398" i="4" s="1"/>
  <c r="X1398" i="4" s="1"/>
  <c r="W1400" i="4" a="1"/>
  <c r="W1400" i="4" s="1"/>
  <c r="X1400" i="4" s="1"/>
  <c r="W1402" i="4" a="1"/>
  <c r="W1402" i="4" s="1"/>
  <c r="X1402" i="4" s="1"/>
  <c r="W1404" i="4" a="1"/>
  <c r="W1404" i="4" s="1"/>
  <c r="X1404" i="4" s="1"/>
  <c r="W1406" i="4" a="1"/>
  <c r="W1406" i="4" s="1"/>
  <c r="X1406" i="4" s="1"/>
  <c r="W1408" i="4" a="1"/>
  <c r="W1408" i="4" s="1"/>
  <c r="X1408" i="4" s="1"/>
  <c r="W1410" i="4" a="1"/>
  <c r="W1410" i="4" s="1"/>
  <c r="X1410" i="4" s="1"/>
  <c r="W1412" i="4" a="1"/>
  <c r="W1412" i="4" s="1"/>
  <c r="X1412" i="4" s="1"/>
  <c r="W1414" i="4" a="1"/>
  <c r="W1414" i="4" s="1"/>
  <c r="X1414" i="4" s="1"/>
  <c r="W1416" i="4" a="1"/>
  <c r="W1416" i="4" s="1"/>
  <c r="X1416" i="4" s="1"/>
  <c r="W1418" i="4" a="1"/>
  <c r="W1418" i="4" s="1"/>
  <c r="X1418" i="4" s="1"/>
  <c r="W1420" i="4" a="1"/>
  <c r="W1420" i="4" s="1"/>
  <c r="X1420" i="4" s="1"/>
  <c r="W1422" i="4" a="1"/>
  <c r="W1422" i="4" s="1"/>
  <c r="X1422" i="4" s="1"/>
  <c r="W1424" i="4" a="1"/>
  <c r="W1424" i="4" s="1"/>
  <c r="X1424" i="4" s="1"/>
  <c r="W1426" i="4" a="1"/>
  <c r="W1426" i="4" s="1"/>
  <c r="X1426" i="4" s="1"/>
  <c r="W1428" i="4" a="1"/>
  <c r="W1428" i="4" s="1"/>
  <c r="X1428" i="4" s="1"/>
  <c r="W1430" i="4" a="1"/>
  <c r="W1430" i="4" s="1"/>
  <c r="X1430" i="4" s="1"/>
  <c r="W1432" i="4" a="1"/>
  <c r="W1432" i="4" s="1"/>
  <c r="X1432" i="4" s="1"/>
  <c r="W1434" i="4" a="1"/>
  <c r="W1434" i="4" s="1"/>
  <c r="X1434" i="4" s="1"/>
  <c r="W1436" i="4" a="1"/>
  <c r="W1436" i="4" s="1"/>
  <c r="X1436" i="4" s="1"/>
  <c r="W1438" i="4" a="1"/>
  <c r="W1438" i="4" s="1"/>
  <c r="X1438" i="4" s="1"/>
  <c r="W1440" i="4" a="1"/>
  <c r="W1440" i="4" s="1"/>
  <c r="X1440" i="4" s="1"/>
  <c r="W1442" i="4" a="1"/>
  <c r="W1442" i="4" s="1"/>
  <c r="X1442" i="4" s="1"/>
  <c r="W1444" i="4" a="1"/>
  <c r="W1444" i="4" s="1"/>
  <c r="X1444" i="4" s="1"/>
  <c r="W1446" i="4" a="1"/>
  <c r="W1446" i="4" s="1"/>
  <c r="X1446" i="4" s="1"/>
  <c r="W1448" i="4" a="1"/>
  <c r="W1448" i="4" s="1"/>
  <c r="X1448" i="4" s="1"/>
  <c r="W1450" i="4" a="1"/>
  <c r="W1450" i="4" s="1"/>
  <c r="X1450" i="4" s="1"/>
  <c r="W1452" i="4" a="1"/>
  <c r="W1452" i="4" s="1"/>
  <c r="X1452" i="4" s="1"/>
  <c r="W1454" i="4" a="1"/>
  <c r="W1454" i="4" s="1"/>
  <c r="X1454" i="4" s="1"/>
  <c r="W1456" i="4" a="1"/>
  <c r="W1456" i="4" s="1"/>
  <c r="X1456" i="4" s="1"/>
  <c r="W1458" i="4" a="1"/>
  <c r="W1458" i="4" s="1"/>
  <c r="X1458" i="4" s="1"/>
  <c r="W1460" i="4" a="1"/>
  <c r="W1460" i="4" s="1"/>
  <c r="X1460" i="4" s="1"/>
  <c r="W1462" i="4" a="1"/>
  <c r="W1462" i="4" s="1"/>
  <c r="X1462" i="4" s="1"/>
  <c r="W1464" i="4" a="1"/>
  <c r="W1464" i="4" s="1"/>
  <c r="X1464" i="4" s="1"/>
  <c r="W1466" i="4" a="1"/>
  <c r="W1466" i="4" s="1"/>
  <c r="X1466" i="4" s="1"/>
  <c r="W1468" i="4" a="1"/>
  <c r="W1468" i="4" s="1"/>
  <c r="X1468" i="4" s="1"/>
  <c r="W1470" i="4" a="1"/>
  <c r="W1470" i="4" s="1"/>
  <c r="X1470" i="4" s="1"/>
  <c r="W1472" i="4" a="1"/>
  <c r="W1472" i="4" s="1"/>
  <c r="X1472" i="4" s="1"/>
  <c r="W1474" i="4" a="1"/>
  <c r="W1474" i="4" s="1"/>
  <c r="X1474" i="4" s="1"/>
  <c r="W1476" i="4" a="1"/>
  <c r="W1476" i="4" s="1"/>
  <c r="X1476" i="4" s="1"/>
  <c r="W1478" i="4" a="1"/>
  <c r="W1478" i="4" s="1"/>
  <c r="X1478" i="4" s="1"/>
  <c r="W1480" i="4" a="1"/>
  <c r="W1480" i="4" s="1"/>
  <c r="X1480" i="4" s="1"/>
  <c r="W1482" i="4" a="1"/>
  <c r="W1482" i="4" s="1"/>
  <c r="X1482" i="4" s="1"/>
  <c r="W1484" i="4" a="1"/>
  <c r="W1484" i="4" s="1"/>
  <c r="X1484" i="4" s="1"/>
  <c r="W1486" i="4" a="1"/>
  <c r="W1486" i="4" s="1"/>
  <c r="X1486" i="4" s="1"/>
  <c r="W1488" i="4" a="1"/>
  <c r="W1488" i="4" s="1"/>
  <c r="X1488" i="4" s="1"/>
  <c r="W1490" i="4" a="1"/>
  <c r="W1490" i="4" s="1"/>
  <c r="X1490" i="4" s="1"/>
  <c r="W1492" i="4" a="1"/>
  <c r="W1492" i="4" s="1"/>
  <c r="X1492" i="4" s="1"/>
  <c r="W1494" i="4" a="1"/>
  <c r="W1494" i="4" s="1"/>
  <c r="X1494" i="4" s="1"/>
  <c r="W1496" i="4" a="1"/>
  <c r="W1496" i="4" s="1"/>
  <c r="X1496" i="4" s="1"/>
  <c r="W1498" i="4" a="1"/>
  <c r="W1498" i="4" s="1"/>
  <c r="X1498" i="4" s="1"/>
  <c r="W1500" i="4" a="1"/>
  <c r="W1500" i="4" s="1"/>
  <c r="X1500" i="4" s="1"/>
  <c r="W1502" i="4" a="1"/>
  <c r="W1502" i="4" s="1"/>
  <c r="X1502" i="4" s="1"/>
  <c r="W1504" i="4" a="1"/>
  <c r="W1504" i="4" s="1"/>
  <c r="X1504" i="4" s="1"/>
  <c r="W1506" i="4" a="1"/>
  <c r="W1506" i="4" s="1"/>
  <c r="X1506" i="4" s="1"/>
  <c r="W1508" i="4" a="1"/>
  <c r="W1508" i="4" s="1"/>
  <c r="X1508" i="4" s="1"/>
  <c r="W1510" i="4" a="1"/>
  <c r="W1510" i="4" s="1"/>
  <c r="X1510" i="4" s="1"/>
  <c r="W1512" i="4" a="1"/>
  <c r="W1512" i="4" s="1"/>
  <c r="X1512" i="4" s="1"/>
  <c r="W1514" i="4" a="1"/>
  <c r="W1514" i="4" s="1"/>
  <c r="X1514" i="4" s="1"/>
  <c r="W1516" i="4" a="1"/>
  <c r="W1516" i="4" s="1"/>
  <c r="X1516" i="4" s="1"/>
  <c r="W1518" i="4" a="1"/>
  <c r="W1518" i="4" s="1"/>
  <c r="X1518" i="4" s="1"/>
  <c r="W1520" i="4" a="1"/>
  <c r="W1520" i="4" s="1"/>
  <c r="X1520" i="4" s="1"/>
  <c r="W1522" i="4" a="1"/>
  <c r="W1522" i="4" s="1"/>
  <c r="X1522" i="4" s="1"/>
  <c r="W1524" i="4" a="1"/>
  <c r="W1524" i="4" s="1"/>
  <c r="X1524" i="4" s="1"/>
  <c r="W1526" i="4" a="1"/>
  <c r="W1526" i="4" s="1"/>
  <c r="X1526" i="4" s="1"/>
  <c r="W1528" i="4" a="1"/>
  <c r="W1528" i="4" s="1"/>
  <c r="X1528" i="4" s="1"/>
  <c r="W1530" i="4" a="1"/>
  <c r="W1530" i="4" s="1"/>
  <c r="X1530" i="4" s="1"/>
  <c r="W1532" i="4" a="1"/>
  <c r="W1532" i="4" s="1"/>
  <c r="X1532" i="4" s="1"/>
  <c r="W1534" i="4" a="1"/>
  <c r="W1534" i="4" s="1"/>
  <c r="X1534" i="4" s="1"/>
  <c r="W1536" i="4" a="1"/>
  <c r="W1536" i="4" s="1"/>
  <c r="X1536" i="4" s="1"/>
  <c r="W1538" i="4" a="1"/>
  <c r="W1538" i="4" s="1"/>
  <c r="X1538" i="4" s="1"/>
  <c r="W1540" i="4" a="1"/>
  <c r="W1540" i="4" s="1"/>
  <c r="X1540" i="4" s="1"/>
  <c r="W1542" i="4" a="1"/>
  <c r="W1542" i="4" s="1"/>
  <c r="X1542" i="4" s="1"/>
  <c r="W1544" i="4" a="1"/>
  <c r="W1544" i="4" s="1"/>
  <c r="X1544" i="4" s="1"/>
  <c r="W1546" i="4" a="1"/>
  <c r="W1546" i="4" s="1"/>
  <c r="X1546" i="4" s="1"/>
  <c r="W1548" i="4" a="1"/>
  <c r="W1548" i="4" s="1"/>
  <c r="X1548" i="4" s="1"/>
  <c r="W1550" i="4" a="1"/>
  <c r="W1550" i="4" s="1"/>
  <c r="X1550" i="4" s="1"/>
  <c r="W1552" i="4" a="1"/>
  <c r="W1552" i="4" s="1"/>
  <c r="X1552" i="4" s="1"/>
  <c r="W1554" i="4" a="1"/>
  <c r="W1554" i="4" s="1"/>
  <c r="X1554" i="4" s="1"/>
  <c r="W1556" i="4" a="1"/>
  <c r="W1556" i="4" s="1"/>
  <c r="X1556" i="4" s="1"/>
  <c r="W1558" i="4" a="1"/>
  <c r="W1558" i="4" s="1"/>
  <c r="X1558" i="4" s="1"/>
  <c r="W1560" i="4" a="1"/>
  <c r="W1560" i="4" s="1"/>
  <c r="X1560" i="4" s="1"/>
  <c r="W2" i="4" a="1"/>
  <c r="W2" i="4" s="1"/>
  <c r="X2" i="4" s="1"/>
  <c r="U4" i="4" a="1"/>
  <c r="U4" i="4" s="1"/>
  <c r="V4" i="4" s="1"/>
  <c r="U6" i="4" a="1"/>
  <c r="U6" i="4" s="1"/>
  <c r="V6" i="4" s="1"/>
  <c r="U8" i="4" a="1"/>
  <c r="U8" i="4" s="1"/>
  <c r="V8" i="4" s="1"/>
  <c r="U10" i="4" a="1"/>
  <c r="U10" i="4" s="1"/>
  <c r="V10" i="4" s="1"/>
  <c r="U12" i="4" a="1"/>
  <c r="U12" i="4" s="1"/>
  <c r="V12" i="4" s="1"/>
  <c r="U14" i="4" a="1"/>
  <c r="U14" i="4" s="1"/>
  <c r="V14" i="4" s="1"/>
  <c r="U16" i="4" a="1"/>
  <c r="U16" i="4" s="1"/>
  <c r="V16" i="4" s="1"/>
  <c r="U18" i="4" a="1"/>
  <c r="U18" i="4" s="1"/>
  <c r="V18" i="4" s="1"/>
  <c r="U20" i="4" a="1"/>
  <c r="U20" i="4" s="1"/>
  <c r="V20" i="4" s="1"/>
  <c r="U22" i="4" a="1"/>
  <c r="U22" i="4" s="1"/>
  <c r="V22" i="4" s="1"/>
  <c r="U24" i="4" a="1"/>
  <c r="U24" i="4" s="1"/>
  <c r="V24" i="4" s="1"/>
  <c r="U26" i="4" a="1"/>
  <c r="U26" i="4" s="1"/>
  <c r="V26" i="4" s="1"/>
  <c r="U28" i="4" a="1"/>
  <c r="U28" i="4" s="1"/>
  <c r="V28" i="4" s="1"/>
  <c r="U30" i="4" a="1"/>
  <c r="U30" i="4" s="1"/>
  <c r="V30" i="4" s="1"/>
  <c r="U32" i="4" a="1"/>
  <c r="U32" i="4" s="1"/>
  <c r="V32" i="4" s="1"/>
  <c r="U34" i="4" a="1"/>
  <c r="U34" i="4" s="1"/>
  <c r="V34" i="4" s="1"/>
  <c r="U36" i="4" a="1"/>
  <c r="U36" i="4" s="1"/>
  <c r="V36" i="4" s="1"/>
  <c r="U38" i="4" a="1"/>
  <c r="U38" i="4" s="1"/>
  <c r="V38" i="4" s="1"/>
  <c r="U40" i="4" a="1"/>
  <c r="U40" i="4" s="1"/>
  <c r="V40" i="4" s="1"/>
  <c r="U42" i="4" a="1"/>
  <c r="U42" i="4" s="1"/>
  <c r="V42" i="4" s="1"/>
  <c r="U44" i="4" a="1"/>
  <c r="U44" i="4" s="1"/>
  <c r="V44" i="4" s="1"/>
  <c r="U46" i="4" a="1"/>
  <c r="U46" i="4" s="1"/>
  <c r="V46" i="4" s="1"/>
  <c r="U48" i="4" a="1"/>
  <c r="U48" i="4" s="1"/>
  <c r="V48" i="4" s="1"/>
  <c r="U50" i="4" a="1"/>
  <c r="U50" i="4" s="1"/>
  <c r="V50" i="4" s="1"/>
  <c r="U52" i="4" a="1"/>
  <c r="U52" i="4" s="1"/>
  <c r="V52" i="4" s="1"/>
  <c r="U54" i="4" a="1"/>
  <c r="U54" i="4" s="1"/>
  <c r="V54" i="4" s="1"/>
  <c r="U56" i="4" a="1"/>
  <c r="U56" i="4" s="1"/>
  <c r="V56" i="4" s="1"/>
  <c r="U58" i="4" a="1"/>
  <c r="U58" i="4" s="1"/>
  <c r="V58" i="4" s="1"/>
  <c r="U60" i="4" a="1"/>
  <c r="U60" i="4" s="1"/>
  <c r="V60" i="4" s="1"/>
  <c r="U62" i="4" a="1"/>
  <c r="U62" i="4" s="1"/>
  <c r="V62" i="4" s="1"/>
  <c r="U64" i="4" a="1"/>
  <c r="U64" i="4" s="1"/>
  <c r="V64" i="4" s="1"/>
  <c r="U66" i="4" a="1"/>
  <c r="U66" i="4" s="1"/>
  <c r="V66" i="4" s="1"/>
  <c r="U68" i="4" a="1"/>
  <c r="U68" i="4" s="1"/>
  <c r="V68" i="4" s="1"/>
  <c r="U70" i="4" a="1"/>
  <c r="U70" i="4" s="1"/>
  <c r="V70" i="4" s="1"/>
  <c r="U72" i="4" a="1"/>
  <c r="U72" i="4" s="1"/>
  <c r="V72" i="4" s="1"/>
  <c r="U74" i="4" a="1"/>
  <c r="U74" i="4" s="1"/>
  <c r="V74" i="4" s="1"/>
  <c r="U76" i="4" a="1"/>
  <c r="U76" i="4" s="1"/>
  <c r="V76" i="4" s="1"/>
  <c r="U78" i="4" a="1"/>
  <c r="U78" i="4" s="1"/>
  <c r="V78" i="4" s="1"/>
  <c r="U80" i="4" a="1"/>
  <c r="U80" i="4" s="1"/>
  <c r="V80" i="4" s="1"/>
  <c r="U82" i="4" a="1"/>
  <c r="U82" i="4" s="1"/>
  <c r="V82" i="4" s="1"/>
  <c r="U84" i="4" a="1"/>
  <c r="U84" i="4" s="1"/>
  <c r="V84" i="4" s="1"/>
  <c r="U86" i="4" a="1"/>
  <c r="U86" i="4" s="1"/>
  <c r="V86" i="4" s="1"/>
  <c r="U88" i="4" a="1"/>
  <c r="U88" i="4" s="1"/>
  <c r="V88" i="4" s="1"/>
  <c r="U89" i="4" a="1"/>
  <c r="U89" i="4" s="1"/>
  <c r="V89" i="4" s="1"/>
  <c r="U91" i="4" a="1"/>
  <c r="U91" i="4" s="1"/>
  <c r="V91" i="4" s="1"/>
  <c r="U93" i="4" a="1"/>
  <c r="U93" i="4" s="1"/>
  <c r="V93" i="4" s="1"/>
  <c r="U95" i="4" a="1"/>
  <c r="U95" i="4" s="1"/>
  <c r="V95" i="4" s="1"/>
  <c r="U97" i="4" a="1"/>
  <c r="U97" i="4" s="1"/>
  <c r="V97" i="4" s="1"/>
  <c r="U99" i="4" a="1"/>
  <c r="U99" i="4" s="1"/>
  <c r="V99" i="4" s="1"/>
  <c r="U101" i="4" a="1"/>
  <c r="U101" i="4" s="1"/>
  <c r="V101" i="4" s="1"/>
  <c r="U103" i="4" a="1"/>
  <c r="U103" i="4" s="1"/>
  <c r="V103" i="4" s="1"/>
  <c r="U105" i="4" a="1"/>
  <c r="U105" i="4" s="1"/>
  <c r="V105" i="4" s="1"/>
  <c r="U107" i="4" a="1"/>
  <c r="U107" i="4" s="1"/>
  <c r="V107" i="4" s="1"/>
  <c r="U109" i="4" a="1"/>
  <c r="U109" i="4" s="1"/>
  <c r="V109" i="4" s="1"/>
  <c r="U111" i="4" a="1"/>
  <c r="U111" i="4" s="1"/>
  <c r="V111" i="4" s="1"/>
  <c r="U113" i="4" a="1"/>
  <c r="U113" i="4" s="1"/>
  <c r="V113" i="4" s="1"/>
  <c r="U115" i="4" a="1"/>
  <c r="U115" i="4" s="1"/>
  <c r="V115" i="4" s="1"/>
  <c r="U117" i="4" a="1"/>
  <c r="U117" i="4" s="1"/>
  <c r="V117" i="4" s="1"/>
  <c r="U119" i="4" a="1"/>
  <c r="U119" i="4" s="1"/>
  <c r="V119" i="4" s="1"/>
  <c r="U121" i="4" a="1"/>
  <c r="U121" i="4" s="1"/>
  <c r="V121" i="4" s="1"/>
  <c r="U123" i="4" a="1"/>
  <c r="U123" i="4" s="1"/>
  <c r="V123" i="4" s="1"/>
  <c r="U125" i="4" a="1"/>
  <c r="U125" i="4" s="1"/>
  <c r="V125" i="4" s="1"/>
  <c r="U127" i="4" a="1"/>
  <c r="U127" i="4" s="1"/>
  <c r="V127" i="4" s="1"/>
  <c r="U129" i="4" a="1"/>
  <c r="U129" i="4" s="1"/>
  <c r="V129" i="4" s="1"/>
  <c r="U131" i="4" a="1"/>
  <c r="U131" i="4" s="1"/>
  <c r="V131" i="4" s="1"/>
  <c r="U133" i="4" a="1"/>
  <c r="U133" i="4" s="1"/>
  <c r="V133" i="4" s="1"/>
  <c r="U135" i="4" a="1"/>
  <c r="U135" i="4" s="1"/>
  <c r="V135" i="4" s="1"/>
  <c r="U137" i="4" a="1"/>
  <c r="U137" i="4" s="1"/>
  <c r="V137" i="4" s="1"/>
  <c r="U139" i="4" a="1"/>
  <c r="U139" i="4" s="1"/>
  <c r="V139" i="4" s="1"/>
  <c r="U141" i="4" a="1"/>
  <c r="U141" i="4" s="1"/>
  <c r="V141" i="4" s="1"/>
  <c r="W1022" i="4" a="1"/>
  <c r="W1022" i="4" s="1"/>
  <c r="X1022" i="4" s="1"/>
  <c r="W1026" i="4" a="1"/>
  <c r="W1026" i="4" s="1"/>
  <c r="X1026" i="4" s="1"/>
  <c r="W1030" i="4" a="1"/>
  <c r="W1030" i="4" s="1"/>
  <c r="X1030" i="4" s="1"/>
  <c r="W1034" i="4" a="1"/>
  <c r="W1034" i="4" s="1"/>
  <c r="X1034" i="4" s="1"/>
  <c r="W1038" i="4" a="1"/>
  <c r="W1038" i="4" s="1"/>
  <c r="X1038" i="4" s="1"/>
  <c r="W1042" i="4" a="1"/>
  <c r="W1042" i="4" s="1"/>
  <c r="X1042" i="4" s="1"/>
  <c r="W1046" i="4" a="1"/>
  <c r="W1046" i="4" s="1"/>
  <c r="X1046" i="4" s="1"/>
  <c r="W1050" i="4" a="1"/>
  <c r="W1050" i="4" s="1"/>
  <c r="X1050" i="4" s="1"/>
  <c r="W1053" i="4" a="1"/>
  <c r="W1053" i="4" s="1"/>
  <c r="X1053" i="4" s="1"/>
  <c r="W1055" i="4" a="1"/>
  <c r="W1055" i="4" s="1"/>
  <c r="X1055" i="4" s="1"/>
  <c r="W1057" i="4" a="1"/>
  <c r="W1057" i="4" s="1"/>
  <c r="X1057" i="4" s="1"/>
  <c r="W1059" i="4" a="1"/>
  <c r="W1059" i="4" s="1"/>
  <c r="X1059" i="4" s="1"/>
  <c r="W1061" i="4" a="1"/>
  <c r="W1061" i="4" s="1"/>
  <c r="X1061" i="4" s="1"/>
  <c r="W1063" i="4" a="1"/>
  <c r="W1063" i="4" s="1"/>
  <c r="X1063" i="4" s="1"/>
  <c r="W1065" i="4" a="1"/>
  <c r="W1065" i="4" s="1"/>
  <c r="X1065" i="4" s="1"/>
  <c r="W1067" i="4" a="1"/>
  <c r="W1067" i="4" s="1"/>
  <c r="X1067" i="4" s="1"/>
  <c r="W1069" i="4" a="1"/>
  <c r="W1069" i="4" s="1"/>
  <c r="X1069" i="4" s="1"/>
  <c r="W1071" i="4" a="1"/>
  <c r="W1071" i="4" s="1"/>
  <c r="X1071" i="4" s="1"/>
  <c r="W1073" i="4" a="1"/>
  <c r="W1073" i="4" s="1"/>
  <c r="X1073" i="4" s="1"/>
  <c r="W1075" i="4" a="1"/>
  <c r="W1075" i="4" s="1"/>
  <c r="X1075" i="4" s="1"/>
  <c r="W1077" i="4" a="1"/>
  <c r="W1077" i="4" s="1"/>
  <c r="X1077" i="4" s="1"/>
  <c r="W1079" i="4" a="1"/>
  <c r="W1079" i="4" s="1"/>
  <c r="X1079" i="4" s="1"/>
  <c r="W1081" i="4" a="1"/>
  <c r="W1081" i="4" s="1"/>
  <c r="X1081" i="4" s="1"/>
  <c r="W1083" i="4" a="1"/>
  <c r="W1083" i="4" s="1"/>
  <c r="X1083" i="4" s="1"/>
  <c r="W1085" i="4" a="1"/>
  <c r="W1085" i="4" s="1"/>
  <c r="X1085" i="4" s="1"/>
  <c r="W1087" i="4" a="1"/>
  <c r="W1087" i="4" s="1"/>
  <c r="X1087" i="4" s="1"/>
  <c r="W1089" i="4" a="1"/>
  <c r="W1089" i="4" s="1"/>
  <c r="X1089" i="4" s="1"/>
  <c r="W1091" i="4" a="1"/>
  <c r="W1091" i="4" s="1"/>
  <c r="X1091" i="4" s="1"/>
  <c r="W1093" i="4" a="1"/>
  <c r="W1093" i="4" s="1"/>
  <c r="X1093" i="4" s="1"/>
  <c r="W1095" i="4" a="1"/>
  <c r="W1095" i="4" s="1"/>
  <c r="X1095" i="4" s="1"/>
  <c r="W1097" i="4" a="1"/>
  <c r="W1097" i="4" s="1"/>
  <c r="X1097" i="4" s="1"/>
  <c r="W1099" i="4" a="1"/>
  <c r="W1099" i="4" s="1"/>
  <c r="X1099" i="4" s="1"/>
  <c r="W1101" i="4" a="1"/>
  <c r="W1101" i="4" s="1"/>
  <c r="X1101" i="4" s="1"/>
  <c r="W1103" i="4" a="1"/>
  <c r="W1103" i="4" s="1"/>
  <c r="X1103" i="4" s="1"/>
  <c r="W1105" i="4" a="1"/>
  <c r="W1105" i="4" s="1"/>
  <c r="X1105" i="4" s="1"/>
  <c r="W1107" i="4" a="1"/>
  <c r="W1107" i="4" s="1"/>
  <c r="X1107" i="4" s="1"/>
  <c r="W1109" i="4" a="1"/>
  <c r="W1109" i="4" s="1"/>
  <c r="X1109" i="4" s="1"/>
  <c r="W1111" i="4" a="1"/>
  <c r="W1111" i="4" s="1"/>
  <c r="X1111" i="4" s="1"/>
  <c r="W1113" i="4" a="1"/>
  <c r="W1113" i="4" s="1"/>
  <c r="X1113" i="4" s="1"/>
  <c r="W1115" i="4" a="1"/>
  <c r="W1115" i="4" s="1"/>
  <c r="X1115" i="4" s="1"/>
  <c r="W1117" i="4" a="1"/>
  <c r="W1117" i="4" s="1"/>
  <c r="X1117" i="4" s="1"/>
  <c r="W1119" i="4" a="1"/>
  <c r="W1119" i="4" s="1"/>
  <c r="X1119" i="4" s="1"/>
  <c r="W1121" i="4" a="1"/>
  <c r="W1121" i="4" s="1"/>
  <c r="X1121" i="4" s="1"/>
  <c r="W1123" i="4" a="1"/>
  <c r="W1123" i="4" s="1"/>
  <c r="X1123" i="4" s="1"/>
  <c r="W1125" i="4" a="1"/>
  <c r="W1125" i="4" s="1"/>
  <c r="X1125" i="4" s="1"/>
  <c r="W1127" i="4" a="1"/>
  <c r="W1127" i="4" s="1"/>
  <c r="X1127" i="4" s="1"/>
  <c r="W1129" i="4" a="1"/>
  <c r="W1129" i="4" s="1"/>
  <c r="X1129" i="4" s="1"/>
  <c r="W1131" i="4" a="1"/>
  <c r="W1131" i="4" s="1"/>
  <c r="X1131" i="4" s="1"/>
  <c r="W1133" i="4" a="1"/>
  <c r="W1133" i="4" s="1"/>
  <c r="X1133" i="4" s="1"/>
  <c r="W1135" i="4" a="1"/>
  <c r="W1135" i="4" s="1"/>
  <c r="X1135" i="4" s="1"/>
  <c r="W1137" i="4" a="1"/>
  <c r="W1137" i="4" s="1"/>
  <c r="X1137" i="4" s="1"/>
  <c r="W1139" i="4" a="1"/>
  <c r="W1139" i="4" s="1"/>
  <c r="X1139" i="4" s="1"/>
  <c r="W1141" i="4" a="1"/>
  <c r="W1141" i="4" s="1"/>
  <c r="X1141" i="4" s="1"/>
  <c r="W1143" i="4" a="1"/>
  <c r="W1143" i="4" s="1"/>
  <c r="X1143" i="4" s="1"/>
  <c r="W1145" i="4" a="1"/>
  <c r="W1145" i="4" s="1"/>
  <c r="X1145" i="4" s="1"/>
  <c r="W1147" i="4" a="1"/>
  <c r="W1147" i="4" s="1"/>
  <c r="X1147" i="4" s="1"/>
  <c r="W1149" i="4" a="1"/>
  <c r="W1149" i="4" s="1"/>
  <c r="X1149" i="4" s="1"/>
  <c r="W1151" i="4" a="1"/>
  <c r="W1151" i="4" s="1"/>
  <c r="X1151" i="4" s="1"/>
  <c r="W1153" i="4" a="1"/>
  <c r="W1153" i="4" s="1"/>
  <c r="X1153" i="4" s="1"/>
  <c r="W1155" i="4" a="1"/>
  <c r="W1155" i="4" s="1"/>
  <c r="X1155" i="4" s="1"/>
  <c r="W1157" i="4" a="1"/>
  <c r="W1157" i="4" s="1"/>
  <c r="X1157" i="4" s="1"/>
  <c r="W1159" i="4" a="1"/>
  <c r="W1159" i="4" s="1"/>
  <c r="X1159" i="4" s="1"/>
  <c r="W1161" i="4" a="1"/>
  <c r="W1161" i="4" s="1"/>
  <c r="X1161" i="4" s="1"/>
  <c r="W1163" i="4" a="1"/>
  <c r="W1163" i="4" s="1"/>
  <c r="X1163" i="4" s="1"/>
  <c r="W1165" i="4" a="1"/>
  <c r="W1165" i="4" s="1"/>
  <c r="X1165" i="4" s="1"/>
  <c r="W1167" i="4" a="1"/>
  <c r="W1167" i="4" s="1"/>
  <c r="X1167" i="4" s="1"/>
  <c r="W1169" i="4" a="1"/>
  <c r="W1169" i="4" s="1"/>
  <c r="X1169" i="4" s="1"/>
  <c r="W1171" i="4" a="1"/>
  <c r="W1171" i="4" s="1"/>
  <c r="X1171" i="4" s="1"/>
  <c r="W1173" i="4" a="1"/>
  <c r="W1173" i="4" s="1"/>
  <c r="X1173" i="4" s="1"/>
  <c r="W1175" i="4" a="1"/>
  <c r="W1175" i="4" s="1"/>
  <c r="X1175" i="4" s="1"/>
  <c r="W1177" i="4" a="1"/>
  <c r="W1177" i="4" s="1"/>
  <c r="X1177" i="4" s="1"/>
  <c r="W1179" i="4" a="1"/>
  <c r="W1179" i="4" s="1"/>
  <c r="X1179" i="4" s="1"/>
  <c r="W1181" i="4" a="1"/>
  <c r="W1181" i="4" s="1"/>
  <c r="X1181" i="4" s="1"/>
  <c r="W1183" i="4" a="1"/>
  <c r="W1183" i="4" s="1"/>
  <c r="X1183" i="4" s="1"/>
  <c r="W1185" i="4" a="1"/>
  <c r="W1185" i="4" s="1"/>
  <c r="X1185" i="4" s="1"/>
  <c r="W1187" i="4" a="1"/>
  <c r="W1187" i="4" s="1"/>
  <c r="X1187" i="4" s="1"/>
  <c r="W1189" i="4" a="1"/>
  <c r="W1189" i="4" s="1"/>
  <c r="X1189" i="4" s="1"/>
  <c r="W1191" i="4" a="1"/>
  <c r="W1191" i="4" s="1"/>
  <c r="X1191" i="4" s="1"/>
  <c r="W1193" i="4" a="1"/>
  <c r="W1193" i="4" s="1"/>
  <c r="X1193" i="4" s="1"/>
  <c r="W1195" i="4" a="1"/>
  <c r="W1195" i="4" s="1"/>
  <c r="X1195" i="4" s="1"/>
  <c r="W1197" i="4" a="1"/>
  <c r="W1197" i="4" s="1"/>
  <c r="X1197" i="4" s="1"/>
  <c r="W1198" i="4" a="1"/>
  <c r="W1198" i="4" s="1"/>
  <c r="X1198" i="4" s="1"/>
  <c r="W1199" i="4" a="1"/>
  <c r="W1199" i="4" s="1"/>
  <c r="X1199" i="4" s="1"/>
  <c r="W1200" i="4" a="1"/>
  <c r="W1200" i="4" s="1"/>
  <c r="X1200" i="4" s="1"/>
  <c r="W1201" i="4" a="1"/>
  <c r="W1201" i="4" s="1"/>
  <c r="X1201" i="4" s="1"/>
  <c r="W1202" i="4" a="1"/>
  <c r="W1202" i="4" s="1"/>
  <c r="X1202" i="4" s="1"/>
  <c r="W1203" i="4" a="1"/>
  <c r="W1203" i="4" s="1"/>
  <c r="X1203" i="4" s="1"/>
  <c r="W1204" i="4" a="1"/>
  <c r="W1204" i="4" s="1"/>
  <c r="X1204" i="4" s="1"/>
  <c r="W1205" i="4" a="1"/>
  <c r="W1205" i="4" s="1"/>
  <c r="X1205" i="4" s="1"/>
  <c r="W1206" i="4" a="1"/>
  <c r="W1206" i="4" s="1"/>
  <c r="X1206" i="4" s="1"/>
  <c r="W1207" i="4" a="1"/>
  <c r="W1207" i="4" s="1"/>
  <c r="X1207" i="4" s="1"/>
  <c r="W1208" i="4" a="1"/>
  <c r="W1208" i="4" s="1"/>
  <c r="X1208" i="4" s="1"/>
  <c r="W1209" i="4" a="1"/>
  <c r="W1209" i="4" s="1"/>
  <c r="X1209" i="4" s="1"/>
  <c r="W1210" i="4" a="1"/>
  <c r="W1210" i="4" s="1"/>
  <c r="X1210" i="4" s="1"/>
  <c r="W1211" i="4" a="1"/>
  <c r="W1211" i="4" s="1"/>
  <c r="X1211" i="4" s="1"/>
  <c r="W1213" i="4" a="1"/>
  <c r="W1213" i="4" s="1"/>
  <c r="X1213" i="4" s="1"/>
  <c r="W1215" i="4" a="1"/>
  <c r="W1215" i="4" s="1"/>
  <c r="X1215" i="4" s="1"/>
  <c r="W1217" i="4" a="1"/>
  <c r="W1217" i="4" s="1"/>
  <c r="X1217" i="4" s="1"/>
  <c r="W1219" i="4" a="1"/>
  <c r="W1219" i="4" s="1"/>
  <c r="X1219" i="4" s="1"/>
  <c r="W1221" i="4" a="1"/>
  <c r="W1221" i="4" s="1"/>
  <c r="X1221" i="4" s="1"/>
  <c r="W1223" i="4" a="1"/>
  <c r="W1223" i="4" s="1"/>
  <c r="X1223" i="4" s="1"/>
  <c r="W1225" i="4" a="1"/>
  <c r="W1225" i="4" s="1"/>
  <c r="X1225" i="4" s="1"/>
  <c r="W1227" i="4" a="1"/>
  <c r="W1227" i="4" s="1"/>
  <c r="X1227" i="4" s="1"/>
  <c r="W1229" i="4" a="1"/>
  <c r="W1229" i="4" s="1"/>
  <c r="X1229" i="4" s="1"/>
  <c r="W1231" i="4" a="1"/>
  <c r="W1231" i="4" s="1"/>
  <c r="X1231" i="4" s="1"/>
  <c r="W1233" i="4" a="1"/>
  <c r="W1233" i="4" s="1"/>
  <c r="X1233" i="4" s="1"/>
  <c r="W1235" i="4" a="1"/>
  <c r="W1235" i="4" s="1"/>
  <c r="X1235" i="4" s="1"/>
  <c r="W1237" i="4" a="1"/>
  <c r="W1237" i="4" s="1"/>
  <c r="X1237" i="4" s="1"/>
  <c r="W1239" i="4" a="1"/>
  <c r="W1239" i="4" s="1"/>
  <c r="X1239" i="4" s="1"/>
  <c r="W1241" i="4" a="1"/>
  <c r="W1241" i="4" s="1"/>
  <c r="X1241" i="4" s="1"/>
  <c r="W1243" i="4" a="1"/>
  <c r="W1243" i="4" s="1"/>
  <c r="X1243" i="4" s="1"/>
  <c r="W1245" i="4" a="1"/>
  <c r="W1245" i="4" s="1"/>
  <c r="X1245" i="4" s="1"/>
  <c r="W1247" i="4" a="1"/>
  <c r="W1247" i="4" s="1"/>
  <c r="X1247" i="4" s="1"/>
  <c r="W1249" i="4" a="1"/>
  <c r="W1249" i="4" s="1"/>
  <c r="X1249" i="4" s="1"/>
  <c r="W1251" i="4" a="1"/>
  <c r="W1251" i="4" s="1"/>
  <c r="X1251" i="4" s="1"/>
  <c r="W1253" i="4" a="1"/>
  <c r="W1253" i="4" s="1"/>
  <c r="X1253" i="4" s="1"/>
  <c r="W1255" i="4" a="1"/>
  <c r="W1255" i="4" s="1"/>
  <c r="X1255" i="4" s="1"/>
  <c r="W1257" i="4" a="1"/>
  <c r="W1257" i="4" s="1"/>
  <c r="X1257" i="4" s="1"/>
  <c r="W1259" i="4" a="1"/>
  <c r="W1259" i="4" s="1"/>
  <c r="X1259" i="4" s="1"/>
  <c r="W1261" i="4" a="1"/>
  <c r="W1261" i="4" s="1"/>
  <c r="X1261" i="4" s="1"/>
  <c r="W1263" i="4" a="1"/>
  <c r="W1263" i="4" s="1"/>
  <c r="X1263" i="4" s="1"/>
  <c r="W1265" i="4" a="1"/>
  <c r="W1265" i="4" s="1"/>
  <c r="X1265" i="4" s="1"/>
  <c r="W1267" i="4" a="1"/>
  <c r="W1267" i="4" s="1"/>
  <c r="X1267" i="4" s="1"/>
  <c r="W1269" i="4" a="1"/>
  <c r="W1269" i="4" s="1"/>
  <c r="X1269" i="4" s="1"/>
  <c r="W1271" i="4" a="1"/>
  <c r="W1271" i="4" s="1"/>
  <c r="X1271" i="4" s="1"/>
  <c r="W1273" i="4" a="1"/>
  <c r="W1273" i="4" s="1"/>
  <c r="X1273" i="4" s="1"/>
  <c r="W1275" i="4" a="1"/>
  <c r="W1275" i="4" s="1"/>
  <c r="X1275" i="4" s="1"/>
  <c r="W1277" i="4" a="1"/>
  <c r="W1277" i="4" s="1"/>
  <c r="X1277" i="4" s="1"/>
  <c r="W1279" i="4" a="1"/>
  <c r="W1279" i="4" s="1"/>
  <c r="X1279" i="4" s="1"/>
  <c r="W1281" i="4" a="1"/>
  <c r="W1281" i="4" s="1"/>
  <c r="X1281" i="4" s="1"/>
  <c r="W1283" i="4" a="1"/>
  <c r="W1283" i="4" s="1"/>
  <c r="X1283" i="4" s="1"/>
  <c r="W1285" i="4" a="1"/>
  <c r="W1285" i="4" s="1"/>
  <c r="X1285" i="4" s="1"/>
  <c r="W1287" i="4" a="1"/>
  <c r="W1287" i="4" s="1"/>
  <c r="X1287" i="4" s="1"/>
  <c r="W1289" i="4" a="1"/>
  <c r="W1289" i="4" s="1"/>
  <c r="X1289" i="4" s="1"/>
  <c r="W1291" i="4" a="1"/>
  <c r="W1291" i="4" s="1"/>
  <c r="X1291" i="4" s="1"/>
  <c r="W1293" i="4" a="1"/>
  <c r="W1293" i="4" s="1"/>
  <c r="X1293" i="4" s="1"/>
  <c r="W1295" i="4" a="1"/>
  <c r="W1295" i="4" s="1"/>
  <c r="X1295" i="4" s="1"/>
  <c r="W1297" i="4" a="1"/>
  <c r="W1297" i="4" s="1"/>
  <c r="X1297" i="4" s="1"/>
  <c r="W1299" i="4" a="1"/>
  <c r="W1299" i="4" s="1"/>
  <c r="X1299" i="4" s="1"/>
  <c r="W1301" i="4" a="1"/>
  <c r="W1301" i="4" s="1"/>
  <c r="X1301" i="4" s="1"/>
  <c r="W1303" i="4" a="1"/>
  <c r="W1303" i="4" s="1"/>
  <c r="X1303" i="4" s="1"/>
  <c r="W1305" i="4" a="1"/>
  <c r="W1305" i="4" s="1"/>
  <c r="X1305" i="4" s="1"/>
  <c r="W1307" i="4" a="1"/>
  <c r="W1307" i="4" s="1"/>
  <c r="X1307" i="4" s="1"/>
  <c r="W1309" i="4" a="1"/>
  <c r="W1309" i="4" s="1"/>
  <c r="X1309" i="4" s="1"/>
  <c r="W1311" i="4" a="1"/>
  <c r="W1311" i="4" s="1"/>
  <c r="X1311" i="4" s="1"/>
  <c r="W1313" i="4" a="1"/>
  <c r="W1313" i="4" s="1"/>
  <c r="X1313" i="4" s="1"/>
  <c r="W1315" i="4" a="1"/>
  <c r="W1315" i="4" s="1"/>
  <c r="X1315" i="4" s="1"/>
  <c r="W1317" i="4" a="1"/>
  <c r="W1317" i="4" s="1"/>
  <c r="X1317" i="4" s="1"/>
  <c r="W1319" i="4" a="1"/>
  <c r="W1319" i="4" s="1"/>
  <c r="X1319" i="4" s="1"/>
  <c r="W1321" i="4" a="1"/>
  <c r="W1321" i="4" s="1"/>
  <c r="X1321" i="4" s="1"/>
  <c r="W1323" i="4" a="1"/>
  <c r="W1323" i="4" s="1"/>
  <c r="X1323" i="4" s="1"/>
  <c r="W1325" i="4" a="1"/>
  <c r="W1325" i="4" s="1"/>
  <c r="X1325" i="4" s="1"/>
  <c r="W1327" i="4" a="1"/>
  <c r="W1327" i="4" s="1"/>
  <c r="X1327" i="4" s="1"/>
  <c r="W1329" i="4" a="1"/>
  <c r="W1329" i="4" s="1"/>
  <c r="X1329" i="4" s="1"/>
  <c r="W1331" i="4" a="1"/>
  <c r="W1331" i="4" s="1"/>
  <c r="X1331" i="4" s="1"/>
  <c r="W1333" i="4" a="1"/>
  <c r="W1333" i="4" s="1"/>
  <c r="X1333" i="4" s="1"/>
  <c r="W1335" i="4" a="1"/>
  <c r="W1335" i="4" s="1"/>
  <c r="X1335" i="4" s="1"/>
  <c r="W1337" i="4" a="1"/>
  <c r="W1337" i="4" s="1"/>
  <c r="X1337" i="4" s="1"/>
  <c r="W1339" i="4" a="1"/>
  <c r="W1339" i="4" s="1"/>
  <c r="X1339" i="4" s="1"/>
  <c r="W1341" i="4" a="1"/>
  <c r="W1341" i="4" s="1"/>
  <c r="X1341" i="4" s="1"/>
  <c r="W1343" i="4" a="1"/>
  <c r="W1343" i="4" s="1"/>
  <c r="X1343" i="4" s="1"/>
  <c r="W1345" i="4" a="1"/>
  <c r="W1345" i="4" s="1"/>
  <c r="X1345" i="4" s="1"/>
  <c r="W1347" i="4" a="1"/>
  <c r="W1347" i="4" s="1"/>
  <c r="X1347" i="4" s="1"/>
  <c r="W1349" i="4" a="1"/>
  <c r="W1349" i="4" s="1"/>
  <c r="X1349" i="4" s="1"/>
  <c r="W1351" i="4" a="1"/>
  <c r="W1351" i="4" s="1"/>
  <c r="X1351" i="4" s="1"/>
  <c r="W1353" i="4" a="1"/>
  <c r="W1353" i="4" s="1"/>
  <c r="X1353" i="4" s="1"/>
  <c r="W1355" i="4" a="1"/>
  <c r="W1355" i="4" s="1"/>
  <c r="X1355" i="4" s="1"/>
  <c r="W1357" i="4" a="1"/>
  <c r="W1357" i="4" s="1"/>
  <c r="X1357" i="4" s="1"/>
  <c r="W1359" i="4" a="1"/>
  <c r="W1359" i="4" s="1"/>
  <c r="X1359" i="4" s="1"/>
  <c r="W1361" i="4" a="1"/>
  <c r="W1361" i="4" s="1"/>
  <c r="X1361" i="4" s="1"/>
  <c r="W1363" i="4" a="1"/>
  <c r="W1363" i="4" s="1"/>
  <c r="X1363" i="4" s="1"/>
  <c r="W1365" i="4" a="1"/>
  <c r="W1365" i="4" s="1"/>
  <c r="X1365" i="4" s="1"/>
  <c r="W1367" i="4" a="1"/>
  <c r="W1367" i="4" s="1"/>
  <c r="X1367" i="4" s="1"/>
  <c r="W1369" i="4" a="1"/>
  <c r="W1369" i="4" s="1"/>
  <c r="X1369" i="4" s="1"/>
  <c r="W1371" i="4" a="1"/>
  <c r="W1371" i="4" s="1"/>
  <c r="X1371" i="4" s="1"/>
  <c r="W1373" i="4" a="1"/>
  <c r="W1373" i="4" s="1"/>
  <c r="X1373" i="4" s="1"/>
  <c r="W1375" i="4" a="1"/>
  <c r="W1375" i="4" s="1"/>
  <c r="X1375" i="4" s="1"/>
  <c r="W1377" i="4" a="1"/>
  <c r="W1377" i="4" s="1"/>
  <c r="X1377" i="4" s="1"/>
  <c r="W1379" i="4" a="1"/>
  <c r="W1379" i="4" s="1"/>
  <c r="X1379" i="4" s="1"/>
  <c r="W1381" i="4" a="1"/>
  <c r="W1381" i="4" s="1"/>
  <c r="X1381" i="4" s="1"/>
  <c r="W1383" i="4" a="1"/>
  <c r="W1383" i="4" s="1"/>
  <c r="X1383" i="4" s="1"/>
  <c r="W1385" i="4" a="1"/>
  <c r="W1385" i="4" s="1"/>
  <c r="X1385" i="4" s="1"/>
  <c r="W1387" i="4" a="1"/>
  <c r="W1387" i="4" s="1"/>
  <c r="X1387" i="4" s="1"/>
  <c r="W1389" i="4" a="1"/>
  <c r="W1389" i="4" s="1"/>
  <c r="X1389" i="4" s="1"/>
  <c r="W1391" i="4" a="1"/>
  <c r="W1391" i="4" s="1"/>
  <c r="X1391" i="4" s="1"/>
  <c r="W1393" i="4" a="1"/>
  <c r="W1393" i="4" s="1"/>
  <c r="X1393" i="4" s="1"/>
  <c r="W1395" i="4" a="1"/>
  <c r="W1395" i="4" s="1"/>
  <c r="X1395" i="4" s="1"/>
  <c r="W1397" i="4" a="1"/>
  <c r="W1397" i="4" s="1"/>
  <c r="X1397" i="4" s="1"/>
  <c r="W1399" i="4" a="1"/>
  <c r="W1399" i="4" s="1"/>
  <c r="X1399" i="4" s="1"/>
  <c r="W1401" i="4" a="1"/>
  <c r="W1401" i="4" s="1"/>
  <c r="X1401" i="4" s="1"/>
  <c r="W1403" i="4" a="1"/>
  <c r="W1403" i="4" s="1"/>
  <c r="X1403" i="4" s="1"/>
  <c r="W1405" i="4" a="1"/>
  <c r="W1405" i="4" s="1"/>
  <c r="X1405" i="4" s="1"/>
  <c r="W1407" i="4" a="1"/>
  <c r="W1407" i="4" s="1"/>
  <c r="X1407" i="4" s="1"/>
  <c r="W1409" i="4" a="1"/>
  <c r="W1409" i="4" s="1"/>
  <c r="X1409" i="4" s="1"/>
  <c r="W1411" i="4" a="1"/>
  <c r="W1411" i="4" s="1"/>
  <c r="X1411" i="4" s="1"/>
  <c r="W1413" i="4" a="1"/>
  <c r="W1413" i="4" s="1"/>
  <c r="X1413" i="4" s="1"/>
  <c r="W1415" i="4" a="1"/>
  <c r="W1415" i="4" s="1"/>
  <c r="X1415" i="4" s="1"/>
  <c r="W1417" i="4" a="1"/>
  <c r="W1417" i="4" s="1"/>
  <c r="X1417" i="4" s="1"/>
  <c r="W1419" i="4" a="1"/>
  <c r="W1419" i="4" s="1"/>
  <c r="X1419" i="4" s="1"/>
  <c r="W1421" i="4" a="1"/>
  <c r="W1421" i="4" s="1"/>
  <c r="X1421" i="4" s="1"/>
  <c r="W1423" i="4" a="1"/>
  <c r="W1423" i="4" s="1"/>
  <c r="X1423" i="4" s="1"/>
  <c r="W1425" i="4" a="1"/>
  <c r="W1425" i="4" s="1"/>
  <c r="X1425" i="4" s="1"/>
  <c r="W1427" i="4" a="1"/>
  <c r="W1427" i="4" s="1"/>
  <c r="X1427" i="4" s="1"/>
  <c r="W1429" i="4" a="1"/>
  <c r="W1429" i="4" s="1"/>
  <c r="X1429" i="4" s="1"/>
  <c r="W1431" i="4" a="1"/>
  <c r="W1431" i="4" s="1"/>
  <c r="X1431" i="4" s="1"/>
  <c r="W1433" i="4" a="1"/>
  <c r="W1433" i="4" s="1"/>
  <c r="X1433" i="4" s="1"/>
  <c r="W1435" i="4" a="1"/>
  <c r="W1435" i="4" s="1"/>
  <c r="X1435" i="4" s="1"/>
  <c r="W1437" i="4" a="1"/>
  <c r="W1437" i="4" s="1"/>
  <c r="X1437" i="4" s="1"/>
  <c r="W1439" i="4" a="1"/>
  <c r="W1439" i="4" s="1"/>
  <c r="X1439" i="4" s="1"/>
  <c r="W1441" i="4" a="1"/>
  <c r="W1441" i="4" s="1"/>
  <c r="X1441" i="4" s="1"/>
  <c r="W1443" i="4" a="1"/>
  <c r="W1443" i="4" s="1"/>
  <c r="X1443" i="4" s="1"/>
  <c r="W1445" i="4" a="1"/>
  <c r="W1445" i="4" s="1"/>
  <c r="X1445" i="4" s="1"/>
  <c r="W1447" i="4" a="1"/>
  <c r="W1447" i="4" s="1"/>
  <c r="X1447" i="4" s="1"/>
  <c r="W1449" i="4" a="1"/>
  <c r="W1449" i="4" s="1"/>
  <c r="X1449" i="4" s="1"/>
  <c r="W1451" i="4" a="1"/>
  <c r="W1451" i="4" s="1"/>
  <c r="X1451" i="4" s="1"/>
  <c r="W1453" i="4" a="1"/>
  <c r="W1453" i="4" s="1"/>
  <c r="X1453" i="4" s="1"/>
  <c r="W1455" i="4" a="1"/>
  <c r="W1455" i="4" s="1"/>
  <c r="X1455" i="4" s="1"/>
  <c r="W1457" i="4" a="1"/>
  <c r="W1457" i="4" s="1"/>
  <c r="X1457" i="4" s="1"/>
  <c r="W1459" i="4" a="1"/>
  <c r="W1459" i="4" s="1"/>
  <c r="X1459" i="4" s="1"/>
  <c r="W1461" i="4" a="1"/>
  <c r="W1461" i="4" s="1"/>
  <c r="X1461" i="4" s="1"/>
  <c r="W1463" i="4" a="1"/>
  <c r="W1463" i="4" s="1"/>
  <c r="X1463" i="4" s="1"/>
  <c r="W1465" i="4" a="1"/>
  <c r="W1465" i="4" s="1"/>
  <c r="X1465" i="4" s="1"/>
  <c r="W1467" i="4" a="1"/>
  <c r="W1467" i="4" s="1"/>
  <c r="X1467" i="4" s="1"/>
  <c r="W1469" i="4" a="1"/>
  <c r="W1469" i="4" s="1"/>
  <c r="X1469" i="4" s="1"/>
  <c r="W1471" i="4" a="1"/>
  <c r="W1471" i="4" s="1"/>
  <c r="X1471" i="4" s="1"/>
  <c r="W1473" i="4" a="1"/>
  <c r="W1473" i="4" s="1"/>
  <c r="X1473" i="4" s="1"/>
  <c r="W1475" i="4" a="1"/>
  <c r="W1475" i="4" s="1"/>
  <c r="X1475" i="4" s="1"/>
  <c r="W1477" i="4" a="1"/>
  <c r="W1477" i="4" s="1"/>
  <c r="X1477" i="4" s="1"/>
  <c r="W1479" i="4" a="1"/>
  <c r="W1479" i="4" s="1"/>
  <c r="X1479" i="4" s="1"/>
  <c r="W1481" i="4" a="1"/>
  <c r="W1481" i="4" s="1"/>
  <c r="X1481" i="4" s="1"/>
  <c r="W1483" i="4" a="1"/>
  <c r="W1483" i="4" s="1"/>
  <c r="X1483" i="4" s="1"/>
  <c r="W1485" i="4" a="1"/>
  <c r="W1485" i="4" s="1"/>
  <c r="X1485" i="4" s="1"/>
  <c r="W1487" i="4" a="1"/>
  <c r="W1487" i="4" s="1"/>
  <c r="X1487" i="4" s="1"/>
  <c r="W1489" i="4" a="1"/>
  <c r="W1489" i="4" s="1"/>
  <c r="X1489" i="4" s="1"/>
  <c r="W1491" i="4" a="1"/>
  <c r="W1491" i="4" s="1"/>
  <c r="X1491" i="4" s="1"/>
  <c r="W1493" i="4" a="1"/>
  <c r="W1493" i="4" s="1"/>
  <c r="X1493" i="4" s="1"/>
  <c r="W1495" i="4" a="1"/>
  <c r="W1495" i="4" s="1"/>
  <c r="X1495" i="4" s="1"/>
  <c r="W1497" i="4" a="1"/>
  <c r="W1497" i="4" s="1"/>
  <c r="X1497" i="4" s="1"/>
  <c r="W1499" i="4" a="1"/>
  <c r="W1499" i="4" s="1"/>
  <c r="X1499" i="4" s="1"/>
  <c r="W1501" i="4" a="1"/>
  <c r="W1501" i="4" s="1"/>
  <c r="X1501" i="4" s="1"/>
  <c r="W1503" i="4" a="1"/>
  <c r="W1503" i="4" s="1"/>
  <c r="X1503" i="4" s="1"/>
  <c r="W1505" i="4" a="1"/>
  <c r="W1505" i="4" s="1"/>
  <c r="X1505" i="4" s="1"/>
  <c r="W1507" i="4" a="1"/>
  <c r="W1507" i="4" s="1"/>
  <c r="X1507" i="4" s="1"/>
  <c r="W1509" i="4" a="1"/>
  <c r="W1509" i="4" s="1"/>
  <c r="X1509" i="4" s="1"/>
  <c r="W1511" i="4" a="1"/>
  <c r="W1511" i="4" s="1"/>
  <c r="X1511" i="4" s="1"/>
  <c r="W1513" i="4" a="1"/>
  <c r="W1513" i="4" s="1"/>
  <c r="X1513" i="4" s="1"/>
  <c r="W1515" i="4" a="1"/>
  <c r="W1515" i="4" s="1"/>
  <c r="X1515" i="4" s="1"/>
  <c r="W1517" i="4" a="1"/>
  <c r="W1517" i="4" s="1"/>
  <c r="X1517" i="4" s="1"/>
  <c r="W1519" i="4" a="1"/>
  <c r="W1519" i="4" s="1"/>
  <c r="X1519" i="4" s="1"/>
  <c r="W1521" i="4" a="1"/>
  <c r="W1521" i="4" s="1"/>
  <c r="X1521" i="4" s="1"/>
  <c r="W1523" i="4" a="1"/>
  <c r="W1523" i="4" s="1"/>
  <c r="X1523" i="4" s="1"/>
  <c r="W1525" i="4" a="1"/>
  <c r="W1525" i="4" s="1"/>
  <c r="X1525" i="4" s="1"/>
  <c r="W1527" i="4" a="1"/>
  <c r="W1527" i="4" s="1"/>
  <c r="X1527" i="4" s="1"/>
  <c r="W1529" i="4" a="1"/>
  <c r="W1529" i="4" s="1"/>
  <c r="X1529" i="4" s="1"/>
  <c r="W1531" i="4" a="1"/>
  <c r="W1531" i="4" s="1"/>
  <c r="X1531" i="4" s="1"/>
  <c r="W1533" i="4" a="1"/>
  <c r="W1533" i="4" s="1"/>
  <c r="X1533" i="4" s="1"/>
  <c r="W1535" i="4" a="1"/>
  <c r="W1535" i="4" s="1"/>
  <c r="X1535" i="4" s="1"/>
  <c r="W1537" i="4" a="1"/>
  <c r="W1537" i="4" s="1"/>
  <c r="X1537" i="4" s="1"/>
  <c r="W1539" i="4" a="1"/>
  <c r="W1539" i="4" s="1"/>
  <c r="X1539" i="4" s="1"/>
  <c r="W1541" i="4" a="1"/>
  <c r="W1541" i="4" s="1"/>
  <c r="X1541" i="4" s="1"/>
  <c r="W1543" i="4" a="1"/>
  <c r="W1543" i="4" s="1"/>
  <c r="X1543" i="4" s="1"/>
  <c r="W1545" i="4" a="1"/>
  <c r="W1545" i="4" s="1"/>
  <c r="X1545" i="4" s="1"/>
  <c r="W1547" i="4" a="1"/>
  <c r="W1547" i="4" s="1"/>
  <c r="X1547" i="4" s="1"/>
  <c r="W1549" i="4" a="1"/>
  <c r="W1549" i="4" s="1"/>
  <c r="X1549" i="4" s="1"/>
  <c r="W1551" i="4" a="1"/>
  <c r="W1551" i="4" s="1"/>
  <c r="X1551" i="4" s="1"/>
  <c r="W1553" i="4" a="1"/>
  <c r="W1553" i="4" s="1"/>
  <c r="X1553" i="4" s="1"/>
  <c r="W1555" i="4" a="1"/>
  <c r="W1555" i="4" s="1"/>
  <c r="X1555" i="4" s="1"/>
  <c r="W1557" i="4" a="1"/>
  <c r="W1557" i="4" s="1"/>
  <c r="X1557" i="4" s="1"/>
  <c r="W1559" i="4" a="1"/>
  <c r="W1559" i="4" s="1"/>
  <c r="X1559" i="4" s="1"/>
  <c r="W1561" i="4" a="1"/>
  <c r="W1561" i="4" s="1"/>
  <c r="X1561" i="4" s="1"/>
  <c r="U3" i="4" a="1"/>
  <c r="U3" i="4" s="1"/>
  <c r="V3" i="4" s="1"/>
  <c r="U5" i="4" a="1"/>
  <c r="U5" i="4" s="1"/>
  <c r="V5" i="4" s="1"/>
  <c r="U7" i="4" a="1"/>
  <c r="U7" i="4" s="1"/>
  <c r="V7" i="4" s="1"/>
  <c r="U9" i="4" a="1"/>
  <c r="U9" i="4" s="1"/>
  <c r="V9" i="4" s="1"/>
  <c r="U11" i="4" a="1"/>
  <c r="U11" i="4" s="1"/>
  <c r="V11" i="4" s="1"/>
  <c r="U13" i="4" a="1"/>
  <c r="U13" i="4" s="1"/>
  <c r="V13" i="4" s="1"/>
  <c r="U15" i="4" a="1"/>
  <c r="U15" i="4" s="1"/>
  <c r="V15" i="4" s="1"/>
  <c r="U17" i="4" a="1"/>
  <c r="U17" i="4" s="1"/>
  <c r="V17" i="4" s="1"/>
  <c r="U19" i="4" a="1"/>
  <c r="U19" i="4" s="1"/>
  <c r="V19" i="4" s="1"/>
  <c r="U21" i="4" a="1"/>
  <c r="U21" i="4" s="1"/>
  <c r="V21" i="4" s="1"/>
  <c r="U23" i="4" a="1"/>
  <c r="U23" i="4" s="1"/>
  <c r="V23" i="4" s="1"/>
  <c r="U25" i="4" a="1"/>
  <c r="U25" i="4" s="1"/>
  <c r="V25" i="4" s="1"/>
  <c r="U27" i="4" a="1"/>
  <c r="U27" i="4" s="1"/>
  <c r="V27" i="4" s="1"/>
  <c r="U29" i="4" a="1"/>
  <c r="U29" i="4" s="1"/>
  <c r="V29" i="4" s="1"/>
  <c r="U31" i="4" a="1"/>
  <c r="U31" i="4" s="1"/>
  <c r="V31" i="4" s="1"/>
  <c r="U33" i="4" a="1"/>
  <c r="U33" i="4" s="1"/>
  <c r="V33" i="4" s="1"/>
  <c r="U35" i="4" a="1"/>
  <c r="U35" i="4" s="1"/>
  <c r="V35" i="4" s="1"/>
  <c r="U37" i="4" a="1"/>
  <c r="U37" i="4" s="1"/>
  <c r="V37" i="4" s="1"/>
  <c r="U39" i="4" a="1"/>
  <c r="U39" i="4" s="1"/>
  <c r="V39" i="4" s="1"/>
  <c r="U41" i="4" a="1"/>
  <c r="U41" i="4" s="1"/>
  <c r="V41" i="4" s="1"/>
  <c r="U43" i="4" a="1"/>
  <c r="U43" i="4" s="1"/>
  <c r="V43" i="4" s="1"/>
  <c r="U45" i="4" a="1"/>
  <c r="U45" i="4" s="1"/>
  <c r="V45" i="4" s="1"/>
  <c r="U47" i="4" a="1"/>
  <c r="U47" i="4" s="1"/>
  <c r="V47" i="4" s="1"/>
  <c r="U49" i="4" a="1"/>
  <c r="U49" i="4" s="1"/>
  <c r="V49" i="4" s="1"/>
  <c r="U51" i="4" a="1"/>
  <c r="U51" i="4" s="1"/>
  <c r="V51" i="4" s="1"/>
  <c r="U53" i="4" a="1"/>
  <c r="U53" i="4" s="1"/>
  <c r="V53" i="4" s="1"/>
  <c r="U55" i="4" a="1"/>
  <c r="U55" i="4" s="1"/>
  <c r="V55" i="4" s="1"/>
  <c r="U57" i="4" a="1"/>
  <c r="U57" i="4" s="1"/>
  <c r="V57" i="4" s="1"/>
  <c r="U59" i="4" a="1"/>
  <c r="U59" i="4" s="1"/>
  <c r="V59" i="4" s="1"/>
  <c r="U61" i="4" a="1"/>
  <c r="U61" i="4" s="1"/>
  <c r="V61" i="4" s="1"/>
  <c r="U63" i="4" a="1"/>
  <c r="U63" i="4" s="1"/>
  <c r="V63" i="4" s="1"/>
  <c r="U65" i="4" a="1"/>
  <c r="U65" i="4" s="1"/>
  <c r="V65" i="4" s="1"/>
  <c r="U67" i="4" a="1"/>
  <c r="U67" i="4" s="1"/>
  <c r="V67" i="4" s="1"/>
  <c r="U69" i="4" a="1"/>
  <c r="U69" i="4" s="1"/>
  <c r="V69" i="4" s="1"/>
  <c r="U71" i="4" a="1"/>
  <c r="U71" i="4" s="1"/>
  <c r="V71" i="4" s="1"/>
  <c r="U73" i="4" a="1"/>
  <c r="U73" i="4" s="1"/>
  <c r="V73" i="4" s="1"/>
  <c r="U75" i="4" a="1"/>
  <c r="U75" i="4" s="1"/>
  <c r="V75" i="4" s="1"/>
  <c r="U77" i="4" a="1"/>
  <c r="U77" i="4" s="1"/>
  <c r="V77" i="4" s="1"/>
  <c r="U79" i="4" a="1"/>
  <c r="U79" i="4" s="1"/>
  <c r="V79" i="4" s="1"/>
  <c r="U81" i="4" a="1"/>
  <c r="U81" i="4" s="1"/>
  <c r="V81" i="4" s="1"/>
  <c r="U83" i="4" a="1"/>
  <c r="U83" i="4" s="1"/>
  <c r="V83" i="4" s="1"/>
  <c r="U85" i="4" a="1"/>
  <c r="U85" i="4" s="1"/>
  <c r="V85" i="4" s="1"/>
  <c r="U87" i="4" a="1"/>
  <c r="U87" i="4" s="1"/>
  <c r="V87" i="4" s="1"/>
  <c r="U92" i="4" a="1"/>
  <c r="U92" i="4" s="1"/>
  <c r="V92" i="4" s="1"/>
  <c r="U96" i="4" a="1"/>
  <c r="U96" i="4" s="1"/>
  <c r="V96" i="4" s="1"/>
  <c r="U100" i="4" a="1"/>
  <c r="U100" i="4" s="1"/>
  <c r="V100" i="4" s="1"/>
  <c r="U104" i="4" a="1"/>
  <c r="U104" i="4" s="1"/>
  <c r="V104" i="4" s="1"/>
  <c r="U108" i="4" a="1"/>
  <c r="U108" i="4" s="1"/>
  <c r="V108" i="4" s="1"/>
  <c r="U112" i="4" a="1"/>
  <c r="U112" i="4" s="1"/>
  <c r="V112" i="4" s="1"/>
  <c r="U116" i="4" a="1"/>
  <c r="U116" i="4" s="1"/>
  <c r="V116" i="4" s="1"/>
  <c r="U120" i="4" a="1"/>
  <c r="U120" i="4" s="1"/>
  <c r="V120" i="4" s="1"/>
  <c r="U124" i="4" a="1"/>
  <c r="U124" i="4" s="1"/>
  <c r="V124" i="4" s="1"/>
  <c r="U128" i="4" a="1"/>
  <c r="U128" i="4" s="1"/>
  <c r="V128" i="4" s="1"/>
  <c r="U132" i="4" a="1"/>
  <c r="U132" i="4" s="1"/>
  <c r="V132" i="4" s="1"/>
  <c r="U136" i="4" a="1"/>
  <c r="U136" i="4" s="1"/>
  <c r="V136" i="4" s="1"/>
  <c r="U140" i="4" a="1"/>
  <c r="U140" i="4" s="1"/>
  <c r="V140" i="4" s="1"/>
  <c r="U143" i="4" a="1"/>
  <c r="U143" i="4" s="1"/>
  <c r="V143" i="4" s="1"/>
  <c r="U145" i="4" a="1"/>
  <c r="U145" i="4" s="1"/>
  <c r="V145" i="4" s="1"/>
  <c r="U147" i="4" a="1"/>
  <c r="U147" i="4" s="1"/>
  <c r="V147" i="4" s="1"/>
  <c r="U149" i="4" a="1"/>
  <c r="U149" i="4" s="1"/>
  <c r="V149" i="4" s="1"/>
  <c r="U151" i="4" a="1"/>
  <c r="U151" i="4" s="1"/>
  <c r="V151" i="4" s="1"/>
  <c r="U153" i="4" a="1"/>
  <c r="U153" i="4" s="1"/>
  <c r="V153" i="4" s="1"/>
  <c r="U155" i="4" a="1"/>
  <c r="U155" i="4" s="1"/>
  <c r="V155" i="4" s="1"/>
  <c r="U157" i="4" a="1"/>
  <c r="U157" i="4" s="1"/>
  <c r="V157" i="4" s="1"/>
  <c r="U159" i="4" a="1"/>
  <c r="U159" i="4" s="1"/>
  <c r="V159" i="4" s="1"/>
  <c r="U161" i="4" a="1"/>
  <c r="U161" i="4" s="1"/>
  <c r="V161" i="4" s="1"/>
  <c r="U163" i="4" a="1"/>
  <c r="U163" i="4" s="1"/>
  <c r="V163" i="4" s="1"/>
  <c r="U165" i="4" a="1"/>
  <c r="U165" i="4" s="1"/>
  <c r="V165" i="4" s="1"/>
  <c r="U167" i="4" a="1"/>
  <c r="U167" i="4" s="1"/>
  <c r="V167" i="4" s="1"/>
  <c r="U169" i="4" a="1"/>
  <c r="U169" i="4" s="1"/>
  <c r="V169" i="4" s="1"/>
  <c r="U171" i="4" a="1"/>
  <c r="U171" i="4" s="1"/>
  <c r="V171" i="4" s="1"/>
  <c r="U173" i="4" a="1"/>
  <c r="U173" i="4" s="1"/>
  <c r="V173" i="4" s="1"/>
  <c r="U175" i="4" a="1"/>
  <c r="U175" i="4" s="1"/>
  <c r="V175" i="4" s="1"/>
  <c r="U177" i="4" a="1"/>
  <c r="U177" i="4" s="1"/>
  <c r="V177" i="4" s="1"/>
  <c r="U179" i="4" a="1"/>
  <c r="U179" i="4" s="1"/>
  <c r="V179" i="4" s="1"/>
  <c r="U181" i="4" a="1"/>
  <c r="U181" i="4" s="1"/>
  <c r="V181" i="4" s="1"/>
  <c r="U183" i="4" a="1"/>
  <c r="U183" i="4" s="1"/>
  <c r="V183" i="4" s="1"/>
  <c r="U185" i="4" a="1"/>
  <c r="U185" i="4" s="1"/>
  <c r="V185" i="4" s="1"/>
  <c r="U187" i="4" a="1"/>
  <c r="U187" i="4" s="1"/>
  <c r="V187" i="4" s="1"/>
  <c r="U189" i="4" a="1"/>
  <c r="U189" i="4" s="1"/>
  <c r="V189" i="4" s="1"/>
  <c r="U191" i="4" a="1"/>
  <c r="U191" i="4" s="1"/>
  <c r="V191" i="4" s="1"/>
  <c r="U193" i="4" a="1"/>
  <c r="U193" i="4" s="1"/>
  <c r="V193" i="4" s="1"/>
  <c r="U195" i="4" a="1"/>
  <c r="U195" i="4" s="1"/>
  <c r="V195" i="4" s="1"/>
  <c r="U197" i="4" a="1"/>
  <c r="U197" i="4" s="1"/>
  <c r="V197" i="4" s="1"/>
  <c r="U199" i="4" a="1"/>
  <c r="U199" i="4" s="1"/>
  <c r="V199" i="4" s="1"/>
  <c r="U201" i="4" a="1"/>
  <c r="U201" i="4" s="1"/>
  <c r="V201" i="4" s="1"/>
  <c r="U203" i="4" a="1"/>
  <c r="U203" i="4" s="1"/>
  <c r="V203" i="4" s="1"/>
  <c r="U205" i="4" a="1"/>
  <c r="U205" i="4" s="1"/>
  <c r="V205" i="4" s="1"/>
  <c r="U207" i="4" a="1"/>
  <c r="U207" i="4" s="1"/>
  <c r="V207" i="4" s="1"/>
  <c r="U209" i="4" a="1"/>
  <c r="U209" i="4" s="1"/>
  <c r="V209" i="4" s="1"/>
  <c r="U211" i="4" a="1"/>
  <c r="U211" i="4" s="1"/>
  <c r="V211" i="4" s="1"/>
  <c r="U213" i="4" a="1"/>
  <c r="U213" i="4" s="1"/>
  <c r="V213" i="4" s="1"/>
  <c r="U215" i="4" a="1"/>
  <c r="U215" i="4" s="1"/>
  <c r="V215" i="4" s="1"/>
  <c r="U217" i="4" a="1"/>
  <c r="U217" i="4" s="1"/>
  <c r="V217" i="4" s="1"/>
  <c r="U219" i="4" a="1"/>
  <c r="U219" i="4" s="1"/>
  <c r="V219" i="4" s="1"/>
  <c r="U221" i="4" a="1"/>
  <c r="U221" i="4" s="1"/>
  <c r="V221" i="4" s="1"/>
  <c r="U223" i="4" a="1"/>
  <c r="U223" i="4" s="1"/>
  <c r="V223" i="4" s="1"/>
  <c r="U225" i="4" a="1"/>
  <c r="U225" i="4" s="1"/>
  <c r="V225" i="4" s="1"/>
  <c r="U227" i="4" a="1"/>
  <c r="U227" i="4" s="1"/>
  <c r="V227" i="4" s="1"/>
  <c r="U229" i="4" a="1"/>
  <c r="U229" i="4" s="1"/>
  <c r="V229" i="4" s="1"/>
  <c r="U231" i="4" a="1"/>
  <c r="U231" i="4" s="1"/>
  <c r="V231" i="4" s="1"/>
  <c r="U233" i="4" a="1"/>
  <c r="U233" i="4" s="1"/>
  <c r="V233" i="4" s="1"/>
  <c r="U235" i="4" a="1"/>
  <c r="U235" i="4" s="1"/>
  <c r="V235" i="4" s="1"/>
  <c r="U237" i="4" a="1"/>
  <c r="U237" i="4" s="1"/>
  <c r="V237" i="4" s="1"/>
  <c r="U239" i="4" a="1"/>
  <c r="U239" i="4" s="1"/>
  <c r="V239" i="4" s="1"/>
  <c r="U241" i="4" a="1"/>
  <c r="U241" i="4" s="1"/>
  <c r="V241" i="4" s="1"/>
  <c r="U243" i="4" a="1"/>
  <c r="U243" i="4" s="1"/>
  <c r="V243" i="4" s="1"/>
  <c r="U245" i="4" a="1"/>
  <c r="U245" i="4" s="1"/>
  <c r="V245" i="4" s="1"/>
  <c r="U247" i="4" a="1"/>
  <c r="U247" i="4" s="1"/>
  <c r="V247" i="4" s="1"/>
  <c r="U249" i="4" a="1"/>
  <c r="U249" i="4" s="1"/>
  <c r="V249" i="4" s="1"/>
  <c r="U251" i="4" a="1"/>
  <c r="U251" i="4" s="1"/>
  <c r="V251" i="4" s="1"/>
  <c r="U253" i="4" a="1"/>
  <c r="U253" i="4" s="1"/>
  <c r="V253" i="4" s="1"/>
  <c r="U255" i="4" a="1"/>
  <c r="U255" i="4" s="1"/>
  <c r="V255" i="4" s="1"/>
  <c r="U257" i="4" a="1"/>
  <c r="U257" i="4" s="1"/>
  <c r="V257" i="4" s="1"/>
  <c r="U259" i="4" a="1"/>
  <c r="U259" i="4" s="1"/>
  <c r="V259" i="4" s="1"/>
  <c r="U261" i="4" a="1"/>
  <c r="U261" i="4" s="1"/>
  <c r="V261" i="4" s="1"/>
  <c r="U263" i="4" a="1"/>
  <c r="U263" i="4" s="1"/>
  <c r="V263" i="4" s="1"/>
  <c r="U265" i="4" a="1"/>
  <c r="U265" i="4" s="1"/>
  <c r="V265" i="4" s="1"/>
  <c r="U267" i="4" a="1"/>
  <c r="U267" i="4" s="1"/>
  <c r="V267" i="4" s="1"/>
  <c r="U269" i="4" a="1"/>
  <c r="U269" i="4" s="1"/>
  <c r="V269" i="4" s="1"/>
  <c r="U271" i="4" a="1"/>
  <c r="U271" i="4" s="1"/>
  <c r="V271" i="4" s="1"/>
  <c r="U273" i="4" a="1"/>
  <c r="U273" i="4" s="1"/>
  <c r="V273" i="4" s="1"/>
  <c r="U275" i="4" a="1"/>
  <c r="U275" i="4" s="1"/>
  <c r="V275" i="4" s="1"/>
  <c r="U277" i="4" a="1"/>
  <c r="U277" i="4" s="1"/>
  <c r="V277" i="4" s="1"/>
  <c r="U279" i="4" a="1"/>
  <c r="U279" i="4" s="1"/>
  <c r="V279" i="4" s="1"/>
  <c r="U281" i="4" a="1"/>
  <c r="U281" i="4" s="1"/>
  <c r="V281" i="4" s="1"/>
  <c r="U283" i="4" a="1"/>
  <c r="U283" i="4" s="1"/>
  <c r="V283" i="4" s="1"/>
  <c r="U285" i="4" a="1"/>
  <c r="U285" i="4" s="1"/>
  <c r="V285" i="4" s="1"/>
  <c r="U287" i="4" a="1"/>
  <c r="U287" i="4" s="1"/>
  <c r="V287" i="4" s="1"/>
  <c r="U289" i="4" a="1"/>
  <c r="U289" i="4" s="1"/>
  <c r="V289" i="4" s="1"/>
  <c r="U291" i="4" a="1"/>
  <c r="U291" i="4" s="1"/>
  <c r="V291" i="4" s="1"/>
  <c r="U293" i="4" a="1"/>
  <c r="U293" i="4" s="1"/>
  <c r="V293" i="4" s="1"/>
  <c r="U295" i="4" a="1"/>
  <c r="U295" i="4" s="1"/>
  <c r="V295" i="4" s="1"/>
  <c r="U297" i="4" a="1"/>
  <c r="U297" i="4" s="1"/>
  <c r="V297" i="4" s="1"/>
  <c r="U299" i="4" a="1"/>
  <c r="U299" i="4" s="1"/>
  <c r="V299" i="4" s="1"/>
  <c r="U301" i="4" a="1"/>
  <c r="U301" i="4" s="1"/>
  <c r="V301" i="4" s="1"/>
  <c r="U303" i="4" a="1"/>
  <c r="U303" i="4" s="1"/>
  <c r="V303" i="4" s="1"/>
  <c r="U305" i="4" a="1"/>
  <c r="U305" i="4" s="1"/>
  <c r="V305" i="4" s="1"/>
  <c r="U307" i="4" a="1"/>
  <c r="U307" i="4" s="1"/>
  <c r="V307" i="4" s="1"/>
  <c r="U309" i="4" a="1"/>
  <c r="U309" i="4" s="1"/>
  <c r="V309" i="4" s="1"/>
  <c r="U311" i="4" a="1"/>
  <c r="U311" i="4" s="1"/>
  <c r="V311" i="4" s="1"/>
  <c r="U313" i="4" a="1"/>
  <c r="U313" i="4" s="1"/>
  <c r="V313" i="4" s="1"/>
  <c r="U315" i="4" a="1"/>
  <c r="U315" i="4" s="1"/>
  <c r="V315" i="4" s="1"/>
  <c r="U317" i="4" a="1"/>
  <c r="U317" i="4" s="1"/>
  <c r="V317" i="4" s="1"/>
  <c r="U319" i="4" a="1"/>
  <c r="U319" i="4" s="1"/>
  <c r="V319" i="4" s="1"/>
  <c r="U321" i="4" a="1"/>
  <c r="U321" i="4" s="1"/>
  <c r="V321" i="4" s="1"/>
  <c r="U323" i="4" a="1"/>
  <c r="U323" i="4" s="1"/>
  <c r="V323" i="4" s="1"/>
  <c r="U325" i="4" a="1"/>
  <c r="U325" i="4" s="1"/>
  <c r="V325" i="4" s="1"/>
  <c r="U327" i="4" a="1"/>
  <c r="U327" i="4" s="1"/>
  <c r="V327" i="4" s="1"/>
  <c r="U329" i="4" a="1"/>
  <c r="U329" i="4" s="1"/>
  <c r="V329" i="4" s="1"/>
  <c r="U331" i="4" a="1"/>
  <c r="U331" i="4" s="1"/>
  <c r="V331" i="4" s="1"/>
  <c r="U333" i="4" a="1"/>
  <c r="U333" i="4" s="1"/>
  <c r="V333" i="4" s="1"/>
  <c r="U335" i="4" a="1"/>
  <c r="U335" i="4" s="1"/>
  <c r="V335" i="4" s="1"/>
  <c r="U337" i="4" a="1"/>
  <c r="U337" i="4" s="1"/>
  <c r="V337" i="4" s="1"/>
  <c r="U339" i="4" a="1"/>
  <c r="U339" i="4" s="1"/>
  <c r="V339" i="4" s="1"/>
  <c r="U341" i="4" a="1"/>
  <c r="U341" i="4" s="1"/>
  <c r="V341" i="4" s="1"/>
  <c r="U343" i="4" a="1"/>
  <c r="U343" i="4" s="1"/>
  <c r="V343" i="4" s="1"/>
  <c r="U354" i="4" a="1"/>
  <c r="U354" i="4" s="1"/>
  <c r="V354" i="4" s="1"/>
  <c r="U356" i="4" a="1"/>
  <c r="U356" i="4" s="1"/>
  <c r="V356" i="4" s="1"/>
  <c r="U358" i="4" a="1"/>
  <c r="U358" i="4" s="1"/>
  <c r="V358" i="4" s="1"/>
  <c r="U360" i="4" a="1"/>
  <c r="U360" i="4" s="1"/>
  <c r="V360" i="4" s="1"/>
  <c r="U362" i="4" a="1"/>
  <c r="U362" i="4" s="1"/>
  <c r="V362" i="4" s="1"/>
  <c r="U364" i="4" a="1"/>
  <c r="U364" i="4" s="1"/>
  <c r="V364" i="4" s="1"/>
  <c r="U366" i="4" a="1"/>
  <c r="U366" i="4" s="1"/>
  <c r="V366" i="4" s="1"/>
  <c r="U368" i="4" a="1"/>
  <c r="U368" i="4" s="1"/>
  <c r="V368" i="4" s="1"/>
  <c r="U370" i="4" a="1"/>
  <c r="U370" i="4" s="1"/>
  <c r="V370" i="4" s="1"/>
  <c r="U372" i="4" a="1"/>
  <c r="U372" i="4" s="1"/>
  <c r="V372" i="4" s="1"/>
  <c r="U374" i="4" a="1"/>
  <c r="U374" i="4" s="1"/>
  <c r="V374" i="4" s="1"/>
  <c r="U376" i="4" a="1"/>
  <c r="U376" i="4" s="1"/>
  <c r="V376" i="4" s="1"/>
  <c r="U378" i="4" a="1"/>
  <c r="U378" i="4" s="1"/>
  <c r="V378" i="4" s="1"/>
  <c r="U380" i="4" a="1"/>
  <c r="U380" i="4" s="1"/>
  <c r="V380" i="4" s="1"/>
  <c r="U382" i="4" a="1"/>
  <c r="U382" i="4" s="1"/>
  <c r="V382" i="4" s="1"/>
  <c r="U384" i="4" a="1"/>
  <c r="U384" i="4" s="1"/>
  <c r="V384" i="4" s="1"/>
  <c r="U386" i="4" a="1"/>
  <c r="U386" i="4" s="1"/>
  <c r="V386" i="4" s="1"/>
  <c r="U388" i="4" a="1"/>
  <c r="U388" i="4" s="1"/>
  <c r="V388" i="4" s="1"/>
  <c r="U390" i="4" a="1"/>
  <c r="U390" i="4" s="1"/>
  <c r="V390" i="4" s="1"/>
  <c r="U392" i="4" a="1"/>
  <c r="U392" i="4" s="1"/>
  <c r="V392" i="4" s="1"/>
  <c r="U394" i="4" a="1"/>
  <c r="U394" i="4" s="1"/>
  <c r="V394" i="4" s="1"/>
  <c r="U396" i="4" a="1"/>
  <c r="U396" i="4" s="1"/>
  <c r="V396" i="4" s="1"/>
  <c r="U398" i="4" a="1"/>
  <c r="U398" i="4" s="1"/>
  <c r="V398" i="4" s="1"/>
  <c r="U400" i="4" a="1"/>
  <c r="U400" i="4" s="1"/>
  <c r="V400" i="4" s="1"/>
  <c r="U402" i="4" a="1"/>
  <c r="U402" i="4" s="1"/>
  <c r="V402" i="4" s="1"/>
  <c r="U404" i="4" a="1"/>
  <c r="U404" i="4" s="1"/>
  <c r="V404" i="4" s="1"/>
  <c r="U406" i="4" a="1"/>
  <c r="U406" i="4" s="1"/>
  <c r="V406" i="4" s="1"/>
  <c r="U408" i="4" a="1"/>
  <c r="U408" i="4" s="1"/>
  <c r="V408" i="4" s="1"/>
  <c r="U410" i="4" a="1"/>
  <c r="U410" i="4" s="1"/>
  <c r="V410" i="4" s="1"/>
  <c r="U412" i="4" a="1"/>
  <c r="U412" i="4" s="1"/>
  <c r="V412" i="4" s="1"/>
  <c r="U414" i="4" a="1"/>
  <c r="U414" i="4" s="1"/>
  <c r="V414" i="4" s="1"/>
  <c r="U416" i="4" a="1"/>
  <c r="U416" i="4" s="1"/>
  <c r="V416" i="4" s="1"/>
  <c r="U418" i="4" a="1"/>
  <c r="U418" i="4" s="1"/>
  <c r="V418" i="4" s="1"/>
  <c r="U420" i="4" a="1"/>
  <c r="U420" i="4" s="1"/>
  <c r="V420" i="4" s="1"/>
  <c r="U422" i="4" a="1"/>
  <c r="U422" i="4" s="1"/>
  <c r="V422" i="4" s="1"/>
  <c r="U424" i="4" a="1"/>
  <c r="U424" i="4" s="1"/>
  <c r="V424" i="4" s="1"/>
  <c r="U426" i="4" a="1"/>
  <c r="U426" i="4" s="1"/>
  <c r="V426" i="4" s="1"/>
  <c r="U428" i="4" a="1"/>
  <c r="U428" i="4" s="1"/>
  <c r="V428" i="4" s="1"/>
  <c r="U430" i="4" a="1"/>
  <c r="U430" i="4" s="1"/>
  <c r="V430" i="4" s="1"/>
  <c r="U432" i="4" a="1"/>
  <c r="U432" i="4" s="1"/>
  <c r="V432" i="4" s="1"/>
  <c r="U434" i="4" a="1"/>
  <c r="U434" i="4" s="1"/>
  <c r="V434" i="4" s="1"/>
  <c r="U436" i="4" a="1"/>
  <c r="U436" i="4" s="1"/>
  <c r="V436" i="4" s="1"/>
  <c r="U438" i="4" a="1"/>
  <c r="U438" i="4" s="1"/>
  <c r="V438" i="4" s="1"/>
  <c r="U440" i="4" a="1"/>
  <c r="U440" i="4" s="1"/>
  <c r="V440" i="4" s="1"/>
  <c r="U442" i="4" a="1"/>
  <c r="U442" i="4" s="1"/>
  <c r="V442" i="4" s="1"/>
  <c r="U444" i="4" a="1"/>
  <c r="U444" i="4" s="1"/>
  <c r="V444" i="4" s="1"/>
  <c r="U446" i="4" a="1"/>
  <c r="U446" i="4" s="1"/>
  <c r="V446" i="4" s="1"/>
  <c r="U448" i="4" a="1"/>
  <c r="U448" i="4" s="1"/>
  <c r="V448" i="4" s="1"/>
  <c r="U450" i="4" a="1"/>
  <c r="U450" i="4" s="1"/>
  <c r="V450" i="4" s="1"/>
  <c r="U452" i="4" a="1"/>
  <c r="U452" i="4" s="1"/>
  <c r="V452" i="4" s="1"/>
  <c r="U454" i="4" a="1"/>
  <c r="U454" i="4" s="1"/>
  <c r="V454" i="4" s="1"/>
  <c r="U456" i="4" a="1"/>
  <c r="U456" i="4" s="1"/>
  <c r="V456" i="4" s="1"/>
  <c r="U458" i="4" a="1"/>
  <c r="U458" i="4" s="1"/>
  <c r="V458" i="4" s="1"/>
  <c r="U460" i="4" a="1"/>
  <c r="U460" i="4" s="1"/>
  <c r="V460" i="4" s="1"/>
  <c r="U462" i="4" a="1"/>
  <c r="U462" i="4" s="1"/>
  <c r="V462" i="4" s="1"/>
  <c r="U464" i="4" a="1"/>
  <c r="U464" i="4" s="1"/>
  <c r="V464" i="4" s="1"/>
  <c r="U466" i="4" a="1"/>
  <c r="U466" i="4" s="1"/>
  <c r="V466" i="4" s="1"/>
  <c r="U468" i="4" a="1"/>
  <c r="U468" i="4" s="1"/>
  <c r="V468" i="4" s="1"/>
  <c r="U470" i="4" a="1"/>
  <c r="U470" i="4" s="1"/>
  <c r="V470" i="4" s="1"/>
  <c r="U472" i="4" a="1"/>
  <c r="U472" i="4" s="1"/>
  <c r="V472" i="4" s="1"/>
  <c r="U474" i="4" a="1"/>
  <c r="U474" i="4" s="1"/>
  <c r="V474" i="4" s="1"/>
  <c r="U476" i="4" a="1"/>
  <c r="U476" i="4" s="1"/>
  <c r="V476" i="4" s="1"/>
  <c r="U478" i="4" a="1"/>
  <c r="U478" i="4" s="1"/>
  <c r="V478" i="4" s="1"/>
  <c r="U480" i="4" a="1"/>
  <c r="U480" i="4" s="1"/>
  <c r="V480" i="4" s="1"/>
  <c r="U482" i="4" a="1"/>
  <c r="U482" i="4" s="1"/>
  <c r="V482" i="4" s="1"/>
  <c r="U484" i="4" a="1"/>
  <c r="U484" i="4" s="1"/>
  <c r="V484" i="4" s="1"/>
  <c r="U486" i="4" a="1"/>
  <c r="U486" i="4" s="1"/>
  <c r="V486" i="4" s="1"/>
  <c r="U488" i="4" a="1"/>
  <c r="U488" i="4" s="1"/>
  <c r="V488" i="4" s="1"/>
  <c r="U490" i="4" a="1"/>
  <c r="U490" i="4" s="1"/>
  <c r="V490" i="4" s="1"/>
  <c r="U492" i="4" a="1"/>
  <c r="U492" i="4" s="1"/>
  <c r="V492" i="4" s="1"/>
  <c r="U494" i="4" a="1"/>
  <c r="U494" i="4" s="1"/>
  <c r="V494" i="4" s="1"/>
  <c r="U496" i="4" a="1"/>
  <c r="U496" i="4" s="1"/>
  <c r="V496" i="4" s="1"/>
  <c r="U498" i="4" a="1"/>
  <c r="U498" i="4" s="1"/>
  <c r="V498" i="4" s="1"/>
  <c r="U500" i="4" a="1"/>
  <c r="U500" i="4" s="1"/>
  <c r="V500" i="4" s="1"/>
  <c r="U502" i="4" a="1"/>
  <c r="U502" i="4" s="1"/>
  <c r="V502" i="4" s="1"/>
  <c r="U504" i="4" a="1"/>
  <c r="U504" i="4" s="1"/>
  <c r="V504" i="4" s="1"/>
  <c r="U506" i="4" a="1"/>
  <c r="U506" i="4" s="1"/>
  <c r="V506" i="4" s="1"/>
  <c r="U508" i="4" a="1"/>
  <c r="U508" i="4" s="1"/>
  <c r="V508" i="4" s="1"/>
  <c r="U510" i="4" a="1"/>
  <c r="U510" i="4" s="1"/>
  <c r="V510" i="4" s="1"/>
  <c r="U512" i="4" a="1"/>
  <c r="U512" i="4" s="1"/>
  <c r="V512" i="4" s="1"/>
  <c r="U514" i="4" a="1"/>
  <c r="U514" i="4" s="1"/>
  <c r="V514" i="4" s="1"/>
  <c r="U516" i="4" a="1"/>
  <c r="U516" i="4" s="1"/>
  <c r="V516" i="4" s="1"/>
  <c r="U518" i="4" a="1"/>
  <c r="U518" i="4" s="1"/>
  <c r="V518" i="4" s="1"/>
  <c r="U520" i="4" a="1"/>
  <c r="U520" i="4" s="1"/>
  <c r="V520" i="4" s="1"/>
  <c r="U522" i="4" a="1"/>
  <c r="U522" i="4" s="1"/>
  <c r="V522" i="4" s="1"/>
  <c r="U524" i="4" a="1"/>
  <c r="U524" i="4" s="1"/>
  <c r="V524" i="4" s="1"/>
  <c r="U526" i="4" a="1"/>
  <c r="U526" i="4" s="1"/>
  <c r="V526" i="4" s="1"/>
  <c r="U528" i="4" a="1"/>
  <c r="U528" i="4" s="1"/>
  <c r="V528" i="4" s="1"/>
  <c r="U530" i="4" a="1"/>
  <c r="U530" i="4" s="1"/>
  <c r="V530" i="4" s="1"/>
  <c r="U532" i="4" a="1"/>
  <c r="U532" i="4" s="1"/>
  <c r="V532" i="4" s="1"/>
  <c r="U534" i="4" a="1"/>
  <c r="U534" i="4" s="1"/>
  <c r="V534" i="4" s="1"/>
  <c r="U536" i="4" a="1"/>
  <c r="U536" i="4" s="1"/>
  <c r="V536" i="4" s="1"/>
  <c r="U538" i="4" a="1"/>
  <c r="U538" i="4" s="1"/>
  <c r="V538" i="4" s="1"/>
  <c r="U540" i="4" a="1"/>
  <c r="U540" i="4" s="1"/>
  <c r="V540" i="4" s="1"/>
  <c r="U542" i="4" a="1"/>
  <c r="U542" i="4" s="1"/>
  <c r="V542" i="4" s="1"/>
  <c r="U544" i="4" a="1"/>
  <c r="U544" i="4" s="1"/>
  <c r="V544" i="4" s="1"/>
  <c r="U546" i="4" a="1"/>
  <c r="U546" i="4" s="1"/>
  <c r="V546" i="4" s="1"/>
  <c r="U548" i="4" a="1"/>
  <c r="U548" i="4" s="1"/>
  <c r="V548" i="4" s="1"/>
  <c r="U550" i="4" a="1"/>
  <c r="U550" i="4" s="1"/>
  <c r="V550" i="4" s="1"/>
  <c r="U552" i="4" a="1"/>
  <c r="U552" i="4" s="1"/>
  <c r="V552" i="4" s="1"/>
  <c r="U554" i="4" a="1"/>
  <c r="U554" i="4" s="1"/>
  <c r="V554" i="4" s="1"/>
  <c r="U556" i="4" a="1"/>
  <c r="U556" i="4" s="1"/>
  <c r="V556" i="4" s="1"/>
  <c r="U558" i="4" a="1"/>
  <c r="U558" i="4" s="1"/>
  <c r="V558" i="4" s="1"/>
  <c r="U560" i="4" a="1"/>
  <c r="U560" i="4" s="1"/>
  <c r="V560" i="4" s="1"/>
  <c r="U562" i="4" a="1"/>
  <c r="U562" i="4" s="1"/>
  <c r="V562" i="4" s="1"/>
  <c r="U564" i="4" a="1"/>
  <c r="U564" i="4" s="1"/>
  <c r="V564" i="4" s="1"/>
  <c r="U566" i="4" a="1"/>
  <c r="U566" i="4" s="1"/>
  <c r="V566" i="4" s="1"/>
  <c r="U568" i="4" a="1"/>
  <c r="U568" i="4" s="1"/>
  <c r="V568" i="4" s="1"/>
  <c r="U570" i="4" a="1"/>
  <c r="U570" i="4" s="1"/>
  <c r="V570" i="4" s="1"/>
  <c r="U572" i="4" a="1"/>
  <c r="U572" i="4" s="1"/>
  <c r="V572" i="4" s="1"/>
  <c r="U574" i="4" a="1"/>
  <c r="U574" i="4" s="1"/>
  <c r="V574" i="4" s="1"/>
  <c r="U576" i="4" a="1"/>
  <c r="U576" i="4" s="1"/>
  <c r="V576" i="4" s="1"/>
  <c r="U578" i="4" a="1"/>
  <c r="U578" i="4" s="1"/>
  <c r="V578" i="4" s="1"/>
  <c r="U580" i="4" a="1"/>
  <c r="U580" i="4" s="1"/>
  <c r="V580" i="4" s="1"/>
  <c r="U582" i="4" a="1"/>
  <c r="U582" i="4" s="1"/>
  <c r="V582" i="4" s="1"/>
  <c r="U584" i="4" a="1"/>
  <c r="U584" i="4" s="1"/>
  <c r="V584" i="4" s="1"/>
  <c r="U586" i="4" a="1"/>
  <c r="U586" i="4" s="1"/>
  <c r="V586" i="4" s="1"/>
  <c r="U588" i="4" a="1"/>
  <c r="U588" i="4" s="1"/>
  <c r="V588" i="4" s="1"/>
  <c r="U590" i="4" a="1"/>
  <c r="U590" i="4" s="1"/>
  <c r="V590" i="4" s="1"/>
  <c r="U592" i="4" a="1"/>
  <c r="U592" i="4" s="1"/>
  <c r="V592" i="4" s="1"/>
  <c r="U594" i="4" a="1"/>
  <c r="U594" i="4" s="1"/>
  <c r="V594" i="4" s="1"/>
  <c r="U596" i="4" a="1"/>
  <c r="U596" i="4" s="1"/>
  <c r="V596" i="4" s="1"/>
  <c r="U598" i="4" a="1"/>
  <c r="U598" i="4" s="1"/>
  <c r="V598" i="4" s="1"/>
  <c r="U600" i="4" a="1"/>
  <c r="U600" i="4" s="1"/>
  <c r="V600" i="4" s="1"/>
  <c r="U602" i="4" a="1"/>
  <c r="U602" i="4" s="1"/>
  <c r="V602" i="4" s="1"/>
  <c r="U604" i="4" a="1"/>
  <c r="U604" i="4" s="1"/>
  <c r="V604" i="4" s="1"/>
  <c r="U606" i="4" a="1"/>
  <c r="U606" i="4" s="1"/>
  <c r="V606" i="4" s="1"/>
  <c r="U608" i="4" a="1"/>
  <c r="U608" i="4" s="1"/>
  <c r="V608" i="4" s="1"/>
  <c r="U610" i="4" a="1"/>
  <c r="U610" i="4" s="1"/>
  <c r="V610" i="4" s="1"/>
  <c r="U612" i="4" a="1"/>
  <c r="U612" i="4" s="1"/>
  <c r="V612" i="4" s="1"/>
  <c r="U614" i="4" a="1"/>
  <c r="U614" i="4" s="1"/>
  <c r="V614" i="4" s="1"/>
  <c r="U616" i="4" a="1"/>
  <c r="U616" i="4" s="1"/>
  <c r="V616" i="4" s="1"/>
  <c r="U618" i="4" a="1"/>
  <c r="U618" i="4" s="1"/>
  <c r="V618" i="4" s="1"/>
  <c r="U620" i="4" a="1"/>
  <c r="U620" i="4" s="1"/>
  <c r="V620" i="4" s="1"/>
  <c r="U622" i="4" a="1"/>
  <c r="U622" i="4" s="1"/>
  <c r="V622" i="4" s="1"/>
  <c r="U624" i="4" a="1"/>
  <c r="U624" i="4" s="1"/>
  <c r="V624" i="4" s="1"/>
  <c r="U626" i="4" a="1"/>
  <c r="U626" i="4" s="1"/>
  <c r="V626" i="4" s="1"/>
  <c r="U628" i="4" a="1"/>
  <c r="U628" i="4" s="1"/>
  <c r="V628" i="4" s="1"/>
  <c r="U630" i="4" a="1"/>
  <c r="U630" i="4" s="1"/>
  <c r="V630" i="4" s="1"/>
  <c r="U632" i="4" a="1"/>
  <c r="U632" i="4" s="1"/>
  <c r="V632" i="4" s="1"/>
  <c r="U634" i="4" a="1"/>
  <c r="U634" i="4" s="1"/>
  <c r="V634" i="4" s="1"/>
  <c r="U636" i="4" a="1"/>
  <c r="U636" i="4" s="1"/>
  <c r="V636" i="4" s="1"/>
  <c r="U638" i="4" a="1"/>
  <c r="U638" i="4" s="1"/>
  <c r="V638" i="4" s="1"/>
  <c r="U640" i="4" a="1"/>
  <c r="U640" i="4" s="1"/>
  <c r="V640" i="4" s="1"/>
  <c r="U642" i="4" a="1"/>
  <c r="U642" i="4" s="1"/>
  <c r="V642" i="4" s="1"/>
  <c r="U644" i="4" a="1"/>
  <c r="U644" i="4" s="1"/>
  <c r="V644" i="4" s="1"/>
  <c r="U646" i="4" a="1"/>
  <c r="U646" i="4" s="1"/>
  <c r="V646" i="4" s="1"/>
  <c r="U648" i="4" a="1"/>
  <c r="U648" i="4" s="1"/>
  <c r="V648" i="4" s="1"/>
  <c r="U650" i="4" a="1"/>
  <c r="U650" i="4" s="1"/>
  <c r="V650" i="4" s="1"/>
  <c r="U652" i="4" a="1"/>
  <c r="U652" i="4" s="1"/>
  <c r="V652" i="4" s="1"/>
  <c r="U654" i="4" a="1"/>
  <c r="U654" i="4" s="1"/>
  <c r="V654" i="4" s="1"/>
  <c r="U656" i="4" a="1"/>
  <c r="U656" i="4" s="1"/>
  <c r="V656" i="4" s="1"/>
  <c r="U658" i="4" a="1"/>
  <c r="U658" i="4" s="1"/>
  <c r="V658" i="4" s="1"/>
  <c r="U660" i="4" a="1"/>
  <c r="U660" i="4" s="1"/>
  <c r="V660" i="4" s="1"/>
  <c r="U662" i="4" a="1"/>
  <c r="U662" i="4" s="1"/>
  <c r="V662" i="4" s="1"/>
  <c r="U664" i="4" a="1"/>
  <c r="U664" i="4" s="1"/>
  <c r="V664" i="4" s="1"/>
  <c r="U666" i="4" a="1"/>
  <c r="U666" i="4" s="1"/>
  <c r="V666" i="4" s="1"/>
  <c r="U668" i="4" a="1"/>
  <c r="U668" i="4" s="1"/>
  <c r="V668" i="4" s="1"/>
  <c r="U670" i="4" a="1"/>
  <c r="U670" i="4" s="1"/>
  <c r="V670" i="4" s="1"/>
  <c r="U672" i="4" a="1"/>
  <c r="U672" i="4" s="1"/>
  <c r="V672" i="4" s="1"/>
  <c r="U674" i="4" a="1"/>
  <c r="U674" i="4" s="1"/>
  <c r="V674" i="4" s="1"/>
  <c r="U676" i="4" a="1"/>
  <c r="U676" i="4" s="1"/>
  <c r="V676" i="4" s="1"/>
  <c r="U678" i="4" a="1"/>
  <c r="U678" i="4" s="1"/>
  <c r="V678" i="4" s="1"/>
  <c r="U680" i="4" a="1"/>
  <c r="U680" i="4" s="1"/>
  <c r="V680" i="4" s="1"/>
  <c r="U682" i="4" a="1"/>
  <c r="U682" i="4" s="1"/>
  <c r="V682" i="4" s="1"/>
  <c r="U684" i="4" a="1"/>
  <c r="U684" i="4" s="1"/>
  <c r="V684" i="4" s="1"/>
  <c r="U686" i="4" a="1"/>
  <c r="U686" i="4" s="1"/>
  <c r="V686" i="4" s="1"/>
  <c r="U688" i="4" a="1"/>
  <c r="U688" i="4" s="1"/>
  <c r="V688" i="4" s="1"/>
  <c r="U690" i="4" a="1"/>
  <c r="U690" i="4" s="1"/>
  <c r="V690" i="4" s="1"/>
  <c r="U692" i="4" a="1"/>
  <c r="U692" i="4" s="1"/>
  <c r="V692" i="4" s="1"/>
  <c r="U694" i="4" a="1"/>
  <c r="U694" i="4" s="1"/>
  <c r="V694" i="4" s="1"/>
  <c r="U696" i="4" a="1"/>
  <c r="U696" i="4" s="1"/>
  <c r="V696" i="4" s="1"/>
  <c r="U698" i="4" a="1"/>
  <c r="U698" i="4" s="1"/>
  <c r="V698" i="4" s="1"/>
  <c r="U700" i="4" a="1"/>
  <c r="U700" i="4" s="1"/>
  <c r="V700" i="4" s="1"/>
  <c r="U702" i="4" a="1"/>
  <c r="U702" i="4" s="1"/>
  <c r="V702" i="4" s="1"/>
  <c r="U704" i="4" a="1"/>
  <c r="U704" i="4" s="1"/>
  <c r="V704" i="4" s="1"/>
  <c r="U706" i="4" a="1"/>
  <c r="U706" i="4" s="1"/>
  <c r="V706" i="4" s="1"/>
  <c r="U708" i="4" a="1"/>
  <c r="U708" i="4" s="1"/>
  <c r="V708" i="4" s="1"/>
  <c r="U710" i="4" a="1"/>
  <c r="U710" i="4" s="1"/>
  <c r="V710" i="4" s="1"/>
  <c r="U712" i="4" a="1"/>
  <c r="U712" i="4" s="1"/>
  <c r="V712" i="4" s="1"/>
  <c r="U714" i="4" a="1"/>
  <c r="U714" i="4" s="1"/>
  <c r="V714" i="4" s="1"/>
  <c r="U716" i="4" a="1"/>
  <c r="U716" i="4" s="1"/>
  <c r="V716" i="4" s="1"/>
  <c r="U718" i="4" a="1"/>
  <c r="U718" i="4" s="1"/>
  <c r="V718" i="4" s="1"/>
  <c r="U720" i="4" a="1"/>
  <c r="U720" i="4" s="1"/>
  <c r="V720" i="4" s="1"/>
  <c r="U722" i="4" a="1"/>
  <c r="U722" i="4" s="1"/>
  <c r="V722" i="4" s="1"/>
  <c r="U724" i="4" a="1"/>
  <c r="U724" i="4" s="1"/>
  <c r="V724" i="4" s="1"/>
  <c r="U726" i="4" a="1"/>
  <c r="U726" i="4" s="1"/>
  <c r="V726" i="4" s="1"/>
  <c r="U728" i="4" a="1"/>
  <c r="U728" i="4" s="1"/>
  <c r="V728" i="4" s="1"/>
  <c r="U730" i="4" a="1"/>
  <c r="U730" i="4" s="1"/>
  <c r="V730" i="4" s="1"/>
  <c r="U732" i="4" a="1"/>
  <c r="U732" i="4" s="1"/>
  <c r="V732" i="4" s="1"/>
  <c r="U734" i="4" a="1"/>
  <c r="U734" i="4" s="1"/>
  <c r="V734" i="4" s="1"/>
  <c r="U736" i="4" a="1"/>
  <c r="U736" i="4" s="1"/>
  <c r="V736" i="4" s="1"/>
  <c r="U738" i="4" a="1"/>
  <c r="U738" i="4" s="1"/>
  <c r="V738" i="4" s="1"/>
  <c r="U740" i="4" a="1"/>
  <c r="U740" i="4" s="1"/>
  <c r="V740" i="4" s="1"/>
  <c r="U742" i="4" a="1"/>
  <c r="U742" i="4" s="1"/>
  <c r="V742" i="4" s="1"/>
  <c r="U744" i="4" a="1"/>
  <c r="U744" i="4" s="1"/>
  <c r="V744" i="4" s="1"/>
  <c r="U746" i="4" a="1"/>
  <c r="U746" i="4" s="1"/>
  <c r="V746" i="4" s="1"/>
  <c r="U748" i="4" a="1"/>
  <c r="U748" i="4" s="1"/>
  <c r="V748" i="4" s="1"/>
  <c r="U750" i="4" a="1"/>
  <c r="U750" i="4" s="1"/>
  <c r="V750" i="4" s="1"/>
  <c r="U752" i="4" a="1"/>
  <c r="U752" i="4" s="1"/>
  <c r="V752" i="4" s="1"/>
  <c r="U754" i="4" a="1"/>
  <c r="U754" i="4" s="1"/>
  <c r="V754" i="4" s="1"/>
  <c r="U756" i="4" a="1"/>
  <c r="U756" i="4" s="1"/>
  <c r="V756" i="4" s="1"/>
  <c r="U758" i="4" a="1"/>
  <c r="U758" i="4" s="1"/>
  <c r="V758" i="4" s="1"/>
  <c r="U760" i="4" a="1"/>
  <c r="U760" i="4" s="1"/>
  <c r="V760" i="4" s="1"/>
  <c r="U762" i="4" a="1"/>
  <c r="U762" i="4" s="1"/>
  <c r="V762" i="4" s="1"/>
  <c r="U764" i="4" a="1"/>
  <c r="U764" i="4" s="1"/>
  <c r="V764" i="4" s="1"/>
  <c r="U766" i="4" a="1"/>
  <c r="U766" i="4" s="1"/>
  <c r="V766" i="4" s="1"/>
  <c r="U768" i="4" a="1"/>
  <c r="U768" i="4" s="1"/>
  <c r="V768" i="4" s="1"/>
  <c r="U770" i="4" a="1"/>
  <c r="U770" i="4" s="1"/>
  <c r="V770" i="4" s="1"/>
  <c r="U772" i="4" a="1"/>
  <c r="U772" i="4" s="1"/>
  <c r="V772" i="4" s="1"/>
  <c r="U774" i="4" a="1"/>
  <c r="U774" i="4" s="1"/>
  <c r="V774" i="4" s="1"/>
  <c r="U776" i="4" a="1"/>
  <c r="U776" i="4" s="1"/>
  <c r="V776" i="4" s="1"/>
  <c r="U778" i="4" a="1"/>
  <c r="U778" i="4" s="1"/>
  <c r="V778" i="4" s="1"/>
  <c r="U780" i="4" a="1"/>
  <c r="U780" i="4" s="1"/>
  <c r="V780" i="4" s="1"/>
  <c r="U782" i="4" a="1"/>
  <c r="U782" i="4" s="1"/>
  <c r="V782" i="4" s="1"/>
  <c r="U784" i="4" a="1"/>
  <c r="U784" i="4" s="1"/>
  <c r="V784" i="4" s="1"/>
  <c r="U786" i="4" a="1"/>
  <c r="U786" i="4" s="1"/>
  <c r="V786" i="4" s="1"/>
  <c r="U788" i="4" a="1"/>
  <c r="U788" i="4" s="1"/>
  <c r="V788" i="4" s="1"/>
  <c r="U790" i="4" a="1"/>
  <c r="U790" i="4" s="1"/>
  <c r="V790" i="4" s="1"/>
  <c r="U792" i="4" a="1"/>
  <c r="U792" i="4" s="1"/>
  <c r="V792" i="4" s="1"/>
  <c r="U794" i="4" a="1"/>
  <c r="U794" i="4" s="1"/>
  <c r="V794" i="4" s="1"/>
  <c r="U796" i="4" a="1"/>
  <c r="U796" i="4" s="1"/>
  <c r="V796" i="4" s="1"/>
  <c r="U798" i="4" a="1"/>
  <c r="U798" i="4" s="1"/>
  <c r="V798" i="4" s="1"/>
  <c r="U800" i="4" a="1"/>
  <c r="U800" i="4" s="1"/>
  <c r="V800" i="4" s="1"/>
  <c r="U802" i="4" a="1"/>
  <c r="U802" i="4" s="1"/>
  <c r="V802" i="4" s="1"/>
  <c r="U804" i="4" a="1"/>
  <c r="U804" i="4" s="1"/>
  <c r="V804" i="4" s="1"/>
  <c r="U806" i="4" a="1"/>
  <c r="U806" i="4" s="1"/>
  <c r="V806" i="4" s="1"/>
  <c r="U808" i="4" a="1"/>
  <c r="U808" i="4" s="1"/>
  <c r="V808" i="4" s="1"/>
  <c r="U810" i="4" a="1"/>
  <c r="U810" i="4" s="1"/>
  <c r="V810" i="4" s="1"/>
  <c r="U812" i="4" a="1"/>
  <c r="U812" i="4" s="1"/>
  <c r="V812" i="4" s="1"/>
  <c r="U814" i="4" a="1"/>
  <c r="U814" i="4" s="1"/>
  <c r="V814" i="4" s="1"/>
  <c r="U816" i="4" a="1"/>
  <c r="U816" i="4" s="1"/>
  <c r="V816" i="4" s="1"/>
  <c r="U818" i="4" a="1"/>
  <c r="U818" i="4" s="1"/>
  <c r="V818" i="4" s="1"/>
  <c r="U820" i="4" a="1"/>
  <c r="U820" i="4" s="1"/>
  <c r="V820" i="4" s="1"/>
  <c r="U822" i="4" a="1"/>
  <c r="U822" i="4" s="1"/>
  <c r="V822" i="4" s="1"/>
  <c r="U824" i="4" a="1"/>
  <c r="U824" i="4" s="1"/>
  <c r="V824" i="4" s="1"/>
  <c r="U826" i="4" a="1"/>
  <c r="U826" i="4" s="1"/>
  <c r="V826" i="4" s="1"/>
  <c r="U828" i="4" a="1"/>
  <c r="U828" i="4" s="1"/>
  <c r="V828" i="4" s="1"/>
  <c r="U830" i="4" a="1"/>
  <c r="U830" i="4" s="1"/>
  <c r="V830" i="4" s="1"/>
  <c r="U832" i="4" a="1"/>
  <c r="U832" i="4" s="1"/>
  <c r="V832" i="4" s="1"/>
  <c r="U834" i="4" a="1"/>
  <c r="U834" i="4" s="1"/>
  <c r="V834" i="4" s="1"/>
  <c r="U90" i="4" a="1"/>
  <c r="U90" i="4" s="1"/>
  <c r="V90" i="4" s="1"/>
  <c r="U94" i="4" a="1"/>
  <c r="U94" i="4" s="1"/>
  <c r="V94" i="4" s="1"/>
  <c r="U98" i="4" a="1"/>
  <c r="U98" i="4" s="1"/>
  <c r="V98" i="4" s="1"/>
  <c r="U102" i="4" a="1"/>
  <c r="U102" i="4" s="1"/>
  <c r="V102" i="4" s="1"/>
  <c r="U106" i="4" a="1"/>
  <c r="U106" i="4" s="1"/>
  <c r="V106" i="4" s="1"/>
  <c r="U110" i="4" a="1"/>
  <c r="U110" i="4" s="1"/>
  <c r="V110" i="4" s="1"/>
  <c r="U114" i="4" a="1"/>
  <c r="U114" i="4" s="1"/>
  <c r="V114" i="4" s="1"/>
  <c r="U118" i="4" a="1"/>
  <c r="U118" i="4" s="1"/>
  <c r="V118" i="4" s="1"/>
  <c r="U122" i="4" a="1"/>
  <c r="U122" i="4" s="1"/>
  <c r="V122" i="4" s="1"/>
  <c r="U126" i="4" a="1"/>
  <c r="U126" i="4" s="1"/>
  <c r="V126" i="4" s="1"/>
  <c r="U130" i="4" a="1"/>
  <c r="U130" i="4" s="1"/>
  <c r="V130" i="4" s="1"/>
  <c r="U134" i="4" a="1"/>
  <c r="U134" i="4" s="1"/>
  <c r="V134" i="4" s="1"/>
  <c r="U138" i="4" a="1"/>
  <c r="U138" i="4" s="1"/>
  <c r="V138" i="4" s="1"/>
  <c r="U142" i="4" a="1"/>
  <c r="U142" i="4" s="1"/>
  <c r="V142" i="4" s="1"/>
  <c r="U144" i="4" a="1"/>
  <c r="U144" i="4" s="1"/>
  <c r="V144" i="4" s="1"/>
  <c r="U146" i="4" a="1"/>
  <c r="U146" i="4" s="1"/>
  <c r="V146" i="4" s="1"/>
  <c r="U148" i="4" a="1"/>
  <c r="U148" i="4" s="1"/>
  <c r="V148" i="4" s="1"/>
  <c r="U150" i="4" a="1"/>
  <c r="U150" i="4" s="1"/>
  <c r="V150" i="4" s="1"/>
  <c r="U152" i="4" a="1"/>
  <c r="U152" i="4" s="1"/>
  <c r="V152" i="4" s="1"/>
  <c r="U154" i="4" a="1"/>
  <c r="U154" i="4" s="1"/>
  <c r="V154" i="4" s="1"/>
  <c r="U156" i="4" a="1"/>
  <c r="U156" i="4" s="1"/>
  <c r="V156" i="4" s="1"/>
  <c r="U158" i="4" a="1"/>
  <c r="U158" i="4" s="1"/>
  <c r="V158" i="4" s="1"/>
  <c r="U160" i="4" a="1"/>
  <c r="U160" i="4" s="1"/>
  <c r="V160" i="4" s="1"/>
  <c r="U162" i="4" a="1"/>
  <c r="U162" i="4" s="1"/>
  <c r="V162" i="4" s="1"/>
  <c r="U164" i="4" a="1"/>
  <c r="U164" i="4" s="1"/>
  <c r="V164" i="4" s="1"/>
  <c r="U166" i="4" a="1"/>
  <c r="U166" i="4" s="1"/>
  <c r="V166" i="4" s="1"/>
  <c r="U168" i="4" a="1"/>
  <c r="U168" i="4" s="1"/>
  <c r="V168" i="4" s="1"/>
  <c r="U170" i="4" a="1"/>
  <c r="U170" i="4" s="1"/>
  <c r="V170" i="4" s="1"/>
  <c r="U172" i="4" a="1"/>
  <c r="U172" i="4" s="1"/>
  <c r="V172" i="4" s="1"/>
  <c r="U174" i="4" a="1"/>
  <c r="U174" i="4" s="1"/>
  <c r="V174" i="4" s="1"/>
  <c r="U176" i="4" a="1"/>
  <c r="U176" i="4" s="1"/>
  <c r="V176" i="4" s="1"/>
  <c r="U178" i="4" a="1"/>
  <c r="U178" i="4" s="1"/>
  <c r="V178" i="4" s="1"/>
  <c r="U180" i="4" a="1"/>
  <c r="U180" i="4" s="1"/>
  <c r="V180" i="4" s="1"/>
  <c r="U182" i="4" a="1"/>
  <c r="U182" i="4" s="1"/>
  <c r="V182" i="4" s="1"/>
  <c r="U184" i="4" a="1"/>
  <c r="U184" i="4" s="1"/>
  <c r="V184" i="4" s="1"/>
  <c r="U186" i="4" a="1"/>
  <c r="U186" i="4" s="1"/>
  <c r="V186" i="4" s="1"/>
  <c r="U188" i="4" a="1"/>
  <c r="U188" i="4" s="1"/>
  <c r="V188" i="4" s="1"/>
  <c r="U190" i="4" a="1"/>
  <c r="U190" i="4" s="1"/>
  <c r="V190" i="4" s="1"/>
  <c r="U192" i="4" a="1"/>
  <c r="U192" i="4" s="1"/>
  <c r="V192" i="4" s="1"/>
  <c r="U194" i="4" a="1"/>
  <c r="U194" i="4" s="1"/>
  <c r="V194" i="4" s="1"/>
  <c r="U196" i="4" a="1"/>
  <c r="U196" i="4" s="1"/>
  <c r="V196" i="4" s="1"/>
  <c r="U198" i="4" a="1"/>
  <c r="U198" i="4" s="1"/>
  <c r="V198" i="4" s="1"/>
  <c r="U200" i="4" a="1"/>
  <c r="U200" i="4" s="1"/>
  <c r="V200" i="4" s="1"/>
  <c r="U202" i="4" a="1"/>
  <c r="U202" i="4" s="1"/>
  <c r="V202" i="4" s="1"/>
  <c r="U204" i="4" a="1"/>
  <c r="U204" i="4" s="1"/>
  <c r="V204" i="4" s="1"/>
  <c r="U206" i="4" a="1"/>
  <c r="U206" i="4" s="1"/>
  <c r="V206" i="4" s="1"/>
  <c r="U208" i="4" a="1"/>
  <c r="U208" i="4" s="1"/>
  <c r="V208" i="4" s="1"/>
  <c r="U210" i="4" a="1"/>
  <c r="U210" i="4" s="1"/>
  <c r="V210" i="4" s="1"/>
  <c r="U212" i="4" a="1"/>
  <c r="U212" i="4" s="1"/>
  <c r="V212" i="4" s="1"/>
  <c r="U214" i="4" a="1"/>
  <c r="U214" i="4" s="1"/>
  <c r="V214" i="4" s="1"/>
  <c r="U216" i="4" a="1"/>
  <c r="U216" i="4" s="1"/>
  <c r="V216" i="4" s="1"/>
  <c r="U218" i="4" a="1"/>
  <c r="U218" i="4" s="1"/>
  <c r="V218" i="4" s="1"/>
  <c r="U220" i="4" a="1"/>
  <c r="U220" i="4" s="1"/>
  <c r="V220" i="4" s="1"/>
  <c r="U222" i="4" a="1"/>
  <c r="U222" i="4" s="1"/>
  <c r="V222" i="4" s="1"/>
  <c r="U224" i="4" a="1"/>
  <c r="U224" i="4" s="1"/>
  <c r="V224" i="4" s="1"/>
  <c r="U226" i="4" a="1"/>
  <c r="U226" i="4" s="1"/>
  <c r="V226" i="4" s="1"/>
  <c r="U228" i="4" a="1"/>
  <c r="U228" i="4" s="1"/>
  <c r="V228" i="4" s="1"/>
  <c r="U230" i="4" a="1"/>
  <c r="U230" i="4" s="1"/>
  <c r="V230" i="4" s="1"/>
  <c r="U232" i="4" a="1"/>
  <c r="U232" i="4" s="1"/>
  <c r="V232" i="4" s="1"/>
  <c r="U234" i="4" a="1"/>
  <c r="U234" i="4" s="1"/>
  <c r="V234" i="4" s="1"/>
  <c r="U236" i="4" a="1"/>
  <c r="U236" i="4" s="1"/>
  <c r="V236" i="4" s="1"/>
  <c r="U238" i="4" a="1"/>
  <c r="U238" i="4" s="1"/>
  <c r="V238" i="4" s="1"/>
  <c r="U240" i="4" a="1"/>
  <c r="U240" i="4" s="1"/>
  <c r="V240" i="4" s="1"/>
  <c r="U242" i="4" a="1"/>
  <c r="U242" i="4" s="1"/>
  <c r="V242" i="4" s="1"/>
  <c r="U244" i="4" a="1"/>
  <c r="U244" i="4" s="1"/>
  <c r="V244" i="4" s="1"/>
  <c r="U246" i="4" a="1"/>
  <c r="U246" i="4" s="1"/>
  <c r="V246" i="4" s="1"/>
  <c r="U248" i="4" a="1"/>
  <c r="U248" i="4" s="1"/>
  <c r="V248" i="4" s="1"/>
  <c r="U250" i="4" a="1"/>
  <c r="U250" i="4" s="1"/>
  <c r="V250" i="4" s="1"/>
  <c r="U252" i="4" a="1"/>
  <c r="U252" i="4" s="1"/>
  <c r="V252" i="4" s="1"/>
  <c r="U254" i="4" a="1"/>
  <c r="U254" i="4" s="1"/>
  <c r="V254" i="4" s="1"/>
  <c r="U256" i="4" a="1"/>
  <c r="U256" i="4" s="1"/>
  <c r="V256" i="4" s="1"/>
  <c r="U258" i="4" a="1"/>
  <c r="U258" i="4" s="1"/>
  <c r="V258" i="4" s="1"/>
  <c r="U260" i="4" a="1"/>
  <c r="U260" i="4" s="1"/>
  <c r="V260" i="4" s="1"/>
  <c r="U262" i="4" a="1"/>
  <c r="U262" i="4" s="1"/>
  <c r="V262" i="4" s="1"/>
  <c r="U264" i="4" a="1"/>
  <c r="U264" i="4" s="1"/>
  <c r="V264" i="4" s="1"/>
  <c r="U266" i="4" a="1"/>
  <c r="U266" i="4" s="1"/>
  <c r="V266" i="4" s="1"/>
  <c r="U268" i="4" a="1"/>
  <c r="U268" i="4" s="1"/>
  <c r="V268" i="4" s="1"/>
  <c r="U270" i="4" a="1"/>
  <c r="U270" i="4" s="1"/>
  <c r="V270" i="4" s="1"/>
  <c r="U272" i="4" a="1"/>
  <c r="U272" i="4" s="1"/>
  <c r="V272" i="4" s="1"/>
  <c r="U274" i="4" a="1"/>
  <c r="U274" i="4" s="1"/>
  <c r="V274" i="4" s="1"/>
  <c r="U276" i="4" a="1"/>
  <c r="U276" i="4" s="1"/>
  <c r="V276" i="4" s="1"/>
  <c r="U278" i="4" a="1"/>
  <c r="U278" i="4" s="1"/>
  <c r="V278" i="4" s="1"/>
  <c r="U280" i="4" a="1"/>
  <c r="U280" i="4" s="1"/>
  <c r="V280" i="4" s="1"/>
  <c r="U282" i="4" a="1"/>
  <c r="U282" i="4" s="1"/>
  <c r="V282" i="4" s="1"/>
  <c r="U284" i="4" a="1"/>
  <c r="U284" i="4" s="1"/>
  <c r="V284" i="4" s="1"/>
  <c r="U286" i="4" a="1"/>
  <c r="U286" i="4" s="1"/>
  <c r="V286" i="4" s="1"/>
  <c r="U288" i="4" a="1"/>
  <c r="U288" i="4" s="1"/>
  <c r="V288" i="4" s="1"/>
  <c r="U290" i="4" a="1"/>
  <c r="U290" i="4" s="1"/>
  <c r="V290" i="4" s="1"/>
  <c r="U292" i="4" a="1"/>
  <c r="U292" i="4" s="1"/>
  <c r="V292" i="4" s="1"/>
  <c r="U294" i="4" a="1"/>
  <c r="U294" i="4" s="1"/>
  <c r="V294" i="4" s="1"/>
  <c r="U296" i="4" a="1"/>
  <c r="U296" i="4" s="1"/>
  <c r="V296" i="4" s="1"/>
  <c r="U298" i="4" a="1"/>
  <c r="U298" i="4" s="1"/>
  <c r="V298" i="4" s="1"/>
  <c r="U300" i="4" a="1"/>
  <c r="U300" i="4" s="1"/>
  <c r="V300" i="4" s="1"/>
  <c r="U302" i="4" a="1"/>
  <c r="U302" i="4" s="1"/>
  <c r="V302" i="4" s="1"/>
  <c r="U304" i="4" a="1"/>
  <c r="U304" i="4" s="1"/>
  <c r="V304" i="4" s="1"/>
  <c r="U306" i="4" a="1"/>
  <c r="U306" i="4" s="1"/>
  <c r="V306" i="4" s="1"/>
  <c r="U308" i="4" a="1"/>
  <c r="U308" i="4" s="1"/>
  <c r="V308" i="4" s="1"/>
  <c r="U310" i="4" a="1"/>
  <c r="U310" i="4" s="1"/>
  <c r="V310" i="4" s="1"/>
  <c r="U312" i="4" a="1"/>
  <c r="U312" i="4" s="1"/>
  <c r="V312" i="4" s="1"/>
  <c r="U314" i="4" a="1"/>
  <c r="U314" i="4" s="1"/>
  <c r="V314" i="4" s="1"/>
  <c r="U316" i="4" a="1"/>
  <c r="U316" i="4" s="1"/>
  <c r="V316" i="4" s="1"/>
  <c r="U318" i="4" a="1"/>
  <c r="U318" i="4" s="1"/>
  <c r="V318" i="4" s="1"/>
  <c r="U320" i="4" a="1"/>
  <c r="U320" i="4" s="1"/>
  <c r="V320" i="4" s="1"/>
  <c r="U322" i="4" a="1"/>
  <c r="U322" i="4" s="1"/>
  <c r="V322" i="4" s="1"/>
  <c r="U324" i="4" a="1"/>
  <c r="U324" i="4" s="1"/>
  <c r="V324" i="4" s="1"/>
  <c r="U326" i="4" a="1"/>
  <c r="U326" i="4" s="1"/>
  <c r="V326" i="4" s="1"/>
  <c r="U328" i="4" a="1"/>
  <c r="U328" i="4" s="1"/>
  <c r="V328" i="4" s="1"/>
  <c r="U330" i="4" a="1"/>
  <c r="U330" i="4" s="1"/>
  <c r="V330" i="4" s="1"/>
  <c r="U332" i="4" a="1"/>
  <c r="U332" i="4" s="1"/>
  <c r="V332" i="4" s="1"/>
  <c r="U334" i="4" a="1"/>
  <c r="U334" i="4" s="1"/>
  <c r="V334" i="4" s="1"/>
  <c r="U336" i="4" a="1"/>
  <c r="U336" i="4" s="1"/>
  <c r="V336" i="4" s="1"/>
  <c r="U338" i="4" a="1"/>
  <c r="U338" i="4" s="1"/>
  <c r="V338" i="4" s="1"/>
  <c r="U340" i="4" a="1"/>
  <c r="U340" i="4" s="1"/>
  <c r="V340" i="4" s="1"/>
  <c r="U342" i="4" a="1"/>
  <c r="U342" i="4" s="1"/>
  <c r="V342" i="4" s="1"/>
  <c r="U344" i="4" a="1"/>
  <c r="U344" i="4" s="1"/>
  <c r="V344" i="4" s="1"/>
  <c r="U345" i="4" a="1"/>
  <c r="U345" i="4" s="1"/>
  <c r="V345" i="4" s="1"/>
  <c r="U346" i="4" a="1"/>
  <c r="U346" i="4" s="1"/>
  <c r="V346" i="4" s="1"/>
  <c r="U347" i="4" a="1"/>
  <c r="U347" i="4" s="1"/>
  <c r="V347" i="4" s="1"/>
  <c r="U348" i="4" a="1"/>
  <c r="U348" i="4" s="1"/>
  <c r="V348" i="4" s="1"/>
  <c r="U349" i="4" a="1"/>
  <c r="U349" i="4" s="1"/>
  <c r="V349" i="4" s="1"/>
  <c r="U350" i="4" a="1"/>
  <c r="U350" i="4" s="1"/>
  <c r="V350" i="4" s="1"/>
  <c r="U351" i="4" a="1"/>
  <c r="U351" i="4" s="1"/>
  <c r="V351" i="4" s="1"/>
  <c r="U352" i="4" a="1"/>
  <c r="U352" i="4" s="1"/>
  <c r="V352" i="4" s="1"/>
  <c r="U353" i="4" a="1"/>
  <c r="U353" i="4" s="1"/>
  <c r="V353" i="4" s="1"/>
  <c r="U355" i="4" a="1"/>
  <c r="U355" i="4" s="1"/>
  <c r="V355" i="4" s="1"/>
  <c r="U357" i="4" a="1"/>
  <c r="U357" i="4" s="1"/>
  <c r="V357" i="4" s="1"/>
  <c r="U359" i="4" a="1"/>
  <c r="U359" i="4" s="1"/>
  <c r="V359" i="4" s="1"/>
  <c r="U361" i="4" a="1"/>
  <c r="U361" i="4" s="1"/>
  <c r="V361" i="4" s="1"/>
  <c r="U363" i="4" a="1"/>
  <c r="U363" i="4" s="1"/>
  <c r="V363" i="4" s="1"/>
  <c r="U365" i="4" a="1"/>
  <c r="U365" i="4" s="1"/>
  <c r="V365" i="4" s="1"/>
  <c r="U367" i="4" a="1"/>
  <c r="U367" i="4" s="1"/>
  <c r="V367" i="4" s="1"/>
  <c r="U369" i="4" a="1"/>
  <c r="U369" i="4" s="1"/>
  <c r="V369" i="4" s="1"/>
  <c r="U371" i="4" a="1"/>
  <c r="U371" i="4" s="1"/>
  <c r="V371" i="4" s="1"/>
  <c r="U373" i="4" a="1"/>
  <c r="U373" i="4" s="1"/>
  <c r="V373" i="4" s="1"/>
  <c r="U375" i="4" a="1"/>
  <c r="U375" i="4" s="1"/>
  <c r="V375" i="4" s="1"/>
  <c r="U377" i="4" a="1"/>
  <c r="U377" i="4" s="1"/>
  <c r="V377" i="4" s="1"/>
  <c r="U379" i="4" a="1"/>
  <c r="U379" i="4" s="1"/>
  <c r="V379" i="4" s="1"/>
  <c r="U381" i="4" a="1"/>
  <c r="U381" i="4" s="1"/>
  <c r="V381" i="4" s="1"/>
  <c r="U383" i="4" a="1"/>
  <c r="U383" i="4" s="1"/>
  <c r="V383" i="4" s="1"/>
  <c r="U385" i="4" a="1"/>
  <c r="U385" i="4" s="1"/>
  <c r="V385" i="4" s="1"/>
  <c r="U387" i="4" a="1"/>
  <c r="U387" i="4" s="1"/>
  <c r="V387" i="4" s="1"/>
  <c r="U389" i="4" a="1"/>
  <c r="U389" i="4" s="1"/>
  <c r="V389" i="4" s="1"/>
  <c r="U391" i="4" a="1"/>
  <c r="U391" i="4" s="1"/>
  <c r="V391" i="4" s="1"/>
  <c r="U393" i="4" a="1"/>
  <c r="U393" i="4" s="1"/>
  <c r="V393" i="4" s="1"/>
  <c r="U395" i="4" a="1"/>
  <c r="U395" i="4" s="1"/>
  <c r="V395" i="4" s="1"/>
  <c r="U397" i="4" a="1"/>
  <c r="U397" i="4" s="1"/>
  <c r="V397" i="4" s="1"/>
  <c r="U399" i="4" a="1"/>
  <c r="U399" i="4" s="1"/>
  <c r="V399" i="4" s="1"/>
  <c r="U401" i="4" a="1"/>
  <c r="U401" i="4" s="1"/>
  <c r="V401" i="4" s="1"/>
  <c r="U403" i="4" a="1"/>
  <c r="U403" i="4" s="1"/>
  <c r="V403" i="4" s="1"/>
  <c r="U405" i="4" a="1"/>
  <c r="U405" i="4" s="1"/>
  <c r="V405" i="4" s="1"/>
  <c r="U407" i="4" a="1"/>
  <c r="U407" i="4" s="1"/>
  <c r="V407" i="4" s="1"/>
  <c r="U409" i="4" a="1"/>
  <c r="U409" i="4" s="1"/>
  <c r="V409" i="4" s="1"/>
  <c r="U411" i="4" a="1"/>
  <c r="U411" i="4" s="1"/>
  <c r="V411" i="4" s="1"/>
  <c r="U413" i="4" a="1"/>
  <c r="U413" i="4" s="1"/>
  <c r="V413" i="4" s="1"/>
  <c r="U415" i="4" a="1"/>
  <c r="U415" i="4" s="1"/>
  <c r="V415" i="4" s="1"/>
  <c r="U417" i="4" a="1"/>
  <c r="U417" i="4" s="1"/>
  <c r="V417" i="4" s="1"/>
  <c r="U419" i="4" a="1"/>
  <c r="U419" i="4" s="1"/>
  <c r="V419" i="4" s="1"/>
  <c r="U421" i="4" a="1"/>
  <c r="U421" i="4" s="1"/>
  <c r="V421" i="4" s="1"/>
  <c r="U423" i="4" a="1"/>
  <c r="U423" i="4" s="1"/>
  <c r="V423" i="4" s="1"/>
  <c r="U425" i="4" a="1"/>
  <c r="U425" i="4" s="1"/>
  <c r="V425" i="4" s="1"/>
  <c r="U427" i="4" a="1"/>
  <c r="U427" i="4" s="1"/>
  <c r="V427" i="4" s="1"/>
  <c r="U429" i="4" a="1"/>
  <c r="U429" i="4" s="1"/>
  <c r="V429" i="4" s="1"/>
  <c r="U431" i="4" a="1"/>
  <c r="U431" i="4" s="1"/>
  <c r="V431" i="4" s="1"/>
  <c r="U433" i="4" a="1"/>
  <c r="U433" i="4" s="1"/>
  <c r="V433" i="4" s="1"/>
  <c r="U435" i="4" a="1"/>
  <c r="U435" i="4" s="1"/>
  <c r="V435" i="4" s="1"/>
  <c r="U437" i="4" a="1"/>
  <c r="U437" i="4" s="1"/>
  <c r="V437" i="4" s="1"/>
  <c r="U439" i="4" a="1"/>
  <c r="U439" i="4" s="1"/>
  <c r="V439" i="4" s="1"/>
  <c r="U441" i="4" a="1"/>
  <c r="U441" i="4" s="1"/>
  <c r="V441" i="4" s="1"/>
  <c r="U443" i="4" a="1"/>
  <c r="U443" i="4" s="1"/>
  <c r="V443" i="4" s="1"/>
  <c r="U445" i="4" a="1"/>
  <c r="U445" i="4" s="1"/>
  <c r="V445" i="4" s="1"/>
  <c r="U447" i="4" a="1"/>
  <c r="U447" i="4" s="1"/>
  <c r="V447" i="4" s="1"/>
  <c r="U449" i="4" a="1"/>
  <c r="U449" i="4" s="1"/>
  <c r="V449" i="4" s="1"/>
  <c r="U451" i="4" a="1"/>
  <c r="U451" i="4" s="1"/>
  <c r="V451" i="4" s="1"/>
  <c r="U453" i="4" a="1"/>
  <c r="U453" i="4" s="1"/>
  <c r="V453" i="4" s="1"/>
  <c r="U455" i="4" a="1"/>
  <c r="U455" i="4" s="1"/>
  <c r="V455" i="4" s="1"/>
  <c r="U457" i="4" a="1"/>
  <c r="U457" i="4" s="1"/>
  <c r="V457" i="4" s="1"/>
  <c r="U459" i="4" a="1"/>
  <c r="U459" i="4" s="1"/>
  <c r="V459" i="4" s="1"/>
  <c r="U461" i="4" a="1"/>
  <c r="U461" i="4" s="1"/>
  <c r="V461" i="4" s="1"/>
  <c r="U463" i="4" a="1"/>
  <c r="U463" i="4" s="1"/>
  <c r="V463" i="4" s="1"/>
  <c r="U465" i="4" a="1"/>
  <c r="U465" i="4" s="1"/>
  <c r="V465" i="4" s="1"/>
  <c r="U467" i="4" a="1"/>
  <c r="U467" i="4" s="1"/>
  <c r="V467" i="4" s="1"/>
  <c r="U469" i="4" a="1"/>
  <c r="U469" i="4" s="1"/>
  <c r="V469" i="4" s="1"/>
  <c r="U471" i="4" a="1"/>
  <c r="U471" i="4" s="1"/>
  <c r="V471" i="4" s="1"/>
  <c r="U473" i="4" a="1"/>
  <c r="U473" i="4" s="1"/>
  <c r="V473" i="4" s="1"/>
  <c r="U475" i="4" a="1"/>
  <c r="U475" i="4" s="1"/>
  <c r="V475" i="4" s="1"/>
  <c r="U477" i="4" a="1"/>
  <c r="U477" i="4" s="1"/>
  <c r="V477" i="4" s="1"/>
  <c r="U479" i="4" a="1"/>
  <c r="U479" i="4" s="1"/>
  <c r="V479" i="4" s="1"/>
  <c r="U481" i="4" a="1"/>
  <c r="U481" i="4" s="1"/>
  <c r="V481" i="4" s="1"/>
  <c r="U483" i="4" a="1"/>
  <c r="U483" i="4" s="1"/>
  <c r="V483" i="4" s="1"/>
  <c r="U485" i="4" a="1"/>
  <c r="U485" i="4" s="1"/>
  <c r="V485" i="4" s="1"/>
  <c r="U487" i="4" a="1"/>
  <c r="U487" i="4" s="1"/>
  <c r="V487" i="4" s="1"/>
  <c r="U489" i="4" a="1"/>
  <c r="U489" i="4" s="1"/>
  <c r="V489" i="4" s="1"/>
  <c r="U491" i="4" a="1"/>
  <c r="U491" i="4" s="1"/>
  <c r="V491" i="4" s="1"/>
  <c r="U493" i="4" a="1"/>
  <c r="U493" i="4" s="1"/>
  <c r="V493" i="4" s="1"/>
  <c r="U495" i="4" a="1"/>
  <c r="U495" i="4" s="1"/>
  <c r="V495" i="4" s="1"/>
  <c r="U497" i="4" a="1"/>
  <c r="U497" i="4" s="1"/>
  <c r="V497" i="4" s="1"/>
  <c r="U499" i="4" a="1"/>
  <c r="U499" i="4" s="1"/>
  <c r="V499" i="4" s="1"/>
  <c r="U501" i="4" a="1"/>
  <c r="U501" i="4" s="1"/>
  <c r="V501" i="4" s="1"/>
  <c r="U503" i="4" a="1"/>
  <c r="U503" i="4" s="1"/>
  <c r="V503" i="4" s="1"/>
  <c r="U505" i="4" a="1"/>
  <c r="U505" i="4" s="1"/>
  <c r="V505" i="4" s="1"/>
  <c r="U507" i="4" a="1"/>
  <c r="U507" i="4" s="1"/>
  <c r="V507" i="4" s="1"/>
  <c r="U509" i="4" a="1"/>
  <c r="U509" i="4" s="1"/>
  <c r="V509" i="4" s="1"/>
  <c r="U511" i="4" a="1"/>
  <c r="U511" i="4" s="1"/>
  <c r="V511" i="4" s="1"/>
  <c r="U513" i="4" a="1"/>
  <c r="U513" i="4" s="1"/>
  <c r="V513" i="4" s="1"/>
  <c r="U515" i="4" a="1"/>
  <c r="U515" i="4" s="1"/>
  <c r="V515" i="4" s="1"/>
  <c r="U517" i="4" a="1"/>
  <c r="U517" i="4" s="1"/>
  <c r="V517" i="4" s="1"/>
  <c r="U519" i="4" a="1"/>
  <c r="U519" i="4" s="1"/>
  <c r="V519" i="4" s="1"/>
  <c r="U521" i="4" a="1"/>
  <c r="U521" i="4" s="1"/>
  <c r="V521" i="4" s="1"/>
  <c r="U523" i="4" a="1"/>
  <c r="U523" i="4" s="1"/>
  <c r="V523" i="4" s="1"/>
  <c r="U525" i="4" a="1"/>
  <c r="U525" i="4" s="1"/>
  <c r="V525" i="4" s="1"/>
  <c r="U527" i="4" a="1"/>
  <c r="U527" i="4" s="1"/>
  <c r="V527" i="4" s="1"/>
  <c r="U529" i="4" a="1"/>
  <c r="U529" i="4" s="1"/>
  <c r="V529" i="4" s="1"/>
  <c r="U531" i="4" a="1"/>
  <c r="U531" i="4" s="1"/>
  <c r="V531" i="4" s="1"/>
  <c r="U533" i="4" a="1"/>
  <c r="U533" i="4" s="1"/>
  <c r="V533" i="4" s="1"/>
  <c r="U535" i="4" a="1"/>
  <c r="U535" i="4" s="1"/>
  <c r="V535" i="4" s="1"/>
  <c r="U537" i="4" a="1"/>
  <c r="U537" i="4" s="1"/>
  <c r="V537" i="4" s="1"/>
  <c r="U539" i="4" a="1"/>
  <c r="U539" i="4" s="1"/>
  <c r="V539" i="4" s="1"/>
  <c r="U541" i="4" a="1"/>
  <c r="U541" i="4" s="1"/>
  <c r="V541" i="4" s="1"/>
  <c r="U543" i="4" a="1"/>
  <c r="U543" i="4" s="1"/>
  <c r="V543" i="4" s="1"/>
  <c r="U545" i="4" a="1"/>
  <c r="U545" i="4" s="1"/>
  <c r="V545" i="4" s="1"/>
  <c r="U547" i="4" a="1"/>
  <c r="U547" i="4" s="1"/>
  <c r="V547" i="4" s="1"/>
  <c r="U549" i="4" a="1"/>
  <c r="U549" i="4" s="1"/>
  <c r="V549" i="4" s="1"/>
  <c r="U551" i="4" a="1"/>
  <c r="U551" i="4" s="1"/>
  <c r="V551" i="4" s="1"/>
  <c r="U553" i="4" a="1"/>
  <c r="U553" i="4" s="1"/>
  <c r="V553" i="4" s="1"/>
  <c r="U555" i="4" a="1"/>
  <c r="U555" i="4" s="1"/>
  <c r="V555" i="4" s="1"/>
  <c r="U557" i="4" a="1"/>
  <c r="U557" i="4" s="1"/>
  <c r="V557" i="4" s="1"/>
  <c r="U559" i="4" a="1"/>
  <c r="U559" i="4" s="1"/>
  <c r="V559" i="4" s="1"/>
  <c r="U561" i="4" a="1"/>
  <c r="U561" i="4" s="1"/>
  <c r="V561" i="4" s="1"/>
  <c r="U563" i="4" a="1"/>
  <c r="U563" i="4" s="1"/>
  <c r="V563" i="4" s="1"/>
  <c r="U565" i="4" a="1"/>
  <c r="U565" i="4" s="1"/>
  <c r="V565" i="4" s="1"/>
  <c r="U567" i="4" a="1"/>
  <c r="U567" i="4" s="1"/>
  <c r="V567" i="4" s="1"/>
  <c r="U569" i="4" a="1"/>
  <c r="U569" i="4" s="1"/>
  <c r="V569" i="4" s="1"/>
  <c r="U571" i="4" a="1"/>
  <c r="U571" i="4" s="1"/>
  <c r="V571" i="4" s="1"/>
  <c r="U573" i="4" a="1"/>
  <c r="U573" i="4" s="1"/>
  <c r="V573" i="4" s="1"/>
  <c r="U575" i="4" a="1"/>
  <c r="U575" i="4" s="1"/>
  <c r="V575" i="4" s="1"/>
  <c r="U577" i="4" a="1"/>
  <c r="U577" i="4" s="1"/>
  <c r="V577" i="4" s="1"/>
  <c r="U579" i="4" a="1"/>
  <c r="U579" i="4" s="1"/>
  <c r="V579" i="4" s="1"/>
  <c r="U581" i="4" a="1"/>
  <c r="U581" i="4" s="1"/>
  <c r="V581" i="4" s="1"/>
  <c r="U583" i="4" a="1"/>
  <c r="U583" i="4" s="1"/>
  <c r="V583" i="4" s="1"/>
  <c r="U585" i="4" a="1"/>
  <c r="U585" i="4" s="1"/>
  <c r="V585" i="4" s="1"/>
  <c r="U587" i="4" a="1"/>
  <c r="U587" i="4" s="1"/>
  <c r="V587" i="4" s="1"/>
  <c r="U589" i="4" a="1"/>
  <c r="U589" i="4" s="1"/>
  <c r="V589" i="4" s="1"/>
  <c r="U591" i="4" a="1"/>
  <c r="U591" i="4" s="1"/>
  <c r="V591" i="4" s="1"/>
  <c r="U593" i="4" a="1"/>
  <c r="U593" i="4" s="1"/>
  <c r="V593" i="4" s="1"/>
  <c r="U595" i="4" a="1"/>
  <c r="U595" i="4" s="1"/>
  <c r="V595" i="4" s="1"/>
  <c r="U597" i="4" a="1"/>
  <c r="U597" i="4" s="1"/>
  <c r="V597" i="4" s="1"/>
  <c r="U599" i="4" a="1"/>
  <c r="U599" i="4" s="1"/>
  <c r="V599" i="4" s="1"/>
  <c r="U601" i="4" a="1"/>
  <c r="U601" i="4" s="1"/>
  <c r="V601" i="4" s="1"/>
  <c r="U603" i="4" a="1"/>
  <c r="U603" i="4" s="1"/>
  <c r="V603" i="4" s="1"/>
  <c r="U605" i="4" a="1"/>
  <c r="U605" i="4" s="1"/>
  <c r="V605" i="4" s="1"/>
  <c r="U607" i="4" a="1"/>
  <c r="U607" i="4" s="1"/>
  <c r="V607" i="4" s="1"/>
  <c r="U609" i="4" a="1"/>
  <c r="U609" i="4" s="1"/>
  <c r="V609" i="4" s="1"/>
  <c r="U611" i="4" a="1"/>
  <c r="U611" i="4" s="1"/>
  <c r="V611" i="4" s="1"/>
  <c r="U613" i="4" a="1"/>
  <c r="U613" i="4" s="1"/>
  <c r="V613" i="4" s="1"/>
  <c r="U615" i="4" a="1"/>
  <c r="U615" i="4" s="1"/>
  <c r="V615" i="4" s="1"/>
  <c r="U617" i="4" a="1"/>
  <c r="U617" i="4" s="1"/>
  <c r="V617" i="4" s="1"/>
  <c r="U619" i="4" a="1"/>
  <c r="U619" i="4" s="1"/>
  <c r="V619" i="4" s="1"/>
  <c r="U621" i="4" a="1"/>
  <c r="U621" i="4" s="1"/>
  <c r="V621" i="4" s="1"/>
  <c r="U623" i="4" a="1"/>
  <c r="U623" i="4" s="1"/>
  <c r="V623" i="4" s="1"/>
  <c r="U625" i="4" a="1"/>
  <c r="U625" i="4" s="1"/>
  <c r="V625" i="4" s="1"/>
  <c r="U627" i="4" a="1"/>
  <c r="U627" i="4" s="1"/>
  <c r="V627" i="4" s="1"/>
  <c r="U629" i="4" a="1"/>
  <c r="U629" i="4" s="1"/>
  <c r="V629" i="4" s="1"/>
  <c r="U631" i="4" a="1"/>
  <c r="U631" i="4" s="1"/>
  <c r="V631" i="4" s="1"/>
  <c r="U633" i="4" a="1"/>
  <c r="U633" i="4" s="1"/>
  <c r="V633" i="4" s="1"/>
  <c r="U635" i="4" a="1"/>
  <c r="U635" i="4" s="1"/>
  <c r="V635" i="4" s="1"/>
  <c r="U637" i="4" a="1"/>
  <c r="U637" i="4" s="1"/>
  <c r="V637" i="4" s="1"/>
  <c r="U639" i="4" a="1"/>
  <c r="U639" i="4" s="1"/>
  <c r="V639" i="4" s="1"/>
  <c r="U641" i="4" a="1"/>
  <c r="U641" i="4" s="1"/>
  <c r="V641" i="4" s="1"/>
  <c r="U643" i="4" a="1"/>
  <c r="U643" i="4" s="1"/>
  <c r="V643" i="4" s="1"/>
  <c r="U645" i="4" a="1"/>
  <c r="U645" i="4" s="1"/>
  <c r="V645" i="4" s="1"/>
  <c r="U647" i="4" a="1"/>
  <c r="U647" i="4" s="1"/>
  <c r="V647" i="4" s="1"/>
  <c r="U649" i="4" a="1"/>
  <c r="U649" i="4" s="1"/>
  <c r="V649" i="4" s="1"/>
  <c r="U651" i="4" a="1"/>
  <c r="U651" i="4" s="1"/>
  <c r="V651" i="4" s="1"/>
  <c r="U653" i="4" a="1"/>
  <c r="U653" i="4" s="1"/>
  <c r="V653" i="4" s="1"/>
  <c r="U655" i="4" a="1"/>
  <c r="U655" i="4" s="1"/>
  <c r="V655" i="4" s="1"/>
  <c r="U657" i="4" a="1"/>
  <c r="U657" i="4" s="1"/>
  <c r="V657" i="4" s="1"/>
  <c r="U659" i="4" a="1"/>
  <c r="U659" i="4" s="1"/>
  <c r="V659" i="4" s="1"/>
  <c r="U661" i="4" a="1"/>
  <c r="U661" i="4" s="1"/>
  <c r="V661" i="4" s="1"/>
  <c r="U663" i="4" a="1"/>
  <c r="U663" i="4" s="1"/>
  <c r="V663" i="4" s="1"/>
  <c r="U665" i="4" a="1"/>
  <c r="U665" i="4" s="1"/>
  <c r="V665" i="4" s="1"/>
  <c r="U667" i="4" a="1"/>
  <c r="U667" i="4" s="1"/>
  <c r="V667" i="4" s="1"/>
  <c r="U669" i="4" a="1"/>
  <c r="U669" i="4" s="1"/>
  <c r="V669" i="4" s="1"/>
  <c r="U671" i="4" a="1"/>
  <c r="U671" i="4" s="1"/>
  <c r="V671" i="4" s="1"/>
  <c r="U673" i="4" a="1"/>
  <c r="U673" i="4" s="1"/>
  <c r="V673" i="4" s="1"/>
  <c r="U675" i="4" a="1"/>
  <c r="U675" i="4" s="1"/>
  <c r="V675" i="4" s="1"/>
  <c r="U677" i="4" a="1"/>
  <c r="U677" i="4" s="1"/>
  <c r="V677" i="4" s="1"/>
  <c r="U679" i="4" a="1"/>
  <c r="U679" i="4" s="1"/>
  <c r="V679" i="4" s="1"/>
  <c r="U681" i="4" a="1"/>
  <c r="U681" i="4" s="1"/>
  <c r="V681" i="4" s="1"/>
  <c r="U683" i="4" a="1"/>
  <c r="U683" i="4" s="1"/>
  <c r="V683" i="4" s="1"/>
  <c r="U685" i="4" a="1"/>
  <c r="U685" i="4" s="1"/>
  <c r="V685" i="4" s="1"/>
  <c r="U687" i="4" a="1"/>
  <c r="U687" i="4" s="1"/>
  <c r="V687" i="4" s="1"/>
  <c r="U689" i="4" a="1"/>
  <c r="U689" i="4" s="1"/>
  <c r="V689" i="4" s="1"/>
  <c r="U691" i="4" a="1"/>
  <c r="U691" i="4" s="1"/>
  <c r="V691" i="4" s="1"/>
  <c r="U693" i="4" a="1"/>
  <c r="U693" i="4" s="1"/>
  <c r="V693" i="4" s="1"/>
  <c r="U695" i="4" a="1"/>
  <c r="U695" i="4" s="1"/>
  <c r="V695" i="4" s="1"/>
  <c r="U697" i="4" a="1"/>
  <c r="U697" i="4" s="1"/>
  <c r="V697" i="4" s="1"/>
  <c r="U699" i="4" a="1"/>
  <c r="U699" i="4" s="1"/>
  <c r="V699" i="4" s="1"/>
  <c r="U701" i="4" a="1"/>
  <c r="U701" i="4" s="1"/>
  <c r="V701" i="4" s="1"/>
  <c r="U703" i="4" a="1"/>
  <c r="U703" i="4" s="1"/>
  <c r="V703" i="4" s="1"/>
  <c r="U705" i="4" a="1"/>
  <c r="U705" i="4" s="1"/>
  <c r="V705" i="4" s="1"/>
  <c r="U707" i="4" a="1"/>
  <c r="U707" i="4" s="1"/>
  <c r="V707" i="4" s="1"/>
  <c r="U709" i="4" a="1"/>
  <c r="U709" i="4" s="1"/>
  <c r="V709" i="4" s="1"/>
  <c r="U711" i="4" a="1"/>
  <c r="U711" i="4" s="1"/>
  <c r="V711" i="4" s="1"/>
  <c r="U713" i="4" a="1"/>
  <c r="U713" i="4" s="1"/>
  <c r="V713" i="4" s="1"/>
  <c r="U715" i="4" a="1"/>
  <c r="U715" i="4" s="1"/>
  <c r="V715" i="4" s="1"/>
  <c r="U717" i="4" a="1"/>
  <c r="U717" i="4" s="1"/>
  <c r="V717" i="4" s="1"/>
  <c r="U719" i="4" a="1"/>
  <c r="U719" i="4" s="1"/>
  <c r="V719" i="4" s="1"/>
  <c r="U721" i="4" a="1"/>
  <c r="U721" i="4" s="1"/>
  <c r="V721" i="4" s="1"/>
  <c r="U723" i="4" a="1"/>
  <c r="U723" i="4" s="1"/>
  <c r="V723" i="4" s="1"/>
  <c r="U725" i="4" a="1"/>
  <c r="U725" i="4" s="1"/>
  <c r="V725" i="4" s="1"/>
  <c r="U727" i="4" a="1"/>
  <c r="U727" i="4" s="1"/>
  <c r="V727" i="4" s="1"/>
  <c r="U729" i="4" a="1"/>
  <c r="U729" i="4" s="1"/>
  <c r="V729" i="4" s="1"/>
  <c r="U731" i="4" a="1"/>
  <c r="U731" i="4" s="1"/>
  <c r="V731" i="4" s="1"/>
  <c r="U733" i="4" a="1"/>
  <c r="U733" i="4" s="1"/>
  <c r="V733" i="4" s="1"/>
  <c r="U735" i="4" a="1"/>
  <c r="U735" i="4" s="1"/>
  <c r="V735" i="4" s="1"/>
  <c r="U737" i="4" a="1"/>
  <c r="U737" i="4" s="1"/>
  <c r="V737" i="4" s="1"/>
  <c r="U739" i="4" a="1"/>
  <c r="U739" i="4" s="1"/>
  <c r="V739" i="4" s="1"/>
  <c r="U741" i="4" a="1"/>
  <c r="U741" i="4" s="1"/>
  <c r="V741" i="4" s="1"/>
  <c r="U743" i="4" a="1"/>
  <c r="U743" i="4" s="1"/>
  <c r="V743" i="4" s="1"/>
  <c r="U745" i="4" a="1"/>
  <c r="U745" i="4" s="1"/>
  <c r="V745" i="4" s="1"/>
  <c r="U747" i="4" a="1"/>
  <c r="U747" i="4" s="1"/>
  <c r="V747" i="4" s="1"/>
  <c r="U749" i="4" a="1"/>
  <c r="U749" i="4" s="1"/>
  <c r="V749" i="4" s="1"/>
  <c r="U751" i="4" a="1"/>
  <c r="U751" i="4" s="1"/>
  <c r="V751" i="4" s="1"/>
  <c r="U753" i="4" a="1"/>
  <c r="U753" i="4" s="1"/>
  <c r="V753" i="4" s="1"/>
  <c r="U755" i="4" a="1"/>
  <c r="U755" i="4" s="1"/>
  <c r="V755" i="4" s="1"/>
  <c r="U757" i="4" a="1"/>
  <c r="U757" i="4" s="1"/>
  <c r="V757" i="4" s="1"/>
  <c r="U759" i="4" a="1"/>
  <c r="U759" i="4" s="1"/>
  <c r="V759" i="4" s="1"/>
  <c r="U761" i="4" a="1"/>
  <c r="U761" i="4" s="1"/>
  <c r="V761" i="4" s="1"/>
  <c r="U763" i="4" a="1"/>
  <c r="U763" i="4" s="1"/>
  <c r="V763" i="4" s="1"/>
  <c r="U765" i="4" a="1"/>
  <c r="U765" i="4" s="1"/>
  <c r="V765" i="4" s="1"/>
  <c r="U767" i="4" a="1"/>
  <c r="U767" i="4" s="1"/>
  <c r="V767" i="4" s="1"/>
  <c r="U769" i="4" a="1"/>
  <c r="U769" i="4" s="1"/>
  <c r="V769" i="4" s="1"/>
  <c r="U771" i="4" a="1"/>
  <c r="U771" i="4" s="1"/>
  <c r="V771" i="4" s="1"/>
  <c r="U773" i="4" a="1"/>
  <c r="U773" i="4" s="1"/>
  <c r="V773" i="4" s="1"/>
  <c r="U775" i="4" a="1"/>
  <c r="U775" i="4" s="1"/>
  <c r="V775" i="4" s="1"/>
  <c r="U777" i="4" a="1"/>
  <c r="U777" i="4" s="1"/>
  <c r="V777" i="4" s="1"/>
  <c r="U779" i="4" a="1"/>
  <c r="U779" i="4" s="1"/>
  <c r="V779" i="4" s="1"/>
  <c r="U781" i="4" a="1"/>
  <c r="U781" i="4" s="1"/>
  <c r="V781" i="4" s="1"/>
  <c r="U783" i="4" a="1"/>
  <c r="U783" i="4" s="1"/>
  <c r="V783" i="4" s="1"/>
  <c r="U785" i="4" a="1"/>
  <c r="U785" i="4" s="1"/>
  <c r="V785" i="4" s="1"/>
  <c r="U787" i="4" a="1"/>
  <c r="U787" i="4" s="1"/>
  <c r="V787" i="4" s="1"/>
  <c r="U789" i="4" a="1"/>
  <c r="U789" i="4" s="1"/>
  <c r="V789" i="4" s="1"/>
  <c r="U793" i="4" a="1"/>
  <c r="U793" i="4" s="1"/>
  <c r="V793" i="4" s="1"/>
  <c r="U797" i="4" a="1"/>
  <c r="U797" i="4" s="1"/>
  <c r="V797" i="4" s="1"/>
  <c r="U801" i="4" a="1"/>
  <c r="U801" i="4" s="1"/>
  <c r="V801" i="4" s="1"/>
  <c r="U805" i="4" a="1"/>
  <c r="U805" i="4" s="1"/>
  <c r="V805" i="4" s="1"/>
  <c r="U809" i="4" a="1"/>
  <c r="U809" i="4" s="1"/>
  <c r="V809" i="4" s="1"/>
  <c r="U813" i="4" a="1"/>
  <c r="U813" i="4" s="1"/>
  <c r="V813" i="4" s="1"/>
  <c r="U817" i="4" a="1"/>
  <c r="U817" i="4" s="1"/>
  <c r="V817" i="4" s="1"/>
  <c r="U821" i="4" a="1"/>
  <c r="U821" i="4" s="1"/>
  <c r="V821" i="4" s="1"/>
  <c r="U825" i="4" a="1"/>
  <c r="U825" i="4" s="1"/>
  <c r="V825" i="4" s="1"/>
  <c r="U829" i="4" a="1"/>
  <c r="U829" i="4" s="1"/>
  <c r="V829" i="4" s="1"/>
  <c r="U833" i="4" a="1"/>
  <c r="U833" i="4" s="1"/>
  <c r="V833" i="4" s="1"/>
  <c r="U836" i="4" a="1"/>
  <c r="U836" i="4" s="1"/>
  <c r="V836" i="4" s="1"/>
  <c r="U838" i="4" a="1"/>
  <c r="U838" i="4" s="1"/>
  <c r="V838" i="4" s="1"/>
  <c r="U840" i="4" a="1"/>
  <c r="U840" i="4" s="1"/>
  <c r="V840" i="4" s="1"/>
  <c r="U842" i="4" a="1"/>
  <c r="U842" i="4" s="1"/>
  <c r="V842" i="4" s="1"/>
  <c r="U844" i="4" a="1"/>
  <c r="U844" i="4" s="1"/>
  <c r="V844" i="4" s="1"/>
  <c r="U846" i="4" a="1"/>
  <c r="U846" i="4" s="1"/>
  <c r="V846" i="4" s="1"/>
  <c r="U848" i="4" a="1"/>
  <c r="U848" i="4" s="1"/>
  <c r="V848" i="4" s="1"/>
  <c r="U850" i="4" a="1"/>
  <c r="U850" i="4" s="1"/>
  <c r="V850" i="4" s="1"/>
  <c r="U852" i="4" a="1"/>
  <c r="U852" i="4" s="1"/>
  <c r="V852" i="4" s="1"/>
  <c r="U854" i="4" a="1"/>
  <c r="U854" i="4" s="1"/>
  <c r="V854" i="4" s="1"/>
  <c r="U856" i="4" a="1"/>
  <c r="U856" i="4" s="1"/>
  <c r="V856" i="4" s="1"/>
  <c r="U858" i="4" a="1"/>
  <c r="U858" i="4" s="1"/>
  <c r="V858" i="4" s="1"/>
  <c r="U860" i="4" a="1"/>
  <c r="U860" i="4" s="1"/>
  <c r="V860" i="4" s="1"/>
  <c r="U862" i="4" a="1"/>
  <c r="U862" i="4" s="1"/>
  <c r="V862" i="4" s="1"/>
  <c r="U864" i="4" a="1"/>
  <c r="U864" i="4" s="1"/>
  <c r="V864" i="4" s="1"/>
  <c r="U866" i="4" a="1"/>
  <c r="U866" i="4" s="1"/>
  <c r="V866" i="4" s="1"/>
  <c r="U868" i="4" a="1"/>
  <c r="U868" i="4" s="1"/>
  <c r="V868" i="4" s="1"/>
  <c r="U870" i="4" a="1"/>
  <c r="U870" i="4" s="1"/>
  <c r="V870" i="4" s="1"/>
  <c r="U872" i="4" a="1"/>
  <c r="U872" i="4" s="1"/>
  <c r="V872" i="4" s="1"/>
  <c r="U874" i="4" a="1"/>
  <c r="U874" i="4" s="1"/>
  <c r="V874" i="4" s="1"/>
  <c r="U876" i="4" a="1"/>
  <c r="U876" i="4" s="1"/>
  <c r="V876" i="4" s="1"/>
  <c r="U878" i="4" a="1"/>
  <c r="U878" i="4" s="1"/>
  <c r="V878" i="4" s="1"/>
  <c r="U880" i="4" a="1"/>
  <c r="U880" i="4" s="1"/>
  <c r="V880" i="4" s="1"/>
  <c r="U882" i="4" a="1"/>
  <c r="U882" i="4" s="1"/>
  <c r="V882" i="4" s="1"/>
  <c r="U884" i="4" a="1"/>
  <c r="U884" i="4" s="1"/>
  <c r="V884" i="4" s="1"/>
  <c r="U886" i="4" a="1"/>
  <c r="U886" i="4" s="1"/>
  <c r="V886" i="4" s="1"/>
  <c r="U888" i="4" a="1"/>
  <c r="U888" i="4" s="1"/>
  <c r="V888" i="4" s="1"/>
  <c r="U890" i="4" a="1"/>
  <c r="U890" i="4" s="1"/>
  <c r="V890" i="4" s="1"/>
  <c r="U892" i="4" a="1"/>
  <c r="U892" i="4" s="1"/>
  <c r="V892" i="4" s="1"/>
  <c r="U894" i="4" a="1"/>
  <c r="U894" i="4" s="1"/>
  <c r="V894" i="4" s="1"/>
  <c r="U896" i="4" a="1"/>
  <c r="U896" i="4" s="1"/>
  <c r="V896" i="4" s="1"/>
  <c r="U898" i="4" a="1"/>
  <c r="U898" i="4" s="1"/>
  <c r="V898" i="4" s="1"/>
  <c r="U900" i="4" a="1"/>
  <c r="U900" i="4" s="1"/>
  <c r="V900" i="4" s="1"/>
  <c r="U902" i="4" a="1"/>
  <c r="U902" i="4" s="1"/>
  <c r="V902" i="4" s="1"/>
  <c r="U904" i="4" a="1"/>
  <c r="U904" i="4" s="1"/>
  <c r="V904" i="4" s="1"/>
  <c r="U906" i="4" a="1"/>
  <c r="U906" i="4" s="1"/>
  <c r="V906" i="4" s="1"/>
  <c r="U908" i="4" a="1"/>
  <c r="U908" i="4" s="1"/>
  <c r="V908" i="4" s="1"/>
  <c r="U910" i="4" a="1"/>
  <c r="U910" i="4" s="1"/>
  <c r="V910" i="4" s="1"/>
  <c r="U912" i="4" a="1"/>
  <c r="U912" i="4" s="1"/>
  <c r="V912" i="4" s="1"/>
  <c r="U914" i="4" a="1"/>
  <c r="U914" i="4" s="1"/>
  <c r="V914" i="4" s="1"/>
  <c r="U916" i="4" a="1"/>
  <c r="U916" i="4" s="1"/>
  <c r="V916" i="4" s="1"/>
  <c r="U918" i="4" a="1"/>
  <c r="U918" i="4" s="1"/>
  <c r="V918" i="4" s="1"/>
  <c r="U920" i="4" a="1"/>
  <c r="U920" i="4" s="1"/>
  <c r="V920" i="4" s="1"/>
  <c r="U922" i="4" a="1"/>
  <c r="U922" i="4" s="1"/>
  <c r="V922" i="4" s="1"/>
  <c r="U924" i="4" a="1"/>
  <c r="U924" i="4" s="1"/>
  <c r="V924" i="4" s="1"/>
  <c r="U926" i="4" a="1"/>
  <c r="U926" i="4" s="1"/>
  <c r="V926" i="4" s="1"/>
  <c r="U928" i="4" a="1"/>
  <c r="U928" i="4" s="1"/>
  <c r="V928" i="4" s="1"/>
  <c r="U930" i="4" a="1"/>
  <c r="U930" i="4" s="1"/>
  <c r="V930" i="4" s="1"/>
  <c r="U932" i="4" a="1"/>
  <c r="U932" i="4" s="1"/>
  <c r="V932" i="4" s="1"/>
  <c r="U934" i="4" a="1"/>
  <c r="U934" i="4" s="1"/>
  <c r="V934" i="4" s="1"/>
  <c r="U936" i="4" a="1"/>
  <c r="U936" i="4" s="1"/>
  <c r="V936" i="4" s="1"/>
  <c r="U938" i="4" a="1"/>
  <c r="U938" i="4" s="1"/>
  <c r="V938" i="4" s="1"/>
  <c r="U940" i="4" a="1"/>
  <c r="U940" i="4" s="1"/>
  <c r="V940" i="4" s="1"/>
  <c r="U942" i="4" a="1"/>
  <c r="U942" i="4" s="1"/>
  <c r="V942" i="4" s="1"/>
  <c r="U944" i="4" a="1"/>
  <c r="U944" i="4" s="1"/>
  <c r="V944" i="4" s="1"/>
  <c r="U946" i="4" a="1"/>
  <c r="U946" i="4" s="1"/>
  <c r="V946" i="4" s="1"/>
  <c r="U948" i="4" a="1"/>
  <c r="U948" i="4" s="1"/>
  <c r="V948" i="4" s="1"/>
  <c r="U950" i="4" a="1"/>
  <c r="U950" i="4" s="1"/>
  <c r="V950" i="4" s="1"/>
  <c r="U952" i="4" a="1"/>
  <c r="U952" i="4" s="1"/>
  <c r="V952" i="4" s="1"/>
  <c r="U954" i="4" a="1"/>
  <c r="U954" i="4" s="1"/>
  <c r="V954" i="4" s="1"/>
  <c r="U956" i="4" a="1"/>
  <c r="U956" i="4" s="1"/>
  <c r="V956" i="4" s="1"/>
  <c r="U958" i="4" a="1"/>
  <c r="U958" i="4" s="1"/>
  <c r="V958" i="4" s="1"/>
  <c r="U960" i="4" a="1"/>
  <c r="U960" i="4" s="1"/>
  <c r="V960" i="4" s="1"/>
  <c r="U962" i="4" a="1"/>
  <c r="U962" i="4" s="1"/>
  <c r="V962" i="4" s="1"/>
  <c r="U964" i="4" a="1"/>
  <c r="U964" i="4" s="1"/>
  <c r="V964" i="4" s="1"/>
  <c r="U966" i="4" a="1"/>
  <c r="U966" i="4" s="1"/>
  <c r="V966" i="4" s="1"/>
  <c r="U968" i="4" a="1"/>
  <c r="U968" i="4" s="1"/>
  <c r="V968" i="4" s="1"/>
  <c r="U970" i="4" a="1"/>
  <c r="U970" i="4" s="1"/>
  <c r="V970" i="4" s="1"/>
  <c r="U972" i="4" a="1"/>
  <c r="U972" i="4" s="1"/>
  <c r="V972" i="4" s="1"/>
  <c r="U974" i="4" a="1"/>
  <c r="U974" i="4" s="1"/>
  <c r="V974" i="4" s="1"/>
  <c r="U976" i="4" a="1"/>
  <c r="U976" i="4" s="1"/>
  <c r="V976" i="4" s="1"/>
  <c r="U978" i="4" a="1"/>
  <c r="U978" i="4" s="1"/>
  <c r="V978" i="4" s="1"/>
  <c r="U980" i="4" a="1"/>
  <c r="U980" i="4" s="1"/>
  <c r="V980" i="4" s="1"/>
  <c r="U982" i="4" a="1"/>
  <c r="U982" i="4" s="1"/>
  <c r="V982" i="4" s="1"/>
  <c r="U984" i="4" a="1"/>
  <c r="U984" i="4" s="1"/>
  <c r="V984" i="4" s="1"/>
  <c r="U986" i="4" a="1"/>
  <c r="U986" i="4" s="1"/>
  <c r="V986" i="4" s="1"/>
  <c r="U988" i="4" a="1"/>
  <c r="U988" i="4" s="1"/>
  <c r="V988" i="4" s="1"/>
  <c r="U990" i="4" a="1"/>
  <c r="U990" i="4" s="1"/>
  <c r="V990" i="4" s="1"/>
  <c r="U992" i="4" a="1"/>
  <c r="U992" i="4" s="1"/>
  <c r="V992" i="4" s="1"/>
  <c r="U994" i="4" a="1"/>
  <c r="U994" i="4" s="1"/>
  <c r="V994" i="4" s="1"/>
  <c r="U996" i="4" a="1"/>
  <c r="U996" i="4" s="1"/>
  <c r="V996" i="4" s="1"/>
  <c r="U998" i="4" a="1"/>
  <c r="U998" i="4" s="1"/>
  <c r="V998" i="4" s="1"/>
  <c r="U1000" i="4" a="1"/>
  <c r="U1000" i="4" s="1"/>
  <c r="V1000" i="4" s="1"/>
  <c r="U1002" i="4" a="1"/>
  <c r="U1002" i="4" s="1"/>
  <c r="V1002" i="4" s="1"/>
  <c r="U1004" i="4" a="1"/>
  <c r="U1004" i="4" s="1"/>
  <c r="V1004" i="4" s="1"/>
  <c r="U1006" i="4" a="1"/>
  <c r="U1006" i="4" s="1"/>
  <c r="V1006" i="4" s="1"/>
  <c r="U1008" i="4" a="1"/>
  <c r="U1008" i="4" s="1"/>
  <c r="V1008" i="4" s="1"/>
  <c r="U1010" i="4" a="1"/>
  <c r="U1010" i="4" s="1"/>
  <c r="V1010" i="4" s="1"/>
  <c r="U1012" i="4" a="1"/>
  <c r="U1012" i="4" s="1"/>
  <c r="V1012" i="4" s="1"/>
  <c r="U1014" i="4" a="1"/>
  <c r="U1014" i="4" s="1"/>
  <c r="V1014" i="4" s="1"/>
  <c r="U1016" i="4" a="1"/>
  <c r="U1016" i="4" s="1"/>
  <c r="V1016" i="4" s="1"/>
  <c r="U1018" i="4" a="1"/>
  <c r="U1018" i="4" s="1"/>
  <c r="V1018" i="4" s="1"/>
  <c r="U1020" i="4" a="1"/>
  <c r="U1020" i="4" s="1"/>
  <c r="V1020" i="4" s="1"/>
  <c r="U1022" i="4" a="1"/>
  <c r="U1022" i="4" s="1"/>
  <c r="V1022" i="4" s="1"/>
  <c r="U1024" i="4" a="1"/>
  <c r="U1024" i="4" s="1"/>
  <c r="V1024" i="4" s="1"/>
  <c r="U1026" i="4" a="1"/>
  <c r="U1026" i="4" s="1"/>
  <c r="V1026" i="4" s="1"/>
  <c r="U1028" i="4" a="1"/>
  <c r="U1028" i="4" s="1"/>
  <c r="V1028" i="4" s="1"/>
  <c r="U1030" i="4" a="1"/>
  <c r="U1030" i="4" s="1"/>
  <c r="V1030" i="4" s="1"/>
  <c r="U1032" i="4" a="1"/>
  <c r="U1032" i="4" s="1"/>
  <c r="V1032" i="4" s="1"/>
  <c r="U1034" i="4" a="1"/>
  <c r="U1034" i="4" s="1"/>
  <c r="V1034" i="4" s="1"/>
  <c r="U1036" i="4" a="1"/>
  <c r="U1036" i="4" s="1"/>
  <c r="V1036" i="4" s="1"/>
  <c r="U1038" i="4" a="1"/>
  <c r="U1038" i="4" s="1"/>
  <c r="V1038" i="4" s="1"/>
  <c r="U1040" i="4" a="1"/>
  <c r="U1040" i="4" s="1"/>
  <c r="V1040" i="4" s="1"/>
  <c r="U1042" i="4" a="1"/>
  <c r="U1042" i="4" s="1"/>
  <c r="V1042" i="4" s="1"/>
  <c r="U1044" i="4" a="1"/>
  <c r="U1044" i="4" s="1"/>
  <c r="V1044" i="4" s="1"/>
  <c r="U1046" i="4" a="1"/>
  <c r="U1046" i="4" s="1"/>
  <c r="V1046" i="4" s="1"/>
  <c r="U1048" i="4" a="1"/>
  <c r="U1048" i="4" s="1"/>
  <c r="V1048" i="4" s="1"/>
  <c r="U1050" i="4" a="1"/>
  <c r="U1050" i="4" s="1"/>
  <c r="V1050" i="4" s="1"/>
  <c r="U1052" i="4" a="1"/>
  <c r="U1052" i="4" s="1"/>
  <c r="V1052" i="4" s="1"/>
  <c r="U1054" i="4" a="1"/>
  <c r="U1054" i="4" s="1"/>
  <c r="V1054" i="4" s="1"/>
  <c r="U1056" i="4" a="1"/>
  <c r="U1056" i="4" s="1"/>
  <c r="V1056" i="4" s="1"/>
  <c r="U1058" i="4" a="1"/>
  <c r="U1058" i="4" s="1"/>
  <c r="V1058" i="4" s="1"/>
  <c r="U1060" i="4" a="1"/>
  <c r="U1060" i="4" s="1"/>
  <c r="V1060" i="4" s="1"/>
  <c r="U1062" i="4" a="1"/>
  <c r="U1062" i="4" s="1"/>
  <c r="V1062" i="4" s="1"/>
  <c r="U1064" i="4" a="1"/>
  <c r="U1064" i="4" s="1"/>
  <c r="V1064" i="4" s="1"/>
  <c r="U1066" i="4" a="1"/>
  <c r="U1066" i="4" s="1"/>
  <c r="V1066" i="4" s="1"/>
  <c r="U1068" i="4" a="1"/>
  <c r="U1068" i="4" s="1"/>
  <c r="V1068" i="4" s="1"/>
  <c r="U1070" i="4" a="1"/>
  <c r="U1070" i="4" s="1"/>
  <c r="V1070" i="4" s="1"/>
  <c r="U1072" i="4" a="1"/>
  <c r="U1072" i="4" s="1"/>
  <c r="V1072" i="4" s="1"/>
  <c r="U1074" i="4" a="1"/>
  <c r="U1074" i="4" s="1"/>
  <c r="V1074" i="4" s="1"/>
  <c r="U1076" i="4" a="1"/>
  <c r="U1076" i="4" s="1"/>
  <c r="V1076" i="4" s="1"/>
  <c r="U1078" i="4" a="1"/>
  <c r="U1078" i="4" s="1"/>
  <c r="V1078" i="4" s="1"/>
  <c r="U1080" i="4" a="1"/>
  <c r="U1080" i="4" s="1"/>
  <c r="V1080" i="4" s="1"/>
  <c r="U1082" i="4" a="1"/>
  <c r="U1082" i="4" s="1"/>
  <c r="V1082" i="4" s="1"/>
  <c r="U1084" i="4" a="1"/>
  <c r="U1084" i="4" s="1"/>
  <c r="V1084" i="4" s="1"/>
  <c r="U1086" i="4" a="1"/>
  <c r="U1086" i="4" s="1"/>
  <c r="V1086" i="4" s="1"/>
  <c r="U1088" i="4" a="1"/>
  <c r="U1088" i="4" s="1"/>
  <c r="V1088" i="4" s="1"/>
  <c r="U1090" i="4" a="1"/>
  <c r="U1090" i="4" s="1"/>
  <c r="V1090" i="4" s="1"/>
  <c r="U1092" i="4" a="1"/>
  <c r="U1092" i="4" s="1"/>
  <c r="V1092" i="4" s="1"/>
  <c r="U1094" i="4" a="1"/>
  <c r="U1094" i="4" s="1"/>
  <c r="V1094" i="4" s="1"/>
  <c r="U1096" i="4" a="1"/>
  <c r="U1096" i="4" s="1"/>
  <c r="V1096" i="4" s="1"/>
  <c r="U1098" i="4" a="1"/>
  <c r="U1098" i="4" s="1"/>
  <c r="V1098" i="4" s="1"/>
  <c r="U1100" i="4" a="1"/>
  <c r="U1100" i="4" s="1"/>
  <c r="V1100" i="4" s="1"/>
  <c r="U1102" i="4" a="1"/>
  <c r="U1102" i="4" s="1"/>
  <c r="V1102" i="4" s="1"/>
  <c r="U1104" i="4" a="1"/>
  <c r="U1104" i="4" s="1"/>
  <c r="V1104" i="4" s="1"/>
  <c r="U1106" i="4" a="1"/>
  <c r="U1106" i="4" s="1"/>
  <c r="V1106" i="4" s="1"/>
  <c r="U1108" i="4" a="1"/>
  <c r="U1108" i="4" s="1"/>
  <c r="V1108" i="4" s="1"/>
  <c r="U1110" i="4" a="1"/>
  <c r="U1110" i="4" s="1"/>
  <c r="V1110" i="4" s="1"/>
  <c r="U1112" i="4" a="1"/>
  <c r="U1112" i="4" s="1"/>
  <c r="V1112" i="4" s="1"/>
  <c r="U1114" i="4" a="1"/>
  <c r="U1114" i="4" s="1"/>
  <c r="V1114" i="4" s="1"/>
  <c r="U1116" i="4" a="1"/>
  <c r="U1116" i="4" s="1"/>
  <c r="V1116" i="4" s="1"/>
  <c r="U1118" i="4" a="1"/>
  <c r="U1118" i="4" s="1"/>
  <c r="V1118" i="4" s="1"/>
  <c r="U1120" i="4" a="1"/>
  <c r="U1120" i="4" s="1"/>
  <c r="V1120" i="4" s="1"/>
  <c r="U1122" i="4" a="1"/>
  <c r="U1122" i="4" s="1"/>
  <c r="V1122" i="4" s="1"/>
  <c r="U1124" i="4" a="1"/>
  <c r="U1124" i="4" s="1"/>
  <c r="V1124" i="4" s="1"/>
  <c r="U1126" i="4" a="1"/>
  <c r="U1126" i="4" s="1"/>
  <c r="V1126" i="4" s="1"/>
  <c r="U1128" i="4" a="1"/>
  <c r="U1128" i="4" s="1"/>
  <c r="V1128" i="4" s="1"/>
  <c r="U1130" i="4" a="1"/>
  <c r="U1130" i="4" s="1"/>
  <c r="V1130" i="4" s="1"/>
  <c r="U1132" i="4" a="1"/>
  <c r="U1132" i="4" s="1"/>
  <c r="V1132" i="4" s="1"/>
  <c r="U1134" i="4" a="1"/>
  <c r="U1134" i="4" s="1"/>
  <c r="V1134" i="4" s="1"/>
  <c r="U1136" i="4" a="1"/>
  <c r="U1136" i="4" s="1"/>
  <c r="V1136" i="4" s="1"/>
  <c r="U1138" i="4" a="1"/>
  <c r="U1138" i="4" s="1"/>
  <c r="V1138" i="4" s="1"/>
  <c r="U1140" i="4" a="1"/>
  <c r="U1140" i="4" s="1"/>
  <c r="V1140" i="4" s="1"/>
  <c r="U1142" i="4" a="1"/>
  <c r="U1142" i="4" s="1"/>
  <c r="V1142" i="4" s="1"/>
  <c r="U1144" i="4" a="1"/>
  <c r="U1144" i="4" s="1"/>
  <c r="V1144" i="4" s="1"/>
  <c r="U1146" i="4" a="1"/>
  <c r="U1146" i="4" s="1"/>
  <c r="V1146" i="4" s="1"/>
  <c r="U1148" i="4" a="1"/>
  <c r="U1148" i="4" s="1"/>
  <c r="V1148" i="4" s="1"/>
  <c r="U1150" i="4" a="1"/>
  <c r="U1150" i="4" s="1"/>
  <c r="V1150" i="4" s="1"/>
  <c r="U1152" i="4" a="1"/>
  <c r="U1152" i="4" s="1"/>
  <c r="V1152" i="4" s="1"/>
  <c r="U1154" i="4" a="1"/>
  <c r="U1154" i="4" s="1"/>
  <c r="V1154" i="4" s="1"/>
  <c r="U1156" i="4" a="1"/>
  <c r="U1156" i="4" s="1"/>
  <c r="V1156" i="4" s="1"/>
  <c r="U1158" i="4" a="1"/>
  <c r="U1158" i="4" s="1"/>
  <c r="V1158" i="4" s="1"/>
  <c r="U1160" i="4" a="1"/>
  <c r="U1160" i="4" s="1"/>
  <c r="V1160" i="4" s="1"/>
  <c r="U1162" i="4" a="1"/>
  <c r="U1162" i="4" s="1"/>
  <c r="V1162" i="4" s="1"/>
  <c r="U1164" i="4" a="1"/>
  <c r="U1164" i="4" s="1"/>
  <c r="V1164" i="4" s="1"/>
  <c r="U1166" i="4" a="1"/>
  <c r="U1166" i="4" s="1"/>
  <c r="V1166" i="4" s="1"/>
  <c r="U1168" i="4" a="1"/>
  <c r="U1168" i="4" s="1"/>
  <c r="V1168" i="4" s="1"/>
  <c r="U1170" i="4" a="1"/>
  <c r="U1170" i="4" s="1"/>
  <c r="V1170" i="4" s="1"/>
  <c r="U1172" i="4" a="1"/>
  <c r="U1172" i="4" s="1"/>
  <c r="V1172" i="4" s="1"/>
  <c r="U1174" i="4" a="1"/>
  <c r="U1174" i="4" s="1"/>
  <c r="V1174" i="4" s="1"/>
  <c r="U1176" i="4" a="1"/>
  <c r="U1176" i="4" s="1"/>
  <c r="V1176" i="4" s="1"/>
  <c r="U1178" i="4" a="1"/>
  <c r="U1178" i="4" s="1"/>
  <c r="V1178" i="4" s="1"/>
  <c r="U1180" i="4" a="1"/>
  <c r="U1180" i="4" s="1"/>
  <c r="V1180" i="4" s="1"/>
  <c r="U1182" i="4" a="1"/>
  <c r="U1182" i="4" s="1"/>
  <c r="V1182" i="4" s="1"/>
  <c r="U1184" i="4" a="1"/>
  <c r="U1184" i="4" s="1"/>
  <c r="V1184" i="4" s="1"/>
  <c r="U1186" i="4" a="1"/>
  <c r="U1186" i="4" s="1"/>
  <c r="V1186" i="4" s="1"/>
  <c r="U1188" i="4" a="1"/>
  <c r="U1188" i="4" s="1"/>
  <c r="V1188" i="4" s="1"/>
  <c r="U1190" i="4" a="1"/>
  <c r="U1190" i="4" s="1"/>
  <c r="V1190" i="4" s="1"/>
  <c r="U1192" i="4" a="1"/>
  <c r="U1192" i="4" s="1"/>
  <c r="V1192" i="4" s="1"/>
  <c r="U1194" i="4" a="1"/>
  <c r="U1194" i="4" s="1"/>
  <c r="V1194" i="4" s="1"/>
  <c r="U1196" i="4" a="1"/>
  <c r="U1196" i="4" s="1"/>
  <c r="V1196" i="4" s="1"/>
  <c r="U1198" i="4" a="1"/>
  <c r="U1198" i="4" s="1"/>
  <c r="V1198" i="4" s="1"/>
  <c r="U1200" i="4" a="1"/>
  <c r="U1200" i="4" s="1"/>
  <c r="V1200" i="4" s="1"/>
  <c r="U1202" i="4" a="1"/>
  <c r="U1202" i="4" s="1"/>
  <c r="V1202" i="4" s="1"/>
  <c r="U1204" i="4" a="1"/>
  <c r="U1204" i="4" s="1"/>
  <c r="V1204" i="4" s="1"/>
  <c r="U1206" i="4" a="1"/>
  <c r="U1206" i="4" s="1"/>
  <c r="V1206" i="4" s="1"/>
  <c r="U1208" i="4" a="1"/>
  <c r="U1208" i="4" s="1"/>
  <c r="V1208" i="4" s="1"/>
  <c r="U1210" i="4" a="1"/>
  <c r="U1210" i="4" s="1"/>
  <c r="V1210" i="4" s="1"/>
  <c r="U1212" i="4" a="1"/>
  <c r="U1212" i="4" s="1"/>
  <c r="V1212" i="4" s="1"/>
  <c r="U1214" i="4" a="1"/>
  <c r="U1214" i="4" s="1"/>
  <c r="V1214" i="4" s="1"/>
  <c r="U1216" i="4" a="1"/>
  <c r="U1216" i="4" s="1"/>
  <c r="V1216" i="4" s="1"/>
  <c r="U1218" i="4" a="1"/>
  <c r="U1218" i="4" s="1"/>
  <c r="V1218" i="4" s="1"/>
  <c r="U1220" i="4" a="1"/>
  <c r="U1220" i="4" s="1"/>
  <c r="V1220" i="4" s="1"/>
  <c r="U1222" i="4" a="1"/>
  <c r="U1222" i="4" s="1"/>
  <c r="V1222" i="4" s="1"/>
  <c r="U1224" i="4" a="1"/>
  <c r="U1224" i="4" s="1"/>
  <c r="V1224" i="4" s="1"/>
  <c r="U1226" i="4" a="1"/>
  <c r="U1226" i="4" s="1"/>
  <c r="V1226" i="4" s="1"/>
  <c r="U1228" i="4" a="1"/>
  <c r="U1228" i="4" s="1"/>
  <c r="V1228" i="4" s="1"/>
  <c r="U1230" i="4" a="1"/>
  <c r="U1230" i="4" s="1"/>
  <c r="V1230" i="4" s="1"/>
  <c r="U1232" i="4" a="1"/>
  <c r="U1232" i="4" s="1"/>
  <c r="V1232" i="4" s="1"/>
  <c r="U1234" i="4" a="1"/>
  <c r="U1234" i="4" s="1"/>
  <c r="V1234" i="4" s="1"/>
  <c r="U1236" i="4" a="1"/>
  <c r="U1236" i="4" s="1"/>
  <c r="V1236" i="4" s="1"/>
  <c r="U1238" i="4" a="1"/>
  <c r="U1238" i="4" s="1"/>
  <c r="V1238" i="4" s="1"/>
  <c r="U1240" i="4" a="1"/>
  <c r="U1240" i="4" s="1"/>
  <c r="V1240" i="4" s="1"/>
  <c r="U1242" i="4" a="1"/>
  <c r="U1242" i="4" s="1"/>
  <c r="V1242" i="4" s="1"/>
  <c r="U1244" i="4" a="1"/>
  <c r="U1244" i="4" s="1"/>
  <c r="V1244" i="4" s="1"/>
  <c r="U1246" i="4" a="1"/>
  <c r="U1246" i="4" s="1"/>
  <c r="V1246" i="4" s="1"/>
  <c r="U1248" i="4" a="1"/>
  <c r="U1248" i="4" s="1"/>
  <c r="V1248" i="4" s="1"/>
  <c r="U1250" i="4" a="1"/>
  <c r="U1250" i="4" s="1"/>
  <c r="V1250" i="4" s="1"/>
  <c r="U1252" i="4" a="1"/>
  <c r="U1252" i="4" s="1"/>
  <c r="V1252" i="4" s="1"/>
  <c r="U1254" i="4" a="1"/>
  <c r="U1254" i="4" s="1"/>
  <c r="V1254" i="4" s="1"/>
  <c r="U1256" i="4" a="1"/>
  <c r="U1256" i="4" s="1"/>
  <c r="V1256" i="4" s="1"/>
  <c r="U1258" i="4" a="1"/>
  <c r="U1258" i="4" s="1"/>
  <c r="V1258" i="4" s="1"/>
  <c r="U1260" i="4" a="1"/>
  <c r="U1260" i="4" s="1"/>
  <c r="V1260" i="4" s="1"/>
  <c r="U1262" i="4" a="1"/>
  <c r="U1262" i="4" s="1"/>
  <c r="V1262" i="4" s="1"/>
  <c r="U1264" i="4" a="1"/>
  <c r="U1264" i="4" s="1"/>
  <c r="V1264" i="4" s="1"/>
  <c r="U1266" i="4" a="1"/>
  <c r="U1266" i="4" s="1"/>
  <c r="V1266" i="4" s="1"/>
  <c r="U1268" i="4" a="1"/>
  <c r="U1268" i="4" s="1"/>
  <c r="V1268" i="4" s="1"/>
  <c r="U1270" i="4" a="1"/>
  <c r="U1270" i="4" s="1"/>
  <c r="V1270" i="4" s="1"/>
  <c r="U1272" i="4" a="1"/>
  <c r="U1272" i="4" s="1"/>
  <c r="V1272" i="4" s="1"/>
  <c r="U1274" i="4" a="1"/>
  <c r="U1274" i="4" s="1"/>
  <c r="V1274" i="4" s="1"/>
  <c r="U1276" i="4" a="1"/>
  <c r="U1276" i="4" s="1"/>
  <c r="V1276" i="4" s="1"/>
  <c r="U1278" i="4" a="1"/>
  <c r="U1278" i="4" s="1"/>
  <c r="V1278" i="4" s="1"/>
  <c r="U1280" i="4" a="1"/>
  <c r="U1280" i="4" s="1"/>
  <c r="V1280" i="4" s="1"/>
  <c r="U1282" i="4" a="1"/>
  <c r="U1282" i="4" s="1"/>
  <c r="V1282" i="4" s="1"/>
  <c r="U1284" i="4" a="1"/>
  <c r="U1284" i="4" s="1"/>
  <c r="V1284" i="4" s="1"/>
  <c r="U1286" i="4" a="1"/>
  <c r="U1286" i="4" s="1"/>
  <c r="V1286" i="4" s="1"/>
  <c r="U1288" i="4" a="1"/>
  <c r="U1288" i="4" s="1"/>
  <c r="V1288" i="4" s="1"/>
  <c r="U1290" i="4" a="1"/>
  <c r="U1290" i="4" s="1"/>
  <c r="V1290" i="4" s="1"/>
  <c r="U1292" i="4" a="1"/>
  <c r="U1292" i="4" s="1"/>
  <c r="V1292" i="4" s="1"/>
  <c r="U1294" i="4" a="1"/>
  <c r="U1294" i="4" s="1"/>
  <c r="V1294" i="4" s="1"/>
  <c r="U1296" i="4" a="1"/>
  <c r="U1296" i="4" s="1"/>
  <c r="V1296" i="4" s="1"/>
  <c r="U1298" i="4" a="1"/>
  <c r="U1298" i="4" s="1"/>
  <c r="V1298" i="4" s="1"/>
  <c r="U1300" i="4" a="1"/>
  <c r="U1300" i="4" s="1"/>
  <c r="V1300" i="4" s="1"/>
  <c r="U1302" i="4" a="1"/>
  <c r="U1302" i="4" s="1"/>
  <c r="V1302" i="4" s="1"/>
  <c r="U1304" i="4" a="1"/>
  <c r="U1304" i="4" s="1"/>
  <c r="V1304" i="4" s="1"/>
  <c r="U1306" i="4" a="1"/>
  <c r="U1306" i="4" s="1"/>
  <c r="V1306" i="4" s="1"/>
  <c r="U1308" i="4" a="1"/>
  <c r="U1308" i="4" s="1"/>
  <c r="V1308" i="4" s="1"/>
  <c r="U1310" i="4" a="1"/>
  <c r="U1310" i="4" s="1"/>
  <c r="V1310" i="4" s="1"/>
  <c r="U1312" i="4" a="1"/>
  <c r="U1312" i="4" s="1"/>
  <c r="V1312" i="4" s="1"/>
  <c r="U1314" i="4" a="1"/>
  <c r="U1314" i="4" s="1"/>
  <c r="V1314" i="4" s="1"/>
  <c r="U1316" i="4" a="1"/>
  <c r="U1316" i="4" s="1"/>
  <c r="V1316" i="4" s="1"/>
  <c r="U1318" i="4" a="1"/>
  <c r="U1318" i="4" s="1"/>
  <c r="V1318" i="4" s="1"/>
  <c r="U1320" i="4" a="1"/>
  <c r="U1320" i="4" s="1"/>
  <c r="V1320" i="4" s="1"/>
  <c r="U1322" i="4" a="1"/>
  <c r="U1322" i="4" s="1"/>
  <c r="V1322" i="4" s="1"/>
  <c r="U1324" i="4" a="1"/>
  <c r="U1324" i="4" s="1"/>
  <c r="V1324" i="4" s="1"/>
  <c r="U1326" i="4" a="1"/>
  <c r="U1326" i="4" s="1"/>
  <c r="V1326" i="4" s="1"/>
  <c r="U1328" i="4" a="1"/>
  <c r="U1328" i="4" s="1"/>
  <c r="V1328" i="4" s="1"/>
  <c r="U1330" i="4" a="1"/>
  <c r="U1330" i="4" s="1"/>
  <c r="V1330" i="4" s="1"/>
  <c r="U1332" i="4" a="1"/>
  <c r="U1332" i="4" s="1"/>
  <c r="V1332" i="4" s="1"/>
  <c r="U1334" i="4" a="1"/>
  <c r="U1334" i="4" s="1"/>
  <c r="V1334" i="4" s="1"/>
  <c r="U1336" i="4" a="1"/>
  <c r="U1336" i="4" s="1"/>
  <c r="V1336" i="4" s="1"/>
  <c r="U1338" i="4" a="1"/>
  <c r="U1338" i="4" s="1"/>
  <c r="V1338" i="4" s="1"/>
  <c r="U1340" i="4" a="1"/>
  <c r="U1340" i="4" s="1"/>
  <c r="V1340" i="4" s="1"/>
  <c r="U1342" i="4" a="1"/>
  <c r="U1342" i="4" s="1"/>
  <c r="V1342" i="4" s="1"/>
  <c r="U1344" i="4" a="1"/>
  <c r="U1344" i="4" s="1"/>
  <c r="V1344" i="4" s="1"/>
  <c r="U1346" i="4" a="1"/>
  <c r="U1346" i="4" s="1"/>
  <c r="V1346" i="4" s="1"/>
  <c r="U1348" i="4" a="1"/>
  <c r="U1348" i="4" s="1"/>
  <c r="V1348" i="4" s="1"/>
  <c r="U1350" i="4" a="1"/>
  <c r="U1350" i="4" s="1"/>
  <c r="V1350" i="4" s="1"/>
  <c r="U1352" i="4" a="1"/>
  <c r="U1352" i="4" s="1"/>
  <c r="V1352" i="4" s="1"/>
  <c r="U1354" i="4" a="1"/>
  <c r="U1354" i="4" s="1"/>
  <c r="V1354" i="4" s="1"/>
  <c r="U1356" i="4" a="1"/>
  <c r="U1356" i="4" s="1"/>
  <c r="V1356" i="4" s="1"/>
  <c r="U1358" i="4" a="1"/>
  <c r="U1358" i="4" s="1"/>
  <c r="V1358" i="4" s="1"/>
  <c r="U1360" i="4" a="1"/>
  <c r="U1360" i="4" s="1"/>
  <c r="V1360" i="4" s="1"/>
  <c r="U1362" i="4" a="1"/>
  <c r="U1362" i="4" s="1"/>
  <c r="V1362" i="4" s="1"/>
  <c r="U1364" i="4" a="1"/>
  <c r="U1364" i="4" s="1"/>
  <c r="V1364" i="4" s="1"/>
  <c r="U1366" i="4" a="1"/>
  <c r="U1366" i="4" s="1"/>
  <c r="V1366" i="4" s="1"/>
  <c r="U1368" i="4" a="1"/>
  <c r="U1368" i="4" s="1"/>
  <c r="V1368" i="4" s="1"/>
  <c r="U1370" i="4" a="1"/>
  <c r="U1370" i="4" s="1"/>
  <c r="V1370" i="4" s="1"/>
  <c r="U1372" i="4" a="1"/>
  <c r="U1372" i="4" s="1"/>
  <c r="V1372" i="4" s="1"/>
  <c r="U1374" i="4" a="1"/>
  <c r="U1374" i="4" s="1"/>
  <c r="V1374" i="4" s="1"/>
  <c r="U1376" i="4" a="1"/>
  <c r="U1376" i="4" s="1"/>
  <c r="V1376" i="4" s="1"/>
  <c r="U1378" i="4" a="1"/>
  <c r="U1378" i="4" s="1"/>
  <c r="V1378" i="4" s="1"/>
  <c r="U1380" i="4" a="1"/>
  <c r="U1380" i="4" s="1"/>
  <c r="V1380" i="4" s="1"/>
  <c r="U1382" i="4" a="1"/>
  <c r="U1382" i="4" s="1"/>
  <c r="V1382" i="4" s="1"/>
  <c r="U1384" i="4" a="1"/>
  <c r="U1384" i="4" s="1"/>
  <c r="V1384" i="4" s="1"/>
  <c r="U1386" i="4" a="1"/>
  <c r="U1386" i="4" s="1"/>
  <c r="V1386" i="4" s="1"/>
  <c r="U1388" i="4" a="1"/>
  <c r="U1388" i="4" s="1"/>
  <c r="V1388" i="4" s="1"/>
  <c r="U1390" i="4" a="1"/>
  <c r="U1390" i="4" s="1"/>
  <c r="V1390" i="4" s="1"/>
  <c r="U1392" i="4" a="1"/>
  <c r="U1392" i="4" s="1"/>
  <c r="V1392" i="4" s="1"/>
  <c r="U1394" i="4" a="1"/>
  <c r="U1394" i="4" s="1"/>
  <c r="V1394" i="4" s="1"/>
  <c r="U1396" i="4" a="1"/>
  <c r="U1396" i="4" s="1"/>
  <c r="V1396" i="4" s="1"/>
  <c r="U1398" i="4" a="1"/>
  <c r="U1398" i="4" s="1"/>
  <c r="V1398" i="4" s="1"/>
  <c r="U1400" i="4" a="1"/>
  <c r="U1400" i="4" s="1"/>
  <c r="V1400" i="4" s="1"/>
  <c r="U1402" i="4" a="1"/>
  <c r="U1402" i="4" s="1"/>
  <c r="V1402" i="4" s="1"/>
  <c r="U1404" i="4" a="1"/>
  <c r="U1404" i="4" s="1"/>
  <c r="V1404" i="4" s="1"/>
  <c r="U1406" i="4" a="1"/>
  <c r="U1406" i="4" s="1"/>
  <c r="V1406" i="4" s="1"/>
  <c r="U1408" i="4" a="1"/>
  <c r="U1408" i="4" s="1"/>
  <c r="V1408" i="4" s="1"/>
  <c r="U1410" i="4" a="1"/>
  <c r="U1410" i="4" s="1"/>
  <c r="V1410" i="4" s="1"/>
  <c r="U1412" i="4" a="1"/>
  <c r="U1412" i="4" s="1"/>
  <c r="V1412" i="4" s="1"/>
  <c r="U1414" i="4" a="1"/>
  <c r="U1414" i="4" s="1"/>
  <c r="V1414" i="4" s="1"/>
  <c r="U1416" i="4" a="1"/>
  <c r="U1416" i="4" s="1"/>
  <c r="V1416" i="4" s="1"/>
  <c r="U1418" i="4" a="1"/>
  <c r="U1418" i="4" s="1"/>
  <c r="V1418" i="4" s="1"/>
  <c r="U1420" i="4" a="1"/>
  <c r="U1420" i="4" s="1"/>
  <c r="V1420" i="4" s="1"/>
  <c r="U1422" i="4" a="1"/>
  <c r="U1422" i="4" s="1"/>
  <c r="V1422" i="4" s="1"/>
  <c r="U1424" i="4" a="1"/>
  <c r="U1424" i="4" s="1"/>
  <c r="V1424" i="4" s="1"/>
  <c r="U1426" i="4" a="1"/>
  <c r="U1426" i="4" s="1"/>
  <c r="V1426" i="4" s="1"/>
  <c r="U1428" i="4" a="1"/>
  <c r="U1428" i="4" s="1"/>
  <c r="V1428" i="4" s="1"/>
  <c r="U1430" i="4" a="1"/>
  <c r="U1430" i="4" s="1"/>
  <c r="V1430" i="4" s="1"/>
  <c r="U1432" i="4" a="1"/>
  <c r="U1432" i="4" s="1"/>
  <c r="V1432" i="4" s="1"/>
  <c r="U1434" i="4" a="1"/>
  <c r="U1434" i="4" s="1"/>
  <c r="V1434" i="4" s="1"/>
  <c r="U1436" i="4" a="1"/>
  <c r="U1436" i="4" s="1"/>
  <c r="V1436" i="4" s="1"/>
  <c r="U1438" i="4" a="1"/>
  <c r="U1438" i="4" s="1"/>
  <c r="V1438" i="4" s="1"/>
  <c r="U1440" i="4" a="1"/>
  <c r="U1440" i="4" s="1"/>
  <c r="V1440" i="4" s="1"/>
  <c r="U1442" i="4" a="1"/>
  <c r="U1442" i="4" s="1"/>
  <c r="V1442" i="4" s="1"/>
  <c r="U1444" i="4" a="1"/>
  <c r="U1444" i="4" s="1"/>
  <c r="V1444" i="4" s="1"/>
  <c r="U1446" i="4" a="1"/>
  <c r="U1446" i="4" s="1"/>
  <c r="V1446" i="4" s="1"/>
  <c r="U1448" i="4" a="1"/>
  <c r="U1448" i="4" s="1"/>
  <c r="V1448" i="4" s="1"/>
  <c r="U1450" i="4" a="1"/>
  <c r="U1450" i="4" s="1"/>
  <c r="V1450" i="4" s="1"/>
  <c r="U1452" i="4" a="1"/>
  <c r="U1452" i="4" s="1"/>
  <c r="V1452" i="4" s="1"/>
  <c r="U1454" i="4" a="1"/>
  <c r="U1454" i="4" s="1"/>
  <c r="V1454" i="4" s="1"/>
  <c r="U1456" i="4" a="1"/>
  <c r="U1456" i="4" s="1"/>
  <c r="V1456" i="4" s="1"/>
  <c r="U1458" i="4" a="1"/>
  <c r="U1458" i="4" s="1"/>
  <c r="V1458" i="4" s="1"/>
  <c r="U1460" i="4" a="1"/>
  <c r="U1460" i="4" s="1"/>
  <c r="V1460" i="4" s="1"/>
  <c r="U1462" i="4" a="1"/>
  <c r="U1462" i="4" s="1"/>
  <c r="V1462" i="4" s="1"/>
  <c r="U1464" i="4" a="1"/>
  <c r="U1464" i="4" s="1"/>
  <c r="V1464" i="4" s="1"/>
  <c r="U1466" i="4" a="1"/>
  <c r="U1466" i="4" s="1"/>
  <c r="V1466" i="4" s="1"/>
  <c r="U1468" i="4" a="1"/>
  <c r="U1468" i="4" s="1"/>
  <c r="V1468" i="4" s="1"/>
  <c r="U1470" i="4" a="1"/>
  <c r="U1470" i="4" s="1"/>
  <c r="V1470" i="4" s="1"/>
  <c r="U1472" i="4" a="1"/>
  <c r="U1472" i="4" s="1"/>
  <c r="V1472" i="4" s="1"/>
  <c r="U1474" i="4" a="1"/>
  <c r="U1474" i="4" s="1"/>
  <c r="V1474" i="4" s="1"/>
  <c r="U1476" i="4" a="1"/>
  <c r="U1476" i="4" s="1"/>
  <c r="V1476" i="4" s="1"/>
  <c r="U1478" i="4" a="1"/>
  <c r="U1478" i="4" s="1"/>
  <c r="V1478" i="4" s="1"/>
  <c r="U1480" i="4" a="1"/>
  <c r="U1480" i="4" s="1"/>
  <c r="V1480" i="4" s="1"/>
  <c r="U1482" i="4" a="1"/>
  <c r="U1482" i="4" s="1"/>
  <c r="V1482" i="4" s="1"/>
  <c r="U1484" i="4" a="1"/>
  <c r="U1484" i="4" s="1"/>
  <c r="V1484" i="4" s="1"/>
  <c r="U1486" i="4" a="1"/>
  <c r="U1486" i="4" s="1"/>
  <c r="V1486" i="4" s="1"/>
  <c r="U1488" i="4" a="1"/>
  <c r="U1488" i="4" s="1"/>
  <c r="V1488" i="4" s="1"/>
  <c r="U1490" i="4" a="1"/>
  <c r="U1490" i="4" s="1"/>
  <c r="V1490" i="4" s="1"/>
  <c r="U1492" i="4" a="1"/>
  <c r="U1492" i="4" s="1"/>
  <c r="V1492" i="4" s="1"/>
  <c r="U1494" i="4" a="1"/>
  <c r="U1494" i="4" s="1"/>
  <c r="V1494" i="4" s="1"/>
  <c r="U1496" i="4" a="1"/>
  <c r="U1496" i="4" s="1"/>
  <c r="V1496" i="4" s="1"/>
  <c r="U1498" i="4" a="1"/>
  <c r="U1498" i="4" s="1"/>
  <c r="V1498" i="4" s="1"/>
  <c r="U1500" i="4" a="1"/>
  <c r="U1500" i="4" s="1"/>
  <c r="V1500" i="4" s="1"/>
  <c r="U1502" i="4" a="1"/>
  <c r="U1502" i="4" s="1"/>
  <c r="V1502" i="4" s="1"/>
  <c r="U1504" i="4" a="1"/>
  <c r="U1504" i="4" s="1"/>
  <c r="V1504" i="4" s="1"/>
  <c r="U1506" i="4" a="1"/>
  <c r="U1506" i="4" s="1"/>
  <c r="V1506" i="4" s="1"/>
  <c r="U1508" i="4" a="1"/>
  <c r="U1508" i="4" s="1"/>
  <c r="V1508" i="4" s="1"/>
  <c r="U1510" i="4" a="1"/>
  <c r="U1510" i="4" s="1"/>
  <c r="V1510" i="4" s="1"/>
  <c r="U1512" i="4" a="1"/>
  <c r="U1512" i="4" s="1"/>
  <c r="V1512" i="4" s="1"/>
  <c r="U1514" i="4" a="1"/>
  <c r="U1514" i="4" s="1"/>
  <c r="V1514" i="4" s="1"/>
  <c r="U1516" i="4" a="1"/>
  <c r="U1516" i="4" s="1"/>
  <c r="V1516" i="4" s="1"/>
  <c r="U1518" i="4" a="1"/>
  <c r="U1518" i="4" s="1"/>
  <c r="V1518" i="4" s="1"/>
  <c r="U1520" i="4" a="1"/>
  <c r="U1520" i="4" s="1"/>
  <c r="V1520" i="4" s="1"/>
  <c r="U1522" i="4" a="1"/>
  <c r="U1522" i="4" s="1"/>
  <c r="V1522" i="4" s="1"/>
  <c r="U1524" i="4" a="1"/>
  <c r="U1524" i="4" s="1"/>
  <c r="V1524" i="4" s="1"/>
  <c r="U1526" i="4" a="1"/>
  <c r="U1526" i="4" s="1"/>
  <c r="V1526" i="4" s="1"/>
  <c r="U1528" i="4" a="1"/>
  <c r="U1528" i="4" s="1"/>
  <c r="V1528" i="4" s="1"/>
  <c r="U1530" i="4" a="1"/>
  <c r="U1530" i="4" s="1"/>
  <c r="V1530" i="4" s="1"/>
  <c r="U1532" i="4" a="1"/>
  <c r="U1532" i="4" s="1"/>
  <c r="V1532" i="4" s="1"/>
  <c r="U1534" i="4" a="1"/>
  <c r="U1534" i="4" s="1"/>
  <c r="V1534" i="4" s="1"/>
  <c r="U1536" i="4" a="1"/>
  <c r="U1536" i="4" s="1"/>
  <c r="V1536" i="4" s="1"/>
  <c r="U1538" i="4" a="1"/>
  <c r="U1538" i="4" s="1"/>
  <c r="V1538" i="4" s="1"/>
  <c r="U1540" i="4" a="1"/>
  <c r="U1540" i="4" s="1"/>
  <c r="V1540" i="4" s="1"/>
  <c r="U1542" i="4" a="1"/>
  <c r="U1542" i="4" s="1"/>
  <c r="V1542" i="4" s="1"/>
  <c r="U1544" i="4" a="1"/>
  <c r="U1544" i="4" s="1"/>
  <c r="V1544" i="4" s="1"/>
  <c r="U1546" i="4" a="1"/>
  <c r="U1546" i="4" s="1"/>
  <c r="V1546" i="4" s="1"/>
  <c r="U1548" i="4" a="1"/>
  <c r="U1548" i="4" s="1"/>
  <c r="V1548" i="4" s="1"/>
  <c r="U1550" i="4" a="1"/>
  <c r="U1550" i="4" s="1"/>
  <c r="V1550" i="4" s="1"/>
  <c r="U1552" i="4" a="1"/>
  <c r="U1552" i="4" s="1"/>
  <c r="V1552" i="4" s="1"/>
  <c r="U1554" i="4" a="1"/>
  <c r="U1554" i="4" s="1"/>
  <c r="V1554" i="4" s="1"/>
  <c r="U1556" i="4" a="1"/>
  <c r="U1556" i="4" s="1"/>
  <c r="V1556" i="4" s="1"/>
  <c r="U1558" i="4" a="1"/>
  <c r="U1558" i="4" s="1"/>
  <c r="V1558" i="4" s="1"/>
  <c r="U1560" i="4" a="1"/>
  <c r="U1560" i="4" s="1"/>
  <c r="V1560" i="4" s="1"/>
  <c r="U2" i="4" a="1"/>
  <c r="U2" i="4" s="1"/>
  <c r="V2" i="4" s="1"/>
  <c r="S4" i="4" a="1"/>
  <c r="S4" i="4" s="1"/>
  <c r="T4" i="4" s="1"/>
  <c r="S6" i="4" a="1"/>
  <c r="S6" i="4" s="1"/>
  <c r="T6" i="4" s="1"/>
  <c r="S8" i="4" a="1"/>
  <c r="S8" i="4" s="1"/>
  <c r="T8" i="4" s="1"/>
  <c r="S10" i="4" a="1"/>
  <c r="S10" i="4" s="1"/>
  <c r="T10" i="4" s="1"/>
  <c r="S12" i="4" a="1"/>
  <c r="S12" i="4" s="1"/>
  <c r="T12" i="4" s="1"/>
  <c r="S14" i="4" a="1"/>
  <c r="S14" i="4" s="1"/>
  <c r="T14" i="4" s="1"/>
  <c r="S16" i="4" a="1"/>
  <c r="S16" i="4" s="1"/>
  <c r="T16" i="4" s="1"/>
  <c r="S18" i="4" a="1"/>
  <c r="S18" i="4" s="1"/>
  <c r="T18" i="4" s="1"/>
  <c r="S20" i="4" a="1"/>
  <c r="S20" i="4" s="1"/>
  <c r="T20" i="4" s="1"/>
  <c r="S22" i="4" a="1"/>
  <c r="S22" i="4" s="1"/>
  <c r="T22" i="4" s="1"/>
  <c r="S24" i="4" a="1"/>
  <c r="S24" i="4" s="1"/>
  <c r="T24" i="4" s="1"/>
  <c r="S26" i="4" a="1"/>
  <c r="S26" i="4" s="1"/>
  <c r="T26" i="4" s="1"/>
  <c r="S28" i="4" a="1"/>
  <c r="S28" i="4" s="1"/>
  <c r="T28" i="4" s="1"/>
  <c r="S30" i="4" a="1"/>
  <c r="S30" i="4" s="1"/>
  <c r="T30" i="4" s="1"/>
  <c r="S32" i="4" a="1"/>
  <c r="S32" i="4" s="1"/>
  <c r="T32" i="4" s="1"/>
  <c r="S34" i="4" a="1"/>
  <c r="S34" i="4" s="1"/>
  <c r="T34" i="4" s="1"/>
  <c r="S36" i="4" a="1"/>
  <c r="S36" i="4" s="1"/>
  <c r="T36" i="4" s="1"/>
  <c r="S38" i="4" a="1"/>
  <c r="S38" i="4" s="1"/>
  <c r="T38" i="4" s="1"/>
  <c r="S40" i="4" a="1"/>
  <c r="S40" i="4" s="1"/>
  <c r="T40" i="4" s="1"/>
  <c r="S42" i="4" a="1"/>
  <c r="S42" i="4" s="1"/>
  <c r="T42" i="4" s="1"/>
  <c r="S44" i="4" a="1"/>
  <c r="S44" i="4" s="1"/>
  <c r="T44" i="4" s="1"/>
  <c r="S46" i="4" a="1"/>
  <c r="S46" i="4" s="1"/>
  <c r="T46" i="4" s="1"/>
  <c r="S48" i="4" a="1"/>
  <c r="S48" i="4" s="1"/>
  <c r="T48" i="4" s="1"/>
  <c r="S50" i="4" a="1"/>
  <c r="S50" i="4" s="1"/>
  <c r="T50" i="4" s="1"/>
  <c r="S52" i="4" a="1"/>
  <c r="S52" i="4" s="1"/>
  <c r="T52" i="4" s="1"/>
  <c r="S54" i="4" a="1"/>
  <c r="S54" i="4" s="1"/>
  <c r="T54" i="4" s="1"/>
  <c r="S56" i="4" a="1"/>
  <c r="S56" i="4" s="1"/>
  <c r="T56" i="4" s="1"/>
  <c r="S58" i="4" a="1"/>
  <c r="S58" i="4" s="1"/>
  <c r="T58" i="4" s="1"/>
  <c r="S60" i="4" a="1"/>
  <c r="S60" i="4" s="1"/>
  <c r="T60" i="4" s="1"/>
  <c r="S62" i="4" a="1"/>
  <c r="S62" i="4" s="1"/>
  <c r="T62" i="4" s="1"/>
  <c r="S64" i="4" a="1"/>
  <c r="S64" i="4" s="1"/>
  <c r="T64" i="4" s="1"/>
  <c r="S66" i="4" a="1"/>
  <c r="S66" i="4" s="1"/>
  <c r="T66" i="4" s="1"/>
  <c r="S68" i="4" a="1"/>
  <c r="S68" i="4" s="1"/>
  <c r="T68" i="4" s="1"/>
  <c r="S70" i="4" a="1"/>
  <c r="S70" i="4" s="1"/>
  <c r="T70" i="4" s="1"/>
  <c r="S72" i="4" a="1"/>
  <c r="S72" i="4" s="1"/>
  <c r="T72" i="4" s="1"/>
  <c r="S74" i="4" a="1"/>
  <c r="S74" i="4" s="1"/>
  <c r="T74" i="4" s="1"/>
  <c r="S76" i="4" a="1"/>
  <c r="S76" i="4" s="1"/>
  <c r="T76" i="4" s="1"/>
  <c r="S78" i="4" a="1"/>
  <c r="S78" i="4" s="1"/>
  <c r="T78" i="4" s="1"/>
  <c r="S80" i="4" a="1"/>
  <c r="S80" i="4" s="1"/>
  <c r="T80" i="4" s="1"/>
  <c r="S82" i="4" a="1"/>
  <c r="S82" i="4" s="1"/>
  <c r="T82" i="4" s="1"/>
  <c r="S84" i="4" a="1"/>
  <c r="S84" i="4" s="1"/>
  <c r="T84" i="4" s="1"/>
  <c r="S86" i="4" a="1"/>
  <c r="S86" i="4" s="1"/>
  <c r="T86" i="4" s="1"/>
  <c r="S88" i="4" a="1"/>
  <c r="S88" i="4" s="1"/>
  <c r="T88" i="4" s="1"/>
  <c r="S90" i="4" a="1"/>
  <c r="S90" i="4" s="1"/>
  <c r="T90" i="4" s="1"/>
  <c r="S92" i="4" a="1"/>
  <c r="S92" i="4" s="1"/>
  <c r="T92" i="4" s="1"/>
  <c r="S94" i="4" a="1"/>
  <c r="S94" i="4" s="1"/>
  <c r="T94" i="4" s="1"/>
  <c r="S96" i="4" a="1"/>
  <c r="S96" i="4" s="1"/>
  <c r="T96" i="4" s="1"/>
  <c r="S98" i="4" a="1"/>
  <c r="S98" i="4" s="1"/>
  <c r="T98" i="4" s="1"/>
  <c r="S100" i="4" a="1"/>
  <c r="S100" i="4" s="1"/>
  <c r="T100" i="4" s="1"/>
  <c r="S102" i="4" a="1"/>
  <c r="S102" i="4" s="1"/>
  <c r="T102" i="4" s="1"/>
  <c r="S104" i="4" a="1"/>
  <c r="S104" i="4" s="1"/>
  <c r="T104" i="4" s="1"/>
  <c r="S106" i="4" a="1"/>
  <c r="S106" i="4" s="1"/>
  <c r="T106" i="4" s="1"/>
  <c r="S108" i="4" a="1"/>
  <c r="S108" i="4" s="1"/>
  <c r="T108" i="4" s="1"/>
  <c r="S110" i="4" a="1"/>
  <c r="S110" i="4" s="1"/>
  <c r="T110" i="4" s="1"/>
  <c r="S112" i="4" a="1"/>
  <c r="S112" i="4" s="1"/>
  <c r="T112" i="4" s="1"/>
  <c r="S114" i="4" a="1"/>
  <c r="S114" i="4" s="1"/>
  <c r="T114" i="4" s="1"/>
  <c r="S116" i="4" a="1"/>
  <c r="S116" i="4" s="1"/>
  <c r="T116" i="4" s="1"/>
  <c r="S118" i="4" a="1"/>
  <c r="S118" i="4" s="1"/>
  <c r="T118" i="4" s="1"/>
  <c r="S120" i="4" a="1"/>
  <c r="S120" i="4" s="1"/>
  <c r="T120" i="4" s="1"/>
  <c r="S122" i="4" a="1"/>
  <c r="S122" i="4" s="1"/>
  <c r="T122" i="4" s="1"/>
  <c r="S124" i="4" a="1"/>
  <c r="S124" i="4" s="1"/>
  <c r="T124" i="4" s="1"/>
  <c r="S126" i="4" a="1"/>
  <c r="S126" i="4" s="1"/>
  <c r="T126" i="4" s="1"/>
  <c r="S128" i="4" a="1"/>
  <c r="S128" i="4" s="1"/>
  <c r="T128" i="4" s="1"/>
  <c r="S130" i="4" a="1"/>
  <c r="S130" i="4" s="1"/>
  <c r="T130" i="4" s="1"/>
  <c r="S132" i="4" a="1"/>
  <c r="S132" i="4" s="1"/>
  <c r="T132" i="4" s="1"/>
  <c r="S134" i="4" a="1"/>
  <c r="S134" i="4" s="1"/>
  <c r="T134" i="4" s="1"/>
  <c r="S136" i="4" a="1"/>
  <c r="S136" i="4" s="1"/>
  <c r="T136" i="4" s="1"/>
  <c r="S138" i="4" a="1"/>
  <c r="S138" i="4" s="1"/>
  <c r="T138" i="4" s="1"/>
  <c r="S140" i="4" a="1"/>
  <c r="S140" i="4" s="1"/>
  <c r="T140" i="4" s="1"/>
  <c r="S142" i="4" a="1"/>
  <c r="S142" i="4" s="1"/>
  <c r="T142" i="4" s="1"/>
  <c r="S144" i="4" a="1"/>
  <c r="S144" i="4" s="1"/>
  <c r="T144" i="4" s="1"/>
  <c r="S146" i="4" a="1"/>
  <c r="S146" i="4" s="1"/>
  <c r="T146" i="4" s="1"/>
  <c r="S148" i="4" a="1"/>
  <c r="S148" i="4" s="1"/>
  <c r="T148" i="4" s="1"/>
  <c r="S150" i="4" a="1"/>
  <c r="S150" i="4" s="1"/>
  <c r="T150" i="4" s="1"/>
  <c r="S152" i="4" a="1"/>
  <c r="S152" i="4" s="1"/>
  <c r="T152" i="4" s="1"/>
  <c r="S154" i="4" a="1"/>
  <c r="S154" i="4" s="1"/>
  <c r="T154" i="4" s="1"/>
  <c r="S156" i="4" a="1"/>
  <c r="S156" i="4" s="1"/>
  <c r="T156" i="4" s="1"/>
  <c r="S158" i="4" a="1"/>
  <c r="S158" i="4" s="1"/>
  <c r="T158" i="4" s="1"/>
  <c r="S160" i="4" a="1"/>
  <c r="S160" i="4" s="1"/>
  <c r="T160" i="4" s="1"/>
  <c r="S162" i="4" a="1"/>
  <c r="S162" i="4" s="1"/>
  <c r="T162" i="4" s="1"/>
  <c r="S164" i="4" a="1"/>
  <c r="S164" i="4" s="1"/>
  <c r="T164" i="4" s="1"/>
  <c r="S166" i="4" a="1"/>
  <c r="S166" i="4" s="1"/>
  <c r="T166" i="4" s="1"/>
  <c r="S168" i="4" a="1"/>
  <c r="S168" i="4" s="1"/>
  <c r="T168" i="4" s="1"/>
  <c r="S170" i="4" a="1"/>
  <c r="S170" i="4" s="1"/>
  <c r="T170" i="4" s="1"/>
  <c r="S172" i="4" a="1"/>
  <c r="S172" i="4" s="1"/>
  <c r="T172" i="4" s="1"/>
  <c r="S177" i="4" a="1"/>
  <c r="S177" i="4" s="1"/>
  <c r="T177" i="4" s="1"/>
  <c r="S179" i="4" a="1"/>
  <c r="S179" i="4" s="1"/>
  <c r="T179" i="4" s="1"/>
  <c r="S181" i="4" a="1"/>
  <c r="S181" i="4" s="1"/>
  <c r="T181" i="4" s="1"/>
  <c r="S183" i="4" a="1"/>
  <c r="S183" i="4" s="1"/>
  <c r="T183" i="4" s="1"/>
  <c r="S185" i="4" a="1"/>
  <c r="S185" i="4" s="1"/>
  <c r="T185" i="4" s="1"/>
  <c r="S187" i="4" a="1"/>
  <c r="S187" i="4" s="1"/>
  <c r="T187" i="4" s="1"/>
  <c r="S189" i="4" a="1"/>
  <c r="S189" i="4" s="1"/>
  <c r="T189" i="4" s="1"/>
  <c r="S191" i="4" a="1"/>
  <c r="S191" i="4" s="1"/>
  <c r="T191" i="4" s="1"/>
  <c r="S193" i="4" a="1"/>
  <c r="S193" i="4" s="1"/>
  <c r="T193" i="4" s="1"/>
  <c r="S195" i="4" a="1"/>
  <c r="S195" i="4" s="1"/>
  <c r="T195" i="4" s="1"/>
  <c r="S197" i="4" a="1"/>
  <c r="S197" i="4" s="1"/>
  <c r="T197" i="4" s="1"/>
  <c r="S199" i="4" a="1"/>
  <c r="S199" i="4" s="1"/>
  <c r="T199" i="4" s="1"/>
  <c r="S201" i="4" a="1"/>
  <c r="S201" i="4" s="1"/>
  <c r="T201" i="4" s="1"/>
  <c r="S203" i="4" a="1"/>
  <c r="S203" i="4" s="1"/>
  <c r="T203" i="4" s="1"/>
  <c r="S205" i="4" a="1"/>
  <c r="S205" i="4" s="1"/>
  <c r="T205" i="4" s="1"/>
  <c r="S207" i="4" a="1"/>
  <c r="S207" i="4" s="1"/>
  <c r="T207" i="4" s="1"/>
  <c r="S209" i="4" a="1"/>
  <c r="S209" i="4" s="1"/>
  <c r="T209" i="4" s="1"/>
  <c r="S211" i="4" a="1"/>
  <c r="S211" i="4" s="1"/>
  <c r="T211" i="4" s="1"/>
  <c r="S213" i="4" a="1"/>
  <c r="S213" i="4" s="1"/>
  <c r="T213" i="4" s="1"/>
  <c r="S215" i="4" a="1"/>
  <c r="S215" i="4" s="1"/>
  <c r="T215" i="4" s="1"/>
  <c r="S217" i="4" a="1"/>
  <c r="S217" i="4" s="1"/>
  <c r="T217" i="4" s="1"/>
  <c r="S219" i="4" a="1"/>
  <c r="S219" i="4" s="1"/>
  <c r="T219" i="4" s="1"/>
  <c r="S221" i="4" a="1"/>
  <c r="S221" i="4" s="1"/>
  <c r="T221" i="4" s="1"/>
  <c r="S223" i="4" a="1"/>
  <c r="S223" i="4" s="1"/>
  <c r="T223" i="4" s="1"/>
  <c r="S225" i="4" a="1"/>
  <c r="S225" i="4" s="1"/>
  <c r="T225" i="4" s="1"/>
  <c r="S227" i="4" a="1"/>
  <c r="S227" i="4" s="1"/>
  <c r="T227" i="4" s="1"/>
  <c r="S229" i="4" a="1"/>
  <c r="S229" i="4" s="1"/>
  <c r="T229" i="4" s="1"/>
  <c r="S231" i="4" a="1"/>
  <c r="S231" i="4" s="1"/>
  <c r="T231" i="4" s="1"/>
  <c r="S233" i="4" a="1"/>
  <c r="S233" i="4" s="1"/>
  <c r="T233" i="4" s="1"/>
  <c r="S235" i="4" a="1"/>
  <c r="S235" i="4" s="1"/>
  <c r="T235" i="4" s="1"/>
  <c r="S237" i="4" a="1"/>
  <c r="S237" i="4" s="1"/>
  <c r="T237" i="4" s="1"/>
  <c r="S239" i="4" a="1"/>
  <c r="S239" i="4" s="1"/>
  <c r="T239" i="4" s="1"/>
  <c r="S241" i="4" a="1"/>
  <c r="S241" i="4" s="1"/>
  <c r="T241" i="4" s="1"/>
  <c r="S243" i="4" a="1"/>
  <c r="S243" i="4" s="1"/>
  <c r="T243" i="4" s="1"/>
  <c r="S245" i="4" a="1"/>
  <c r="S245" i="4" s="1"/>
  <c r="T245" i="4" s="1"/>
  <c r="S247" i="4" a="1"/>
  <c r="S247" i="4" s="1"/>
  <c r="T247" i="4" s="1"/>
  <c r="S249" i="4" a="1"/>
  <c r="S249" i="4" s="1"/>
  <c r="T249" i="4" s="1"/>
  <c r="S251" i="4" a="1"/>
  <c r="S251" i="4" s="1"/>
  <c r="T251" i="4" s="1"/>
  <c r="S253" i="4" a="1"/>
  <c r="S253" i="4" s="1"/>
  <c r="T253" i="4" s="1"/>
  <c r="S255" i="4" a="1"/>
  <c r="S255" i="4" s="1"/>
  <c r="T255" i="4" s="1"/>
  <c r="S257" i="4" a="1"/>
  <c r="S257" i="4" s="1"/>
  <c r="T257" i="4" s="1"/>
  <c r="S259" i="4" a="1"/>
  <c r="S259" i="4" s="1"/>
  <c r="T259" i="4" s="1"/>
  <c r="S261" i="4" a="1"/>
  <c r="S261" i="4" s="1"/>
  <c r="T261" i="4" s="1"/>
  <c r="S263" i="4" a="1"/>
  <c r="S263" i="4" s="1"/>
  <c r="T263" i="4" s="1"/>
  <c r="S265" i="4" a="1"/>
  <c r="S265" i="4" s="1"/>
  <c r="T265" i="4" s="1"/>
  <c r="S267" i="4" a="1"/>
  <c r="S267" i="4" s="1"/>
  <c r="T267" i="4" s="1"/>
  <c r="S269" i="4" a="1"/>
  <c r="S269" i="4" s="1"/>
  <c r="T269" i="4" s="1"/>
  <c r="S271" i="4" a="1"/>
  <c r="S271" i="4" s="1"/>
  <c r="T271" i="4" s="1"/>
  <c r="S273" i="4" a="1"/>
  <c r="S273" i="4" s="1"/>
  <c r="T273" i="4" s="1"/>
  <c r="S275" i="4" a="1"/>
  <c r="S275" i="4" s="1"/>
  <c r="T275" i="4" s="1"/>
  <c r="S277" i="4" a="1"/>
  <c r="S277" i="4" s="1"/>
  <c r="T277" i="4" s="1"/>
  <c r="S279" i="4" a="1"/>
  <c r="S279" i="4" s="1"/>
  <c r="T279" i="4" s="1"/>
  <c r="S281" i="4" a="1"/>
  <c r="S281" i="4" s="1"/>
  <c r="T281" i="4" s="1"/>
  <c r="S283" i="4" a="1"/>
  <c r="S283" i="4" s="1"/>
  <c r="T283" i="4" s="1"/>
  <c r="S285" i="4" a="1"/>
  <c r="S285" i="4" s="1"/>
  <c r="T285" i="4" s="1"/>
  <c r="S287" i="4" a="1"/>
  <c r="S287" i="4" s="1"/>
  <c r="T287" i="4" s="1"/>
  <c r="S289" i="4" a="1"/>
  <c r="S289" i="4" s="1"/>
  <c r="T289" i="4" s="1"/>
  <c r="S291" i="4" a="1"/>
  <c r="S291" i="4" s="1"/>
  <c r="T291" i="4" s="1"/>
  <c r="S293" i="4" a="1"/>
  <c r="S293" i="4" s="1"/>
  <c r="T293" i="4" s="1"/>
  <c r="S295" i="4" a="1"/>
  <c r="S295" i="4" s="1"/>
  <c r="T295" i="4" s="1"/>
  <c r="S297" i="4" a="1"/>
  <c r="S297" i="4" s="1"/>
  <c r="T297" i="4" s="1"/>
  <c r="S299" i="4" a="1"/>
  <c r="S299" i="4" s="1"/>
  <c r="T299" i="4" s="1"/>
  <c r="S301" i="4" a="1"/>
  <c r="S301" i="4" s="1"/>
  <c r="T301" i="4" s="1"/>
  <c r="S303" i="4" a="1"/>
  <c r="S303" i="4" s="1"/>
  <c r="T303" i="4" s="1"/>
  <c r="S305" i="4" a="1"/>
  <c r="S305" i="4" s="1"/>
  <c r="T305" i="4" s="1"/>
  <c r="S307" i="4" a="1"/>
  <c r="S307" i="4" s="1"/>
  <c r="T307" i="4" s="1"/>
  <c r="S309" i="4" a="1"/>
  <c r="S309" i="4" s="1"/>
  <c r="T309" i="4" s="1"/>
  <c r="S311" i="4" a="1"/>
  <c r="S311" i="4" s="1"/>
  <c r="T311" i="4" s="1"/>
  <c r="S313" i="4" a="1"/>
  <c r="S313" i="4" s="1"/>
  <c r="T313" i="4" s="1"/>
  <c r="S315" i="4" a="1"/>
  <c r="S315" i="4" s="1"/>
  <c r="T315" i="4" s="1"/>
  <c r="S317" i="4" a="1"/>
  <c r="S317" i="4" s="1"/>
  <c r="T317" i="4" s="1"/>
  <c r="S319" i="4" a="1"/>
  <c r="S319" i="4" s="1"/>
  <c r="T319" i="4" s="1"/>
  <c r="S321" i="4" a="1"/>
  <c r="S321" i="4" s="1"/>
  <c r="T321" i="4" s="1"/>
  <c r="S323" i="4" a="1"/>
  <c r="S323" i="4" s="1"/>
  <c r="T323" i="4" s="1"/>
  <c r="S325" i="4" a="1"/>
  <c r="S325" i="4" s="1"/>
  <c r="T325" i="4" s="1"/>
  <c r="S327" i="4" a="1"/>
  <c r="S327" i="4" s="1"/>
  <c r="T327" i="4" s="1"/>
  <c r="S329" i="4" a="1"/>
  <c r="S329" i="4" s="1"/>
  <c r="T329" i="4" s="1"/>
  <c r="S331" i="4" a="1"/>
  <c r="S331" i="4" s="1"/>
  <c r="T331" i="4" s="1"/>
  <c r="S333" i="4" a="1"/>
  <c r="S333" i="4" s="1"/>
  <c r="T333" i="4" s="1"/>
  <c r="S335" i="4" a="1"/>
  <c r="S335" i="4" s="1"/>
  <c r="T335" i="4" s="1"/>
  <c r="S337" i="4" a="1"/>
  <c r="S337" i="4" s="1"/>
  <c r="T337" i="4" s="1"/>
  <c r="S339" i="4" a="1"/>
  <c r="S339" i="4" s="1"/>
  <c r="T339" i="4" s="1"/>
  <c r="S341" i="4" a="1"/>
  <c r="S341" i="4" s="1"/>
  <c r="T341" i="4" s="1"/>
  <c r="S343" i="4" a="1"/>
  <c r="S343" i="4" s="1"/>
  <c r="T343" i="4" s="1"/>
  <c r="S345" i="4" a="1"/>
  <c r="S345" i="4" s="1"/>
  <c r="T345" i="4" s="1"/>
  <c r="S348" i="4" a="1"/>
  <c r="S348" i="4" s="1"/>
  <c r="T348" i="4" s="1"/>
  <c r="S350" i="4" a="1"/>
  <c r="S350" i="4" s="1"/>
  <c r="T350" i="4" s="1"/>
  <c r="S352" i="4" a="1"/>
  <c r="S352" i="4" s="1"/>
  <c r="T352" i="4" s="1"/>
  <c r="S354" i="4" a="1"/>
  <c r="S354" i="4" s="1"/>
  <c r="T354" i="4" s="1"/>
  <c r="S356" i="4" a="1"/>
  <c r="S356" i="4" s="1"/>
  <c r="T356" i="4" s="1"/>
  <c r="S358" i="4" a="1"/>
  <c r="S358" i="4" s="1"/>
  <c r="T358" i="4" s="1"/>
  <c r="S360" i="4" a="1"/>
  <c r="S360" i="4" s="1"/>
  <c r="T360" i="4" s="1"/>
  <c r="S362" i="4" a="1"/>
  <c r="S362" i="4" s="1"/>
  <c r="T362" i="4" s="1"/>
  <c r="S364" i="4" a="1"/>
  <c r="S364" i="4" s="1"/>
  <c r="T364" i="4" s="1"/>
  <c r="S366" i="4" a="1"/>
  <c r="S366" i="4" s="1"/>
  <c r="T366" i="4" s="1"/>
  <c r="S368" i="4" a="1"/>
  <c r="S368" i="4" s="1"/>
  <c r="T368" i="4" s="1"/>
  <c r="S370" i="4" a="1"/>
  <c r="S370" i="4" s="1"/>
  <c r="T370" i="4" s="1"/>
  <c r="S372" i="4" a="1"/>
  <c r="S372" i="4" s="1"/>
  <c r="T372" i="4" s="1"/>
  <c r="S374" i="4" a="1"/>
  <c r="S374" i="4" s="1"/>
  <c r="T374" i="4" s="1"/>
  <c r="S376" i="4" a="1"/>
  <c r="S376" i="4" s="1"/>
  <c r="T376" i="4" s="1"/>
  <c r="S378" i="4" a="1"/>
  <c r="S378" i="4" s="1"/>
  <c r="T378" i="4" s="1"/>
  <c r="S380" i="4" a="1"/>
  <c r="S380" i="4" s="1"/>
  <c r="T380" i="4" s="1"/>
  <c r="S382" i="4" a="1"/>
  <c r="S382" i="4" s="1"/>
  <c r="T382" i="4" s="1"/>
  <c r="S384" i="4" a="1"/>
  <c r="S384" i="4" s="1"/>
  <c r="T384" i="4" s="1"/>
  <c r="S386" i="4" a="1"/>
  <c r="S386" i="4" s="1"/>
  <c r="T386" i="4" s="1"/>
  <c r="S388" i="4" a="1"/>
  <c r="S388" i="4" s="1"/>
  <c r="T388" i="4" s="1"/>
  <c r="S390" i="4" a="1"/>
  <c r="S390" i="4" s="1"/>
  <c r="T390" i="4" s="1"/>
  <c r="S392" i="4" a="1"/>
  <c r="S392" i="4" s="1"/>
  <c r="T392" i="4" s="1"/>
  <c r="S394" i="4" a="1"/>
  <c r="S394" i="4" s="1"/>
  <c r="T394" i="4" s="1"/>
  <c r="S396" i="4" a="1"/>
  <c r="S396" i="4" s="1"/>
  <c r="T396" i="4" s="1"/>
  <c r="S398" i="4" a="1"/>
  <c r="S398" i="4" s="1"/>
  <c r="T398" i="4" s="1"/>
  <c r="S400" i="4" a="1"/>
  <c r="S400" i="4" s="1"/>
  <c r="T400" i="4" s="1"/>
  <c r="S402" i="4" a="1"/>
  <c r="S402" i="4" s="1"/>
  <c r="T402" i="4" s="1"/>
  <c r="S404" i="4" a="1"/>
  <c r="S404" i="4" s="1"/>
  <c r="T404" i="4" s="1"/>
  <c r="S406" i="4" a="1"/>
  <c r="S406" i="4" s="1"/>
  <c r="T406" i="4" s="1"/>
  <c r="S408" i="4" a="1"/>
  <c r="S408" i="4" s="1"/>
  <c r="T408" i="4" s="1"/>
  <c r="S410" i="4" a="1"/>
  <c r="S410" i="4" s="1"/>
  <c r="T410" i="4" s="1"/>
  <c r="S412" i="4" a="1"/>
  <c r="S412" i="4" s="1"/>
  <c r="T412" i="4" s="1"/>
  <c r="S414" i="4" a="1"/>
  <c r="S414" i="4" s="1"/>
  <c r="T414" i="4" s="1"/>
  <c r="S416" i="4" a="1"/>
  <c r="S416" i="4" s="1"/>
  <c r="T416" i="4" s="1"/>
  <c r="S418" i="4" a="1"/>
  <c r="S418" i="4" s="1"/>
  <c r="T418" i="4" s="1"/>
  <c r="S420" i="4" a="1"/>
  <c r="S420" i="4" s="1"/>
  <c r="T420" i="4" s="1"/>
  <c r="S422" i="4" a="1"/>
  <c r="S422" i="4" s="1"/>
  <c r="T422" i="4" s="1"/>
  <c r="S424" i="4" a="1"/>
  <c r="S424" i="4" s="1"/>
  <c r="T424" i="4" s="1"/>
  <c r="S426" i="4" a="1"/>
  <c r="S426" i="4" s="1"/>
  <c r="T426" i="4" s="1"/>
  <c r="S428" i="4" a="1"/>
  <c r="S428" i="4" s="1"/>
  <c r="T428" i="4" s="1"/>
  <c r="S430" i="4" a="1"/>
  <c r="S430" i="4" s="1"/>
  <c r="T430" i="4" s="1"/>
  <c r="S432" i="4" a="1"/>
  <c r="S432" i="4" s="1"/>
  <c r="T432" i="4" s="1"/>
  <c r="S434" i="4" a="1"/>
  <c r="S434" i="4" s="1"/>
  <c r="T434" i="4" s="1"/>
  <c r="S436" i="4" a="1"/>
  <c r="S436" i="4" s="1"/>
  <c r="T436" i="4" s="1"/>
  <c r="S438" i="4" a="1"/>
  <c r="S438" i="4" s="1"/>
  <c r="T438" i="4" s="1"/>
  <c r="S440" i="4" a="1"/>
  <c r="S440" i="4" s="1"/>
  <c r="T440" i="4" s="1"/>
  <c r="S442" i="4" a="1"/>
  <c r="S442" i="4" s="1"/>
  <c r="T442" i="4" s="1"/>
  <c r="S444" i="4" a="1"/>
  <c r="S444" i="4" s="1"/>
  <c r="T444" i="4" s="1"/>
  <c r="S446" i="4" a="1"/>
  <c r="S446" i="4" s="1"/>
  <c r="T446" i="4" s="1"/>
  <c r="S448" i="4" a="1"/>
  <c r="S448" i="4" s="1"/>
  <c r="T448" i="4" s="1"/>
  <c r="S450" i="4" a="1"/>
  <c r="S450" i="4" s="1"/>
  <c r="T450" i="4" s="1"/>
  <c r="S452" i="4" a="1"/>
  <c r="S452" i="4" s="1"/>
  <c r="T452" i="4" s="1"/>
  <c r="S454" i="4" a="1"/>
  <c r="S454" i="4" s="1"/>
  <c r="T454" i="4" s="1"/>
  <c r="S456" i="4" a="1"/>
  <c r="S456" i="4" s="1"/>
  <c r="T456" i="4" s="1"/>
  <c r="S458" i="4" a="1"/>
  <c r="S458" i="4" s="1"/>
  <c r="T458" i="4" s="1"/>
  <c r="S460" i="4" a="1"/>
  <c r="S460" i="4" s="1"/>
  <c r="T460" i="4" s="1"/>
  <c r="S462" i="4" a="1"/>
  <c r="S462" i="4" s="1"/>
  <c r="T462" i="4" s="1"/>
  <c r="S464" i="4" a="1"/>
  <c r="S464" i="4" s="1"/>
  <c r="T464" i="4" s="1"/>
  <c r="S466" i="4" a="1"/>
  <c r="S466" i="4" s="1"/>
  <c r="T466" i="4" s="1"/>
  <c r="S468" i="4" a="1"/>
  <c r="S468" i="4" s="1"/>
  <c r="T468" i="4" s="1"/>
  <c r="S470" i="4" a="1"/>
  <c r="S470" i="4" s="1"/>
  <c r="T470" i="4" s="1"/>
  <c r="S472" i="4" a="1"/>
  <c r="S472" i="4" s="1"/>
  <c r="T472" i="4" s="1"/>
  <c r="S474" i="4" a="1"/>
  <c r="S474" i="4" s="1"/>
  <c r="T474" i="4" s="1"/>
  <c r="S476" i="4" a="1"/>
  <c r="S476" i="4" s="1"/>
  <c r="T476" i="4" s="1"/>
  <c r="S478" i="4" a="1"/>
  <c r="S478" i="4" s="1"/>
  <c r="T478" i="4" s="1"/>
  <c r="S480" i="4" a="1"/>
  <c r="S480" i="4" s="1"/>
  <c r="T480" i="4" s="1"/>
  <c r="S482" i="4" a="1"/>
  <c r="S482" i="4" s="1"/>
  <c r="T482" i="4" s="1"/>
  <c r="S484" i="4" a="1"/>
  <c r="S484" i="4" s="1"/>
  <c r="T484" i="4" s="1"/>
  <c r="S486" i="4" a="1"/>
  <c r="S486" i="4" s="1"/>
  <c r="T486" i="4" s="1"/>
  <c r="S488" i="4" a="1"/>
  <c r="S488" i="4" s="1"/>
  <c r="T488" i="4" s="1"/>
  <c r="S490" i="4" a="1"/>
  <c r="S490" i="4" s="1"/>
  <c r="T490" i="4" s="1"/>
  <c r="S492" i="4" a="1"/>
  <c r="S492" i="4" s="1"/>
  <c r="T492" i="4" s="1"/>
  <c r="S494" i="4" a="1"/>
  <c r="S494" i="4" s="1"/>
  <c r="T494" i="4" s="1"/>
  <c r="S496" i="4" a="1"/>
  <c r="S496" i="4" s="1"/>
  <c r="T496" i="4" s="1"/>
  <c r="S498" i="4" a="1"/>
  <c r="S498" i="4" s="1"/>
  <c r="T498" i="4" s="1"/>
  <c r="S500" i="4" a="1"/>
  <c r="S500" i="4" s="1"/>
  <c r="T500" i="4" s="1"/>
  <c r="S502" i="4" a="1"/>
  <c r="S502" i="4" s="1"/>
  <c r="T502" i="4" s="1"/>
  <c r="S504" i="4" a="1"/>
  <c r="S504" i="4" s="1"/>
  <c r="T504" i="4" s="1"/>
  <c r="S506" i="4" a="1"/>
  <c r="S506" i="4" s="1"/>
  <c r="T506" i="4" s="1"/>
  <c r="S508" i="4" a="1"/>
  <c r="S508" i="4" s="1"/>
  <c r="T508" i="4" s="1"/>
  <c r="S510" i="4" a="1"/>
  <c r="S510" i="4" s="1"/>
  <c r="T510" i="4" s="1"/>
  <c r="S512" i="4" a="1"/>
  <c r="S512" i="4" s="1"/>
  <c r="T512" i="4" s="1"/>
  <c r="S514" i="4" a="1"/>
  <c r="S514" i="4" s="1"/>
  <c r="T514" i="4" s="1"/>
  <c r="S516" i="4" a="1"/>
  <c r="S516" i="4" s="1"/>
  <c r="T516" i="4" s="1"/>
  <c r="S518" i="4" a="1"/>
  <c r="S518" i="4" s="1"/>
  <c r="T518" i="4" s="1"/>
  <c r="S520" i="4" a="1"/>
  <c r="S520" i="4" s="1"/>
  <c r="T520" i="4" s="1"/>
  <c r="S522" i="4" a="1"/>
  <c r="S522" i="4" s="1"/>
  <c r="T522" i="4" s="1"/>
  <c r="S524" i="4" a="1"/>
  <c r="S524" i="4" s="1"/>
  <c r="T524" i="4" s="1"/>
  <c r="S526" i="4" a="1"/>
  <c r="S526" i="4" s="1"/>
  <c r="T526" i="4" s="1"/>
  <c r="S528" i="4" a="1"/>
  <c r="S528" i="4" s="1"/>
  <c r="T528" i="4" s="1"/>
  <c r="S530" i="4" a="1"/>
  <c r="S530" i="4" s="1"/>
  <c r="T530" i="4" s="1"/>
  <c r="S532" i="4" a="1"/>
  <c r="S532" i="4" s="1"/>
  <c r="T532" i="4" s="1"/>
  <c r="S534" i="4" a="1"/>
  <c r="S534" i="4" s="1"/>
  <c r="T534" i="4" s="1"/>
  <c r="S536" i="4" a="1"/>
  <c r="S536" i="4" s="1"/>
  <c r="T536" i="4" s="1"/>
  <c r="S538" i="4" a="1"/>
  <c r="S538" i="4" s="1"/>
  <c r="T538" i="4" s="1"/>
  <c r="S540" i="4" a="1"/>
  <c r="S540" i="4" s="1"/>
  <c r="T540" i="4" s="1"/>
  <c r="S542" i="4" a="1"/>
  <c r="S542" i="4" s="1"/>
  <c r="T542" i="4" s="1"/>
  <c r="S544" i="4" a="1"/>
  <c r="S544" i="4" s="1"/>
  <c r="T544" i="4" s="1"/>
  <c r="S546" i="4" a="1"/>
  <c r="S546" i="4" s="1"/>
  <c r="T546" i="4" s="1"/>
  <c r="S548" i="4" a="1"/>
  <c r="S548" i="4" s="1"/>
  <c r="T548" i="4" s="1"/>
  <c r="S550" i="4" a="1"/>
  <c r="S550" i="4" s="1"/>
  <c r="T550" i="4" s="1"/>
  <c r="S552" i="4" a="1"/>
  <c r="S552" i="4" s="1"/>
  <c r="T552" i="4" s="1"/>
  <c r="S554" i="4" a="1"/>
  <c r="S554" i="4" s="1"/>
  <c r="T554" i="4" s="1"/>
  <c r="S556" i="4" a="1"/>
  <c r="S556" i="4" s="1"/>
  <c r="T556" i="4" s="1"/>
  <c r="S558" i="4" a="1"/>
  <c r="S558" i="4" s="1"/>
  <c r="T558" i="4" s="1"/>
  <c r="S560" i="4" a="1"/>
  <c r="S560" i="4" s="1"/>
  <c r="T560" i="4" s="1"/>
  <c r="S562" i="4" a="1"/>
  <c r="S562" i="4" s="1"/>
  <c r="T562" i="4" s="1"/>
  <c r="S564" i="4" a="1"/>
  <c r="S564" i="4" s="1"/>
  <c r="T564" i="4" s="1"/>
  <c r="S566" i="4" a="1"/>
  <c r="S566" i="4" s="1"/>
  <c r="T566" i="4" s="1"/>
  <c r="S568" i="4" a="1"/>
  <c r="S568" i="4" s="1"/>
  <c r="T568" i="4" s="1"/>
  <c r="S570" i="4" a="1"/>
  <c r="S570" i="4" s="1"/>
  <c r="T570" i="4" s="1"/>
  <c r="S572" i="4" a="1"/>
  <c r="S572" i="4" s="1"/>
  <c r="T572" i="4" s="1"/>
  <c r="S574" i="4" a="1"/>
  <c r="S574" i="4" s="1"/>
  <c r="T574" i="4" s="1"/>
  <c r="S576" i="4" a="1"/>
  <c r="S576" i="4" s="1"/>
  <c r="T576" i="4" s="1"/>
  <c r="S578" i="4" a="1"/>
  <c r="S578" i="4" s="1"/>
  <c r="T578" i="4" s="1"/>
  <c r="S580" i="4" a="1"/>
  <c r="S580" i="4" s="1"/>
  <c r="T580" i="4" s="1"/>
  <c r="S582" i="4" a="1"/>
  <c r="S582" i="4" s="1"/>
  <c r="T582" i="4" s="1"/>
  <c r="S584" i="4" a="1"/>
  <c r="S584" i="4" s="1"/>
  <c r="T584" i="4" s="1"/>
  <c r="S586" i="4" a="1"/>
  <c r="S586" i="4" s="1"/>
  <c r="T586" i="4" s="1"/>
  <c r="S588" i="4" a="1"/>
  <c r="S588" i="4" s="1"/>
  <c r="T588" i="4" s="1"/>
  <c r="S590" i="4" a="1"/>
  <c r="S590" i="4" s="1"/>
  <c r="T590" i="4" s="1"/>
  <c r="S592" i="4" a="1"/>
  <c r="S592" i="4" s="1"/>
  <c r="T592" i="4" s="1"/>
  <c r="S594" i="4" a="1"/>
  <c r="S594" i="4" s="1"/>
  <c r="T594" i="4" s="1"/>
  <c r="S596" i="4" a="1"/>
  <c r="S596" i="4" s="1"/>
  <c r="T596" i="4" s="1"/>
  <c r="S598" i="4" a="1"/>
  <c r="S598" i="4" s="1"/>
  <c r="T598" i="4" s="1"/>
  <c r="S600" i="4" a="1"/>
  <c r="S600" i="4" s="1"/>
  <c r="T600" i="4" s="1"/>
  <c r="S602" i="4" a="1"/>
  <c r="S602" i="4" s="1"/>
  <c r="T602" i="4" s="1"/>
  <c r="S604" i="4" a="1"/>
  <c r="S604" i="4" s="1"/>
  <c r="T604" i="4" s="1"/>
  <c r="S606" i="4" a="1"/>
  <c r="S606" i="4" s="1"/>
  <c r="T606" i="4" s="1"/>
  <c r="S608" i="4" a="1"/>
  <c r="S608" i="4" s="1"/>
  <c r="T608" i="4" s="1"/>
  <c r="S610" i="4" a="1"/>
  <c r="S610" i="4" s="1"/>
  <c r="T610" i="4" s="1"/>
  <c r="U791" i="4" a="1"/>
  <c r="U791" i="4" s="1"/>
  <c r="V791" i="4" s="1"/>
  <c r="U795" i="4" a="1"/>
  <c r="U795" i="4" s="1"/>
  <c r="V795" i="4" s="1"/>
  <c r="U799" i="4" a="1"/>
  <c r="U799" i="4" s="1"/>
  <c r="V799" i="4" s="1"/>
  <c r="U803" i="4" a="1"/>
  <c r="U803" i="4" s="1"/>
  <c r="V803" i="4" s="1"/>
  <c r="U807" i="4" a="1"/>
  <c r="U807" i="4" s="1"/>
  <c r="V807" i="4" s="1"/>
  <c r="U811" i="4" a="1"/>
  <c r="U811" i="4" s="1"/>
  <c r="V811" i="4" s="1"/>
  <c r="U815" i="4" a="1"/>
  <c r="U815" i="4" s="1"/>
  <c r="V815" i="4" s="1"/>
  <c r="U819" i="4" a="1"/>
  <c r="U819" i="4" s="1"/>
  <c r="V819" i="4" s="1"/>
  <c r="U823" i="4" a="1"/>
  <c r="U823" i="4" s="1"/>
  <c r="V823" i="4" s="1"/>
  <c r="U827" i="4" a="1"/>
  <c r="U827" i="4" s="1"/>
  <c r="V827" i="4" s="1"/>
  <c r="U831" i="4" a="1"/>
  <c r="U831" i="4" s="1"/>
  <c r="V831" i="4" s="1"/>
  <c r="U835" i="4" a="1"/>
  <c r="U835" i="4" s="1"/>
  <c r="V835" i="4" s="1"/>
  <c r="U837" i="4" a="1"/>
  <c r="U837" i="4" s="1"/>
  <c r="V837" i="4" s="1"/>
  <c r="U839" i="4" a="1"/>
  <c r="U839" i="4" s="1"/>
  <c r="V839" i="4" s="1"/>
  <c r="U841" i="4" a="1"/>
  <c r="U841" i="4" s="1"/>
  <c r="V841" i="4" s="1"/>
  <c r="U843" i="4" a="1"/>
  <c r="U843" i="4" s="1"/>
  <c r="V843" i="4" s="1"/>
  <c r="U845" i="4" a="1"/>
  <c r="U845" i="4" s="1"/>
  <c r="V845" i="4" s="1"/>
  <c r="U847" i="4" a="1"/>
  <c r="U847" i="4" s="1"/>
  <c r="V847" i="4" s="1"/>
  <c r="U849" i="4" a="1"/>
  <c r="U849" i="4" s="1"/>
  <c r="V849" i="4" s="1"/>
  <c r="U851" i="4" a="1"/>
  <c r="U851" i="4" s="1"/>
  <c r="V851" i="4" s="1"/>
  <c r="U853" i="4" a="1"/>
  <c r="U853" i="4" s="1"/>
  <c r="V853" i="4" s="1"/>
  <c r="U855" i="4" a="1"/>
  <c r="U855" i="4" s="1"/>
  <c r="V855" i="4" s="1"/>
  <c r="U857" i="4" a="1"/>
  <c r="U857" i="4" s="1"/>
  <c r="V857" i="4" s="1"/>
  <c r="U859" i="4" a="1"/>
  <c r="U859" i="4" s="1"/>
  <c r="V859" i="4" s="1"/>
  <c r="U861" i="4" a="1"/>
  <c r="U861" i="4" s="1"/>
  <c r="V861" i="4" s="1"/>
  <c r="U863" i="4" a="1"/>
  <c r="U863" i="4" s="1"/>
  <c r="V863" i="4" s="1"/>
  <c r="U865" i="4" a="1"/>
  <c r="U865" i="4" s="1"/>
  <c r="V865" i="4" s="1"/>
  <c r="U867" i="4" a="1"/>
  <c r="U867" i="4" s="1"/>
  <c r="V867" i="4" s="1"/>
  <c r="U869" i="4" a="1"/>
  <c r="U869" i="4" s="1"/>
  <c r="V869" i="4" s="1"/>
  <c r="U871" i="4" a="1"/>
  <c r="U871" i="4" s="1"/>
  <c r="V871" i="4" s="1"/>
  <c r="U873" i="4" a="1"/>
  <c r="U873" i="4" s="1"/>
  <c r="V873" i="4" s="1"/>
  <c r="U875" i="4" a="1"/>
  <c r="U875" i="4" s="1"/>
  <c r="V875" i="4" s="1"/>
  <c r="U877" i="4" a="1"/>
  <c r="U877" i="4" s="1"/>
  <c r="V877" i="4" s="1"/>
  <c r="U879" i="4" a="1"/>
  <c r="U879" i="4" s="1"/>
  <c r="V879" i="4" s="1"/>
  <c r="U881" i="4" a="1"/>
  <c r="U881" i="4" s="1"/>
  <c r="V881" i="4" s="1"/>
  <c r="U883" i="4" a="1"/>
  <c r="U883" i="4" s="1"/>
  <c r="V883" i="4" s="1"/>
  <c r="U885" i="4" a="1"/>
  <c r="U885" i="4" s="1"/>
  <c r="V885" i="4" s="1"/>
  <c r="U887" i="4" a="1"/>
  <c r="U887" i="4" s="1"/>
  <c r="V887" i="4" s="1"/>
  <c r="U889" i="4" a="1"/>
  <c r="U889" i="4" s="1"/>
  <c r="V889" i="4" s="1"/>
  <c r="U891" i="4" a="1"/>
  <c r="U891" i="4" s="1"/>
  <c r="V891" i="4" s="1"/>
  <c r="U893" i="4" a="1"/>
  <c r="U893" i="4" s="1"/>
  <c r="V893" i="4" s="1"/>
  <c r="U895" i="4" a="1"/>
  <c r="U895" i="4" s="1"/>
  <c r="V895" i="4" s="1"/>
  <c r="U897" i="4" a="1"/>
  <c r="U897" i="4" s="1"/>
  <c r="V897" i="4" s="1"/>
  <c r="U899" i="4" a="1"/>
  <c r="U899" i="4" s="1"/>
  <c r="V899" i="4" s="1"/>
  <c r="U901" i="4" a="1"/>
  <c r="U901" i="4" s="1"/>
  <c r="V901" i="4" s="1"/>
  <c r="U903" i="4" a="1"/>
  <c r="U903" i="4" s="1"/>
  <c r="V903" i="4" s="1"/>
  <c r="U905" i="4" a="1"/>
  <c r="U905" i="4" s="1"/>
  <c r="V905" i="4" s="1"/>
  <c r="U907" i="4" a="1"/>
  <c r="U907" i="4" s="1"/>
  <c r="V907" i="4" s="1"/>
  <c r="U909" i="4" a="1"/>
  <c r="U909" i="4" s="1"/>
  <c r="V909" i="4" s="1"/>
  <c r="U911" i="4" a="1"/>
  <c r="U911" i="4" s="1"/>
  <c r="V911" i="4" s="1"/>
  <c r="U913" i="4" a="1"/>
  <c r="U913" i="4" s="1"/>
  <c r="V913" i="4" s="1"/>
  <c r="U915" i="4" a="1"/>
  <c r="U915" i="4" s="1"/>
  <c r="V915" i="4" s="1"/>
  <c r="U917" i="4" a="1"/>
  <c r="U917" i="4" s="1"/>
  <c r="V917" i="4" s="1"/>
  <c r="U919" i="4" a="1"/>
  <c r="U919" i="4" s="1"/>
  <c r="V919" i="4" s="1"/>
  <c r="U921" i="4" a="1"/>
  <c r="U921" i="4" s="1"/>
  <c r="V921" i="4" s="1"/>
  <c r="U923" i="4" a="1"/>
  <c r="U923" i="4" s="1"/>
  <c r="V923" i="4" s="1"/>
  <c r="U925" i="4" a="1"/>
  <c r="U925" i="4" s="1"/>
  <c r="V925" i="4" s="1"/>
  <c r="U927" i="4" a="1"/>
  <c r="U927" i="4" s="1"/>
  <c r="V927" i="4" s="1"/>
  <c r="U929" i="4" a="1"/>
  <c r="U929" i="4" s="1"/>
  <c r="V929" i="4" s="1"/>
  <c r="U931" i="4" a="1"/>
  <c r="U931" i="4" s="1"/>
  <c r="V931" i="4" s="1"/>
  <c r="U933" i="4" a="1"/>
  <c r="U933" i="4" s="1"/>
  <c r="V933" i="4" s="1"/>
  <c r="U935" i="4" a="1"/>
  <c r="U935" i="4" s="1"/>
  <c r="V935" i="4" s="1"/>
  <c r="U937" i="4" a="1"/>
  <c r="U937" i="4" s="1"/>
  <c r="V937" i="4" s="1"/>
  <c r="U939" i="4" a="1"/>
  <c r="U939" i="4" s="1"/>
  <c r="V939" i="4" s="1"/>
  <c r="U941" i="4" a="1"/>
  <c r="U941" i="4" s="1"/>
  <c r="V941" i="4" s="1"/>
  <c r="U943" i="4" a="1"/>
  <c r="U943" i="4" s="1"/>
  <c r="V943" i="4" s="1"/>
  <c r="U945" i="4" a="1"/>
  <c r="U945" i="4" s="1"/>
  <c r="V945" i="4" s="1"/>
  <c r="U947" i="4" a="1"/>
  <c r="U947" i="4" s="1"/>
  <c r="V947" i="4" s="1"/>
  <c r="U949" i="4" a="1"/>
  <c r="U949" i="4" s="1"/>
  <c r="V949" i="4" s="1"/>
  <c r="U951" i="4" a="1"/>
  <c r="U951" i="4" s="1"/>
  <c r="V951" i="4" s="1"/>
  <c r="U953" i="4" a="1"/>
  <c r="U953" i="4" s="1"/>
  <c r="V953" i="4" s="1"/>
  <c r="U955" i="4" a="1"/>
  <c r="U955" i="4" s="1"/>
  <c r="V955" i="4" s="1"/>
  <c r="U957" i="4" a="1"/>
  <c r="U957" i="4" s="1"/>
  <c r="V957" i="4" s="1"/>
  <c r="U959" i="4" a="1"/>
  <c r="U959" i="4" s="1"/>
  <c r="V959" i="4" s="1"/>
  <c r="U961" i="4" a="1"/>
  <c r="U961" i="4" s="1"/>
  <c r="V961" i="4" s="1"/>
  <c r="U963" i="4" a="1"/>
  <c r="U963" i="4" s="1"/>
  <c r="V963" i="4" s="1"/>
  <c r="U965" i="4" a="1"/>
  <c r="U965" i="4" s="1"/>
  <c r="V965" i="4" s="1"/>
  <c r="U967" i="4" a="1"/>
  <c r="U967" i="4" s="1"/>
  <c r="V967" i="4" s="1"/>
  <c r="U969" i="4" a="1"/>
  <c r="U969" i="4" s="1"/>
  <c r="V969" i="4" s="1"/>
  <c r="U971" i="4" a="1"/>
  <c r="U971" i="4" s="1"/>
  <c r="V971" i="4" s="1"/>
  <c r="U973" i="4" a="1"/>
  <c r="U973" i="4" s="1"/>
  <c r="V973" i="4" s="1"/>
  <c r="U975" i="4" a="1"/>
  <c r="U975" i="4" s="1"/>
  <c r="V975" i="4" s="1"/>
  <c r="U977" i="4" a="1"/>
  <c r="U977" i="4" s="1"/>
  <c r="V977" i="4" s="1"/>
  <c r="U979" i="4" a="1"/>
  <c r="U979" i="4" s="1"/>
  <c r="V979" i="4" s="1"/>
  <c r="U981" i="4" a="1"/>
  <c r="U981" i="4" s="1"/>
  <c r="V981" i="4" s="1"/>
  <c r="U983" i="4" a="1"/>
  <c r="U983" i="4" s="1"/>
  <c r="V983" i="4" s="1"/>
  <c r="U985" i="4" a="1"/>
  <c r="U985" i="4" s="1"/>
  <c r="V985" i="4" s="1"/>
  <c r="U987" i="4" a="1"/>
  <c r="U987" i="4" s="1"/>
  <c r="V987" i="4" s="1"/>
  <c r="U989" i="4" a="1"/>
  <c r="U989" i="4" s="1"/>
  <c r="V989" i="4" s="1"/>
  <c r="U991" i="4" a="1"/>
  <c r="U991" i="4" s="1"/>
  <c r="V991" i="4" s="1"/>
  <c r="U993" i="4" a="1"/>
  <c r="U993" i="4" s="1"/>
  <c r="V993" i="4" s="1"/>
  <c r="U995" i="4" a="1"/>
  <c r="U995" i="4" s="1"/>
  <c r="V995" i="4" s="1"/>
  <c r="U997" i="4" a="1"/>
  <c r="U997" i="4" s="1"/>
  <c r="V997" i="4" s="1"/>
  <c r="U999" i="4" a="1"/>
  <c r="U999" i="4" s="1"/>
  <c r="V999" i="4" s="1"/>
  <c r="U1001" i="4" a="1"/>
  <c r="U1001" i="4" s="1"/>
  <c r="V1001" i="4" s="1"/>
  <c r="U1003" i="4" a="1"/>
  <c r="U1003" i="4" s="1"/>
  <c r="V1003" i="4" s="1"/>
  <c r="U1005" i="4" a="1"/>
  <c r="U1005" i="4" s="1"/>
  <c r="V1005" i="4" s="1"/>
  <c r="U1007" i="4" a="1"/>
  <c r="U1007" i="4" s="1"/>
  <c r="V1007" i="4" s="1"/>
  <c r="U1009" i="4" a="1"/>
  <c r="U1009" i="4" s="1"/>
  <c r="V1009" i="4" s="1"/>
  <c r="U1011" i="4" a="1"/>
  <c r="U1011" i="4" s="1"/>
  <c r="V1011" i="4" s="1"/>
  <c r="U1013" i="4" a="1"/>
  <c r="U1013" i="4" s="1"/>
  <c r="V1013" i="4" s="1"/>
  <c r="U1015" i="4" a="1"/>
  <c r="U1015" i="4" s="1"/>
  <c r="V1015" i="4" s="1"/>
  <c r="U1017" i="4" a="1"/>
  <c r="U1017" i="4" s="1"/>
  <c r="V1017" i="4" s="1"/>
  <c r="U1019" i="4" a="1"/>
  <c r="U1019" i="4" s="1"/>
  <c r="V1019" i="4" s="1"/>
  <c r="U1021" i="4" a="1"/>
  <c r="U1021" i="4" s="1"/>
  <c r="V1021" i="4" s="1"/>
  <c r="U1023" i="4" a="1"/>
  <c r="U1023" i="4" s="1"/>
  <c r="V1023" i="4" s="1"/>
  <c r="U1025" i="4" a="1"/>
  <c r="U1025" i="4" s="1"/>
  <c r="V1025" i="4" s="1"/>
  <c r="U1027" i="4" a="1"/>
  <c r="U1027" i="4" s="1"/>
  <c r="V1027" i="4" s="1"/>
  <c r="U1029" i="4" a="1"/>
  <c r="U1029" i="4" s="1"/>
  <c r="V1029" i="4" s="1"/>
  <c r="U1031" i="4" a="1"/>
  <c r="U1031" i="4" s="1"/>
  <c r="V1031" i="4" s="1"/>
  <c r="U1033" i="4" a="1"/>
  <c r="U1033" i="4" s="1"/>
  <c r="V1033" i="4" s="1"/>
  <c r="U1035" i="4" a="1"/>
  <c r="U1035" i="4" s="1"/>
  <c r="V1035" i="4" s="1"/>
  <c r="U1037" i="4" a="1"/>
  <c r="U1037" i="4" s="1"/>
  <c r="V1037" i="4" s="1"/>
  <c r="U1039" i="4" a="1"/>
  <c r="U1039" i="4" s="1"/>
  <c r="V1039" i="4" s="1"/>
  <c r="U1041" i="4" a="1"/>
  <c r="U1041" i="4" s="1"/>
  <c r="V1041" i="4" s="1"/>
  <c r="U1043" i="4" a="1"/>
  <c r="U1043" i="4" s="1"/>
  <c r="V1043" i="4" s="1"/>
  <c r="U1045" i="4" a="1"/>
  <c r="U1045" i="4" s="1"/>
  <c r="V1045" i="4" s="1"/>
  <c r="U1047" i="4" a="1"/>
  <c r="U1047" i="4" s="1"/>
  <c r="V1047" i="4" s="1"/>
  <c r="U1049" i="4" a="1"/>
  <c r="U1049" i="4" s="1"/>
  <c r="V1049" i="4" s="1"/>
  <c r="U1051" i="4" a="1"/>
  <c r="U1051" i="4" s="1"/>
  <c r="V1051" i="4" s="1"/>
  <c r="U1053" i="4" a="1"/>
  <c r="U1053" i="4" s="1"/>
  <c r="V1053" i="4" s="1"/>
  <c r="U1055" i="4" a="1"/>
  <c r="U1055" i="4" s="1"/>
  <c r="V1055" i="4" s="1"/>
  <c r="U1057" i="4" a="1"/>
  <c r="U1057" i="4" s="1"/>
  <c r="V1057" i="4" s="1"/>
  <c r="U1059" i="4" a="1"/>
  <c r="U1059" i="4" s="1"/>
  <c r="V1059" i="4" s="1"/>
  <c r="U1061" i="4" a="1"/>
  <c r="U1061" i="4" s="1"/>
  <c r="V1061" i="4" s="1"/>
  <c r="U1063" i="4" a="1"/>
  <c r="U1063" i="4" s="1"/>
  <c r="V1063" i="4" s="1"/>
  <c r="U1065" i="4" a="1"/>
  <c r="U1065" i="4" s="1"/>
  <c r="V1065" i="4" s="1"/>
  <c r="U1067" i="4" a="1"/>
  <c r="U1067" i="4" s="1"/>
  <c r="V1067" i="4" s="1"/>
  <c r="U1069" i="4" a="1"/>
  <c r="U1069" i="4" s="1"/>
  <c r="V1069" i="4" s="1"/>
  <c r="U1071" i="4" a="1"/>
  <c r="U1071" i="4" s="1"/>
  <c r="V1071" i="4" s="1"/>
  <c r="U1073" i="4" a="1"/>
  <c r="U1073" i="4" s="1"/>
  <c r="V1073" i="4" s="1"/>
  <c r="U1075" i="4" a="1"/>
  <c r="U1075" i="4" s="1"/>
  <c r="V1075" i="4" s="1"/>
  <c r="U1077" i="4" a="1"/>
  <c r="U1077" i="4" s="1"/>
  <c r="V1077" i="4" s="1"/>
  <c r="U1079" i="4" a="1"/>
  <c r="U1079" i="4" s="1"/>
  <c r="V1079" i="4" s="1"/>
  <c r="U1081" i="4" a="1"/>
  <c r="U1081" i="4" s="1"/>
  <c r="V1081" i="4" s="1"/>
  <c r="U1083" i="4" a="1"/>
  <c r="U1083" i="4" s="1"/>
  <c r="V1083" i="4" s="1"/>
  <c r="U1085" i="4" a="1"/>
  <c r="U1085" i="4" s="1"/>
  <c r="V1085" i="4" s="1"/>
  <c r="U1087" i="4" a="1"/>
  <c r="U1087" i="4" s="1"/>
  <c r="V1087" i="4" s="1"/>
  <c r="U1089" i="4" a="1"/>
  <c r="U1089" i="4" s="1"/>
  <c r="V1089" i="4" s="1"/>
  <c r="U1091" i="4" a="1"/>
  <c r="U1091" i="4" s="1"/>
  <c r="V1091" i="4" s="1"/>
  <c r="U1093" i="4" a="1"/>
  <c r="U1093" i="4" s="1"/>
  <c r="V1093" i="4" s="1"/>
  <c r="U1095" i="4" a="1"/>
  <c r="U1095" i="4" s="1"/>
  <c r="V1095" i="4" s="1"/>
  <c r="U1097" i="4" a="1"/>
  <c r="U1097" i="4" s="1"/>
  <c r="V1097" i="4" s="1"/>
  <c r="U1099" i="4" a="1"/>
  <c r="U1099" i="4" s="1"/>
  <c r="V1099" i="4" s="1"/>
  <c r="U1101" i="4" a="1"/>
  <c r="U1101" i="4" s="1"/>
  <c r="V1101" i="4" s="1"/>
  <c r="U1103" i="4" a="1"/>
  <c r="U1103" i="4" s="1"/>
  <c r="V1103" i="4" s="1"/>
  <c r="U1105" i="4" a="1"/>
  <c r="U1105" i="4" s="1"/>
  <c r="V1105" i="4" s="1"/>
  <c r="U1107" i="4" a="1"/>
  <c r="U1107" i="4" s="1"/>
  <c r="V1107" i="4" s="1"/>
  <c r="U1109" i="4" a="1"/>
  <c r="U1109" i="4" s="1"/>
  <c r="V1109" i="4" s="1"/>
  <c r="U1111" i="4" a="1"/>
  <c r="U1111" i="4" s="1"/>
  <c r="V1111" i="4" s="1"/>
  <c r="U1113" i="4" a="1"/>
  <c r="U1113" i="4" s="1"/>
  <c r="V1113" i="4" s="1"/>
  <c r="U1115" i="4" a="1"/>
  <c r="U1115" i="4" s="1"/>
  <c r="V1115" i="4" s="1"/>
  <c r="U1117" i="4" a="1"/>
  <c r="U1117" i="4" s="1"/>
  <c r="V1117" i="4" s="1"/>
  <c r="U1119" i="4" a="1"/>
  <c r="U1119" i="4" s="1"/>
  <c r="V1119" i="4" s="1"/>
  <c r="U1121" i="4" a="1"/>
  <c r="U1121" i="4" s="1"/>
  <c r="V1121" i="4" s="1"/>
  <c r="U1123" i="4" a="1"/>
  <c r="U1123" i="4" s="1"/>
  <c r="V1123" i="4" s="1"/>
  <c r="U1125" i="4" a="1"/>
  <c r="U1125" i="4" s="1"/>
  <c r="V1125" i="4" s="1"/>
  <c r="U1127" i="4" a="1"/>
  <c r="U1127" i="4" s="1"/>
  <c r="V1127" i="4" s="1"/>
  <c r="U1129" i="4" a="1"/>
  <c r="U1129" i="4" s="1"/>
  <c r="V1129" i="4" s="1"/>
  <c r="U1131" i="4" a="1"/>
  <c r="U1131" i="4" s="1"/>
  <c r="V1131" i="4" s="1"/>
  <c r="U1133" i="4" a="1"/>
  <c r="U1133" i="4" s="1"/>
  <c r="V1133" i="4" s="1"/>
  <c r="U1135" i="4" a="1"/>
  <c r="U1135" i="4" s="1"/>
  <c r="V1135" i="4" s="1"/>
  <c r="U1137" i="4" a="1"/>
  <c r="U1137" i="4" s="1"/>
  <c r="V1137" i="4" s="1"/>
  <c r="U1139" i="4" a="1"/>
  <c r="U1139" i="4" s="1"/>
  <c r="V1139" i="4" s="1"/>
  <c r="U1141" i="4" a="1"/>
  <c r="U1141" i="4" s="1"/>
  <c r="V1141" i="4" s="1"/>
  <c r="U1143" i="4" a="1"/>
  <c r="U1143" i="4" s="1"/>
  <c r="V1143" i="4" s="1"/>
  <c r="U1145" i="4" a="1"/>
  <c r="U1145" i="4" s="1"/>
  <c r="V1145" i="4" s="1"/>
  <c r="U1147" i="4" a="1"/>
  <c r="U1147" i="4" s="1"/>
  <c r="V1147" i="4" s="1"/>
  <c r="U1149" i="4" a="1"/>
  <c r="U1149" i="4" s="1"/>
  <c r="V1149" i="4" s="1"/>
  <c r="U1151" i="4" a="1"/>
  <c r="U1151" i="4" s="1"/>
  <c r="V1151" i="4" s="1"/>
  <c r="U1153" i="4" a="1"/>
  <c r="U1153" i="4" s="1"/>
  <c r="V1153" i="4" s="1"/>
  <c r="U1155" i="4" a="1"/>
  <c r="U1155" i="4" s="1"/>
  <c r="V1155" i="4" s="1"/>
  <c r="U1157" i="4" a="1"/>
  <c r="U1157" i="4" s="1"/>
  <c r="V1157" i="4" s="1"/>
  <c r="U1159" i="4" a="1"/>
  <c r="U1159" i="4" s="1"/>
  <c r="V1159" i="4" s="1"/>
  <c r="U1161" i="4" a="1"/>
  <c r="U1161" i="4" s="1"/>
  <c r="V1161" i="4" s="1"/>
  <c r="U1163" i="4" a="1"/>
  <c r="U1163" i="4" s="1"/>
  <c r="V1163" i="4" s="1"/>
  <c r="U1165" i="4" a="1"/>
  <c r="U1165" i="4" s="1"/>
  <c r="V1165" i="4" s="1"/>
  <c r="U1167" i="4" a="1"/>
  <c r="U1167" i="4" s="1"/>
  <c r="V1167" i="4" s="1"/>
  <c r="U1169" i="4" a="1"/>
  <c r="U1169" i="4" s="1"/>
  <c r="V1169" i="4" s="1"/>
  <c r="U1171" i="4" a="1"/>
  <c r="U1171" i="4" s="1"/>
  <c r="V1171" i="4" s="1"/>
  <c r="U1173" i="4" a="1"/>
  <c r="U1173" i="4" s="1"/>
  <c r="V1173" i="4" s="1"/>
  <c r="U1175" i="4" a="1"/>
  <c r="U1175" i="4" s="1"/>
  <c r="V1175" i="4" s="1"/>
  <c r="U1177" i="4" a="1"/>
  <c r="U1177" i="4" s="1"/>
  <c r="V1177" i="4" s="1"/>
  <c r="U1179" i="4" a="1"/>
  <c r="U1179" i="4" s="1"/>
  <c r="V1179" i="4" s="1"/>
  <c r="U1181" i="4" a="1"/>
  <c r="U1181" i="4" s="1"/>
  <c r="V1181" i="4" s="1"/>
  <c r="U1183" i="4" a="1"/>
  <c r="U1183" i="4" s="1"/>
  <c r="V1183" i="4" s="1"/>
  <c r="U1185" i="4" a="1"/>
  <c r="U1185" i="4" s="1"/>
  <c r="V1185" i="4" s="1"/>
  <c r="U1187" i="4" a="1"/>
  <c r="U1187" i="4" s="1"/>
  <c r="V1187" i="4" s="1"/>
  <c r="U1189" i="4" a="1"/>
  <c r="U1189" i="4" s="1"/>
  <c r="V1189" i="4" s="1"/>
  <c r="U1191" i="4" a="1"/>
  <c r="U1191" i="4" s="1"/>
  <c r="V1191" i="4" s="1"/>
  <c r="U1193" i="4" a="1"/>
  <c r="U1193" i="4" s="1"/>
  <c r="V1193" i="4" s="1"/>
  <c r="U1195" i="4" a="1"/>
  <c r="U1195" i="4" s="1"/>
  <c r="V1195" i="4" s="1"/>
  <c r="U1197" i="4" a="1"/>
  <c r="U1197" i="4" s="1"/>
  <c r="V1197" i="4" s="1"/>
  <c r="U1199" i="4" a="1"/>
  <c r="U1199" i="4" s="1"/>
  <c r="V1199" i="4" s="1"/>
  <c r="U1201" i="4" a="1"/>
  <c r="U1201" i="4" s="1"/>
  <c r="V1201" i="4" s="1"/>
  <c r="U1203" i="4" a="1"/>
  <c r="U1203" i="4" s="1"/>
  <c r="V1203" i="4" s="1"/>
  <c r="U1205" i="4" a="1"/>
  <c r="U1205" i="4" s="1"/>
  <c r="V1205" i="4" s="1"/>
  <c r="U1207" i="4" a="1"/>
  <c r="U1207" i="4" s="1"/>
  <c r="V1207" i="4" s="1"/>
  <c r="U1209" i="4" a="1"/>
  <c r="U1209" i="4" s="1"/>
  <c r="V1209" i="4" s="1"/>
  <c r="U1211" i="4" a="1"/>
  <c r="U1211" i="4" s="1"/>
  <c r="V1211" i="4" s="1"/>
  <c r="U1213" i="4" a="1"/>
  <c r="U1213" i="4" s="1"/>
  <c r="V1213" i="4" s="1"/>
  <c r="U1215" i="4" a="1"/>
  <c r="U1215" i="4" s="1"/>
  <c r="V1215" i="4" s="1"/>
  <c r="U1217" i="4" a="1"/>
  <c r="U1217" i="4" s="1"/>
  <c r="V1217" i="4" s="1"/>
  <c r="U1219" i="4" a="1"/>
  <c r="U1219" i="4" s="1"/>
  <c r="V1219" i="4" s="1"/>
  <c r="U1221" i="4" a="1"/>
  <c r="U1221" i="4" s="1"/>
  <c r="V1221" i="4" s="1"/>
  <c r="U1223" i="4" a="1"/>
  <c r="U1223" i="4" s="1"/>
  <c r="V1223" i="4" s="1"/>
  <c r="U1225" i="4" a="1"/>
  <c r="U1225" i="4" s="1"/>
  <c r="V1225" i="4" s="1"/>
  <c r="U1227" i="4" a="1"/>
  <c r="U1227" i="4" s="1"/>
  <c r="V1227" i="4" s="1"/>
  <c r="U1229" i="4" a="1"/>
  <c r="U1229" i="4" s="1"/>
  <c r="V1229" i="4" s="1"/>
  <c r="U1231" i="4" a="1"/>
  <c r="U1231" i="4" s="1"/>
  <c r="V1231" i="4" s="1"/>
  <c r="U1233" i="4" a="1"/>
  <c r="U1233" i="4" s="1"/>
  <c r="V1233" i="4" s="1"/>
  <c r="U1235" i="4" a="1"/>
  <c r="U1235" i="4" s="1"/>
  <c r="V1235" i="4" s="1"/>
  <c r="U1237" i="4" a="1"/>
  <c r="U1237" i="4" s="1"/>
  <c r="V1237" i="4" s="1"/>
  <c r="U1239" i="4" a="1"/>
  <c r="U1239" i="4" s="1"/>
  <c r="V1239" i="4" s="1"/>
  <c r="U1241" i="4" a="1"/>
  <c r="U1241" i="4" s="1"/>
  <c r="V1241" i="4" s="1"/>
  <c r="U1243" i="4" a="1"/>
  <c r="U1243" i="4" s="1"/>
  <c r="V1243" i="4" s="1"/>
  <c r="U1245" i="4" a="1"/>
  <c r="U1245" i="4" s="1"/>
  <c r="V1245" i="4" s="1"/>
  <c r="U1247" i="4" a="1"/>
  <c r="U1247" i="4" s="1"/>
  <c r="V1247" i="4" s="1"/>
  <c r="U1249" i="4" a="1"/>
  <c r="U1249" i="4" s="1"/>
  <c r="V1249" i="4" s="1"/>
  <c r="U1251" i="4" a="1"/>
  <c r="U1251" i="4" s="1"/>
  <c r="V1251" i="4" s="1"/>
  <c r="U1253" i="4" a="1"/>
  <c r="U1253" i="4" s="1"/>
  <c r="V1253" i="4" s="1"/>
  <c r="U1255" i="4" a="1"/>
  <c r="U1255" i="4" s="1"/>
  <c r="V1255" i="4" s="1"/>
  <c r="U1257" i="4" a="1"/>
  <c r="U1257" i="4" s="1"/>
  <c r="V1257" i="4" s="1"/>
  <c r="U1259" i="4" a="1"/>
  <c r="U1259" i="4" s="1"/>
  <c r="V1259" i="4" s="1"/>
  <c r="U1261" i="4" a="1"/>
  <c r="U1261" i="4" s="1"/>
  <c r="V1261" i="4" s="1"/>
  <c r="U1263" i="4" a="1"/>
  <c r="U1263" i="4" s="1"/>
  <c r="V1263" i="4" s="1"/>
  <c r="U1265" i="4" a="1"/>
  <c r="U1265" i="4" s="1"/>
  <c r="V1265" i="4" s="1"/>
  <c r="U1267" i="4" a="1"/>
  <c r="U1267" i="4" s="1"/>
  <c r="V1267" i="4" s="1"/>
  <c r="U1269" i="4" a="1"/>
  <c r="U1269" i="4" s="1"/>
  <c r="V1269" i="4" s="1"/>
  <c r="U1271" i="4" a="1"/>
  <c r="U1271" i="4" s="1"/>
  <c r="V1271" i="4" s="1"/>
  <c r="U1273" i="4" a="1"/>
  <c r="U1273" i="4" s="1"/>
  <c r="V1273" i="4" s="1"/>
  <c r="U1275" i="4" a="1"/>
  <c r="U1275" i="4" s="1"/>
  <c r="V1275" i="4" s="1"/>
  <c r="U1277" i="4" a="1"/>
  <c r="U1277" i="4" s="1"/>
  <c r="V1277" i="4" s="1"/>
  <c r="U1279" i="4" a="1"/>
  <c r="U1279" i="4" s="1"/>
  <c r="V1279" i="4" s="1"/>
  <c r="U1281" i="4" a="1"/>
  <c r="U1281" i="4" s="1"/>
  <c r="V1281" i="4" s="1"/>
  <c r="U1283" i="4" a="1"/>
  <c r="U1283" i="4" s="1"/>
  <c r="V1283" i="4" s="1"/>
  <c r="U1285" i="4" a="1"/>
  <c r="U1285" i="4" s="1"/>
  <c r="V1285" i="4" s="1"/>
  <c r="U1287" i="4" a="1"/>
  <c r="U1287" i="4" s="1"/>
  <c r="V1287" i="4" s="1"/>
  <c r="U1289" i="4" a="1"/>
  <c r="U1289" i="4" s="1"/>
  <c r="V1289" i="4" s="1"/>
  <c r="U1291" i="4" a="1"/>
  <c r="U1291" i="4" s="1"/>
  <c r="V1291" i="4" s="1"/>
  <c r="U1293" i="4" a="1"/>
  <c r="U1293" i="4" s="1"/>
  <c r="V1293" i="4" s="1"/>
  <c r="U1295" i="4" a="1"/>
  <c r="U1295" i="4" s="1"/>
  <c r="V1295" i="4" s="1"/>
  <c r="U1297" i="4" a="1"/>
  <c r="U1297" i="4" s="1"/>
  <c r="V1297" i="4" s="1"/>
  <c r="U1299" i="4" a="1"/>
  <c r="U1299" i="4" s="1"/>
  <c r="V1299" i="4" s="1"/>
  <c r="U1301" i="4" a="1"/>
  <c r="U1301" i="4" s="1"/>
  <c r="V1301" i="4" s="1"/>
  <c r="U1303" i="4" a="1"/>
  <c r="U1303" i="4" s="1"/>
  <c r="V1303" i="4" s="1"/>
  <c r="U1305" i="4" a="1"/>
  <c r="U1305" i="4" s="1"/>
  <c r="V1305" i="4" s="1"/>
  <c r="U1307" i="4" a="1"/>
  <c r="U1307" i="4" s="1"/>
  <c r="V1307" i="4" s="1"/>
  <c r="U1309" i="4" a="1"/>
  <c r="U1309" i="4" s="1"/>
  <c r="V1309" i="4" s="1"/>
  <c r="U1311" i="4" a="1"/>
  <c r="U1311" i="4" s="1"/>
  <c r="V1311" i="4" s="1"/>
  <c r="U1313" i="4" a="1"/>
  <c r="U1313" i="4" s="1"/>
  <c r="V1313" i="4" s="1"/>
  <c r="U1315" i="4" a="1"/>
  <c r="U1315" i="4" s="1"/>
  <c r="V1315" i="4" s="1"/>
  <c r="U1317" i="4" a="1"/>
  <c r="U1317" i="4" s="1"/>
  <c r="V1317" i="4" s="1"/>
  <c r="U1319" i="4" a="1"/>
  <c r="U1319" i="4" s="1"/>
  <c r="V1319" i="4" s="1"/>
  <c r="U1321" i="4" a="1"/>
  <c r="U1321" i="4" s="1"/>
  <c r="V1321" i="4" s="1"/>
  <c r="U1323" i="4" a="1"/>
  <c r="U1323" i="4" s="1"/>
  <c r="V1323" i="4" s="1"/>
  <c r="U1325" i="4" a="1"/>
  <c r="U1325" i="4" s="1"/>
  <c r="V1325" i="4" s="1"/>
  <c r="U1327" i="4" a="1"/>
  <c r="U1327" i="4" s="1"/>
  <c r="V1327" i="4" s="1"/>
  <c r="U1329" i="4" a="1"/>
  <c r="U1329" i="4" s="1"/>
  <c r="V1329" i="4" s="1"/>
  <c r="U1331" i="4" a="1"/>
  <c r="U1331" i="4" s="1"/>
  <c r="V1331" i="4" s="1"/>
  <c r="U1333" i="4" a="1"/>
  <c r="U1333" i="4" s="1"/>
  <c r="V1333" i="4" s="1"/>
  <c r="U1335" i="4" a="1"/>
  <c r="U1335" i="4" s="1"/>
  <c r="V1335" i="4" s="1"/>
  <c r="U1337" i="4" a="1"/>
  <c r="U1337" i="4" s="1"/>
  <c r="V1337" i="4" s="1"/>
  <c r="U1339" i="4" a="1"/>
  <c r="U1339" i="4" s="1"/>
  <c r="V1339" i="4" s="1"/>
  <c r="U1341" i="4" a="1"/>
  <c r="U1341" i="4" s="1"/>
  <c r="V1341" i="4" s="1"/>
  <c r="U1343" i="4" a="1"/>
  <c r="U1343" i="4" s="1"/>
  <c r="V1343" i="4" s="1"/>
  <c r="U1345" i="4" a="1"/>
  <c r="U1345" i="4" s="1"/>
  <c r="V1345" i="4" s="1"/>
  <c r="U1347" i="4" a="1"/>
  <c r="U1347" i="4" s="1"/>
  <c r="V1347" i="4" s="1"/>
  <c r="U1349" i="4" a="1"/>
  <c r="U1349" i="4" s="1"/>
  <c r="V1349" i="4" s="1"/>
  <c r="U1351" i="4" a="1"/>
  <c r="U1351" i="4" s="1"/>
  <c r="V1351" i="4" s="1"/>
  <c r="U1353" i="4" a="1"/>
  <c r="U1353" i="4" s="1"/>
  <c r="V1353" i="4" s="1"/>
  <c r="U1355" i="4" a="1"/>
  <c r="U1355" i="4" s="1"/>
  <c r="V1355" i="4" s="1"/>
  <c r="U1357" i="4" a="1"/>
  <c r="U1357" i="4" s="1"/>
  <c r="V1357" i="4" s="1"/>
  <c r="U1359" i="4" a="1"/>
  <c r="U1359" i="4" s="1"/>
  <c r="V1359" i="4" s="1"/>
  <c r="U1361" i="4" a="1"/>
  <c r="U1361" i="4" s="1"/>
  <c r="V1361" i="4" s="1"/>
  <c r="U1363" i="4" a="1"/>
  <c r="U1363" i="4" s="1"/>
  <c r="V1363" i="4" s="1"/>
  <c r="U1365" i="4" a="1"/>
  <c r="U1365" i="4" s="1"/>
  <c r="V1365" i="4" s="1"/>
  <c r="U1367" i="4" a="1"/>
  <c r="U1367" i="4" s="1"/>
  <c r="V1367" i="4" s="1"/>
  <c r="U1369" i="4" a="1"/>
  <c r="U1369" i="4" s="1"/>
  <c r="V1369" i="4" s="1"/>
  <c r="U1371" i="4" a="1"/>
  <c r="U1371" i="4" s="1"/>
  <c r="V1371" i="4" s="1"/>
  <c r="U1373" i="4" a="1"/>
  <c r="U1373" i="4" s="1"/>
  <c r="V1373" i="4" s="1"/>
  <c r="U1375" i="4" a="1"/>
  <c r="U1375" i="4" s="1"/>
  <c r="V1375" i="4" s="1"/>
  <c r="U1377" i="4" a="1"/>
  <c r="U1377" i="4" s="1"/>
  <c r="V1377" i="4" s="1"/>
  <c r="U1379" i="4" a="1"/>
  <c r="U1379" i="4" s="1"/>
  <c r="V1379" i="4" s="1"/>
  <c r="U1381" i="4" a="1"/>
  <c r="U1381" i="4" s="1"/>
  <c r="V1381" i="4" s="1"/>
  <c r="U1383" i="4" a="1"/>
  <c r="U1383" i="4" s="1"/>
  <c r="V1383" i="4" s="1"/>
  <c r="U1385" i="4" a="1"/>
  <c r="U1385" i="4" s="1"/>
  <c r="V1385" i="4" s="1"/>
  <c r="U1387" i="4" a="1"/>
  <c r="U1387" i="4" s="1"/>
  <c r="V1387" i="4" s="1"/>
  <c r="U1389" i="4" a="1"/>
  <c r="U1389" i="4" s="1"/>
  <c r="V1389" i="4" s="1"/>
  <c r="U1391" i="4" a="1"/>
  <c r="U1391" i="4" s="1"/>
  <c r="V1391" i="4" s="1"/>
  <c r="U1393" i="4" a="1"/>
  <c r="U1393" i="4" s="1"/>
  <c r="V1393" i="4" s="1"/>
  <c r="U1395" i="4" a="1"/>
  <c r="U1395" i="4" s="1"/>
  <c r="V1395" i="4" s="1"/>
  <c r="U1397" i="4" a="1"/>
  <c r="U1397" i="4" s="1"/>
  <c r="V1397" i="4" s="1"/>
  <c r="U1399" i="4" a="1"/>
  <c r="U1399" i="4" s="1"/>
  <c r="V1399" i="4" s="1"/>
  <c r="U1401" i="4" a="1"/>
  <c r="U1401" i="4" s="1"/>
  <c r="V1401" i="4" s="1"/>
  <c r="U1403" i="4" a="1"/>
  <c r="U1403" i="4" s="1"/>
  <c r="V1403" i="4" s="1"/>
  <c r="U1405" i="4" a="1"/>
  <c r="U1405" i="4" s="1"/>
  <c r="V1405" i="4" s="1"/>
  <c r="U1407" i="4" a="1"/>
  <c r="U1407" i="4" s="1"/>
  <c r="V1407" i="4" s="1"/>
  <c r="U1409" i="4" a="1"/>
  <c r="U1409" i="4" s="1"/>
  <c r="V1409" i="4" s="1"/>
  <c r="U1411" i="4" a="1"/>
  <c r="U1411" i="4" s="1"/>
  <c r="V1411" i="4" s="1"/>
  <c r="U1413" i="4" a="1"/>
  <c r="U1413" i="4" s="1"/>
  <c r="V1413" i="4" s="1"/>
  <c r="U1415" i="4" a="1"/>
  <c r="U1415" i="4" s="1"/>
  <c r="V1415" i="4" s="1"/>
  <c r="U1417" i="4" a="1"/>
  <c r="U1417" i="4" s="1"/>
  <c r="V1417" i="4" s="1"/>
  <c r="U1419" i="4" a="1"/>
  <c r="U1419" i="4" s="1"/>
  <c r="V1419" i="4" s="1"/>
  <c r="U1421" i="4" a="1"/>
  <c r="U1421" i="4" s="1"/>
  <c r="V1421" i="4" s="1"/>
  <c r="U1423" i="4" a="1"/>
  <c r="U1423" i="4" s="1"/>
  <c r="V1423" i="4" s="1"/>
  <c r="U1425" i="4" a="1"/>
  <c r="U1425" i="4" s="1"/>
  <c r="V1425" i="4" s="1"/>
  <c r="U1427" i="4" a="1"/>
  <c r="U1427" i="4" s="1"/>
  <c r="V1427" i="4" s="1"/>
  <c r="U1429" i="4" a="1"/>
  <c r="U1429" i="4" s="1"/>
  <c r="V1429" i="4" s="1"/>
  <c r="U1431" i="4" a="1"/>
  <c r="U1431" i="4" s="1"/>
  <c r="V1431" i="4" s="1"/>
  <c r="U1433" i="4" a="1"/>
  <c r="U1433" i="4" s="1"/>
  <c r="V1433" i="4" s="1"/>
  <c r="U1435" i="4" a="1"/>
  <c r="U1435" i="4" s="1"/>
  <c r="V1435" i="4" s="1"/>
  <c r="U1437" i="4" a="1"/>
  <c r="U1437" i="4" s="1"/>
  <c r="V1437" i="4" s="1"/>
  <c r="U1439" i="4" a="1"/>
  <c r="U1439" i="4" s="1"/>
  <c r="V1439" i="4" s="1"/>
  <c r="U1441" i="4" a="1"/>
  <c r="U1441" i="4" s="1"/>
  <c r="V1441" i="4" s="1"/>
  <c r="U1443" i="4" a="1"/>
  <c r="U1443" i="4" s="1"/>
  <c r="V1443" i="4" s="1"/>
  <c r="U1445" i="4" a="1"/>
  <c r="U1445" i="4" s="1"/>
  <c r="V1445" i="4" s="1"/>
  <c r="U1447" i="4" a="1"/>
  <c r="U1447" i="4" s="1"/>
  <c r="V1447" i="4" s="1"/>
  <c r="U1449" i="4" a="1"/>
  <c r="U1449" i="4" s="1"/>
  <c r="V1449" i="4" s="1"/>
  <c r="U1451" i="4" a="1"/>
  <c r="U1451" i="4" s="1"/>
  <c r="V1451" i="4" s="1"/>
  <c r="U1453" i="4" a="1"/>
  <c r="U1453" i="4" s="1"/>
  <c r="V1453" i="4" s="1"/>
  <c r="U1455" i="4" a="1"/>
  <c r="U1455" i="4" s="1"/>
  <c r="V1455" i="4" s="1"/>
  <c r="U1457" i="4" a="1"/>
  <c r="U1457" i="4" s="1"/>
  <c r="V1457" i="4" s="1"/>
  <c r="U1459" i="4" a="1"/>
  <c r="U1459" i="4" s="1"/>
  <c r="V1459" i="4" s="1"/>
  <c r="U1461" i="4" a="1"/>
  <c r="U1461" i="4" s="1"/>
  <c r="V1461" i="4" s="1"/>
  <c r="U1463" i="4" a="1"/>
  <c r="U1463" i="4" s="1"/>
  <c r="V1463" i="4" s="1"/>
  <c r="U1465" i="4" a="1"/>
  <c r="U1465" i="4" s="1"/>
  <c r="V1465" i="4" s="1"/>
  <c r="U1467" i="4" a="1"/>
  <c r="U1467" i="4" s="1"/>
  <c r="V1467" i="4" s="1"/>
  <c r="U1469" i="4" a="1"/>
  <c r="U1469" i="4" s="1"/>
  <c r="V1469" i="4" s="1"/>
  <c r="U1471" i="4" a="1"/>
  <c r="U1471" i="4" s="1"/>
  <c r="V1471" i="4" s="1"/>
  <c r="U1473" i="4" a="1"/>
  <c r="U1473" i="4" s="1"/>
  <c r="V1473" i="4" s="1"/>
  <c r="U1475" i="4" a="1"/>
  <c r="U1475" i="4" s="1"/>
  <c r="V1475" i="4" s="1"/>
  <c r="U1477" i="4" a="1"/>
  <c r="U1477" i="4" s="1"/>
  <c r="V1477" i="4" s="1"/>
  <c r="U1479" i="4" a="1"/>
  <c r="U1479" i="4" s="1"/>
  <c r="V1479" i="4" s="1"/>
  <c r="U1481" i="4" a="1"/>
  <c r="U1481" i="4" s="1"/>
  <c r="V1481" i="4" s="1"/>
  <c r="U1483" i="4" a="1"/>
  <c r="U1483" i="4" s="1"/>
  <c r="V1483" i="4" s="1"/>
  <c r="U1485" i="4" a="1"/>
  <c r="U1485" i="4" s="1"/>
  <c r="V1485" i="4" s="1"/>
  <c r="U1487" i="4" a="1"/>
  <c r="U1487" i="4" s="1"/>
  <c r="V1487" i="4" s="1"/>
  <c r="U1489" i="4" a="1"/>
  <c r="U1489" i="4" s="1"/>
  <c r="V1489" i="4" s="1"/>
  <c r="U1491" i="4" a="1"/>
  <c r="U1491" i="4" s="1"/>
  <c r="V1491" i="4" s="1"/>
  <c r="U1493" i="4" a="1"/>
  <c r="U1493" i="4" s="1"/>
  <c r="V1493" i="4" s="1"/>
  <c r="U1495" i="4" a="1"/>
  <c r="U1495" i="4" s="1"/>
  <c r="V1495" i="4" s="1"/>
  <c r="U1497" i="4" a="1"/>
  <c r="U1497" i="4" s="1"/>
  <c r="V1497" i="4" s="1"/>
  <c r="U1499" i="4" a="1"/>
  <c r="U1499" i="4" s="1"/>
  <c r="V1499" i="4" s="1"/>
  <c r="U1501" i="4" a="1"/>
  <c r="U1501" i="4" s="1"/>
  <c r="V1501" i="4" s="1"/>
  <c r="U1503" i="4" a="1"/>
  <c r="U1503" i="4" s="1"/>
  <c r="V1503" i="4" s="1"/>
  <c r="U1505" i="4" a="1"/>
  <c r="U1505" i="4" s="1"/>
  <c r="V1505" i="4" s="1"/>
  <c r="U1507" i="4" a="1"/>
  <c r="U1507" i="4" s="1"/>
  <c r="V1507" i="4" s="1"/>
  <c r="U1509" i="4" a="1"/>
  <c r="U1509" i="4" s="1"/>
  <c r="V1509" i="4" s="1"/>
  <c r="U1511" i="4" a="1"/>
  <c r="U1511" i="4" s="1"/>
  <c r="V1511" i="4" s="1"/>
  <c r="U1513" i="4" a="1"/>
  <c r="U1513" i="4" s="1"/>
  <c r="V1513" i="4" s="1"/>
  <c r="U1515" i="4" a="1"/>
  <c r="U1515" i="4" s="1"/>
  <c r="V1515" i="4" s="1"/>
  <c r="U1517" i="4" a="1"/>
  <c r="U1517" i="4" s="1"/>
  <c r="V1517" i="4" s="1"/>
  <c r="U1519" i="4" a="1"/>
  <c r="U1519" i="4" s="1"/>
  <c r="V1519" i="4" s="1"/>
  <c r="U1521" i="4" a="1"/>
  <c r="U1521" i="4" s="1"/>
  <c r="V1521" i="4" s="1"/>
  <c r="U1523" i="4" a="1"/>
  <c r="U1523" i="4" s="1"/>
  <c r="V1523" i="4" s="1"/>
  <c r="U1525" i="4" a="1"/>
  <c r="U1525" i="4" s="1"/>
  <c r="V1525" i="4" s="1"/>
  <c r="U1527" i="4" a="1"/>
  <c r="U1527" i="4" s="1"/>
  <c r="V1527" i="4" s="1"/>
  <c r="U1529" i="4" a="1"/>
  <c r="U1529" i="4" s="1"/>
  <c r="V1529" i="4" s="1"/>
  <c r="U1531" i="4" a="1"/>
  <c r="U1531" i="4" s="1"/>
  <c r="V1531" i="4" s="1"/>
  <c r="U1533" i="4" a="1"/>
  <c r="U1533" i="4" s="1"/>
  <c r="V1533" i="4" s="1"/>
  <c r="U1535" i="4" a="1"/>
  <c r="U1535" i="4" s="1"/>
  <c r="V1535" i="4" s="1"/>
  <c r="U1537" i="4" a="1"/>
  <c r="U1537" i="4" s="1"/>
  <c r="V1537" i="4" s="1"/>
  <c r="U1539" i="4" a="1"/>
  <c r="U1539" i="4" s="1"/>
  <c r="V1539" i="4" s="1"/>
  <c r="U1541" i="4" a="1"/>
  <c r="U1541" i="4" s="1"/>
  <c r="V1541" i="4" s="1"/>
  <c r="U1543" i="4" a="1"/>
  <c r="U1543" i="4" s="1"/>
  <c r="V1543" i="4" s="1"/>
  <c r="U1545" i="4" a="1"/>
  <c r="U1545" i="4" s="1"/>
  <c r="V1545" i="4" s="1"/>
  <c r="U1547" i="4" a="1"/>
  <c r="U1547" i="4" s="1"/>
  <c r="V1547" i="4" s="1"/>
  <c r="U1549" i="4" a="1"/>
  <c r="U1549" i="4" s="1"/>
  <c r="V1549" i="4" s="1"/>
  <c r="U1551" i="4" a="1"/>
  <c r="U1551" i="4" s="1"/>
  <c r="V1551" i="4" s="1"/>
  <c r="U1553" i="4" a="1"/>
  <c r="U1553" i="4" s="1"/>
  <c r="V1553" i="4" s="1"/>
  <c r="U1555" i="4" a="1"/>
  <c r="U1555" i="4" s="1"/>
  <c r="V1555" i="4" s="1"/>
  <c r="U1557" i="4" a="1"/>
  <c r="U1557" i="4" s="1"/>
  <c r="V1557" i="4" s="1"/>
  <c r="U1559" i="4" a="1"/>
  <c r="U1559" i="4" s="1"/>
  <c r="V1559" i="4" s="1"/>
  <c r="U1561" i="4" a="1"/>
  <c r="U1561" i="4" s="1"/>
  <c r="V1561" i="4" s="1"/>
  <c r="S3" i="4" a="1"/>
  <c r="S3" i="4" s="1"/>
  <c r="T3" i="4" s="1"/>
  <c r="S5" i="4" a="1"/>
  <c r="S5" i="4" s="1"/>
  <c r="T5" i="4" s="1"/>
  <c r="S7" i="4" a="1"/>
  <c r="S7" i="4" s="1"/>
  <c r="T7" i="4" s="1"/>
  <c r="S9" i="4" a="1"/>
  <c r="S9" i="4" s="1"/>
  <c r="T9" i="4" s="1"/>
  <c r="S11" i="4" a="1"/>
  <c r="S11" i="4" s="1"/>
  <c r="T11" i="4" s="1"/>
  <c r="S13" i="4" a="1"/>
  <c r="S13" i="4" s="1"/>
  <c r="T13" i="4" s="1"/>
  <c r="S15" i="4" a="1"/>
  <c r="S15" i="4" s="1"/>
  <c r="T15" i="4" s="1"/>
  <c r="S17" i="4" a="1"/>
  <c r="S17" i="4" s="1"/>
  <c r="T17" i="4" s="1"/>
  <c r="S19" i="4" a="1"/>
  <c r="S19" i="4" s="1"/>
  <c r="T19" i="4" s="1"/>
  <c r="S21" i="4" a="1"/>
  <c r="S21" i="4" s="1"/>
  <c r="T21" i="4" s="1"/>
  <c r="S23" i="4" a="1"/>
  <c r="S23" i="4" s="1"/>
  <c r="T23" i="4" s="1"/>
  <c r="S25" i="4" a="1"/>
  <c r="S25" i="4" s="1"/>
  <c r="T25" i="4" s="1"/>
  <c r="S27" i="4" a="1"/>
  <c r="S27" i="4" s="1"/>
  <c r="T27" i="4" s="1"/>
  <c r="S29" i="4" a="1"/>
  <c r="S29" i="4" s="1"/>
  <c r="T29" i="4" s="1"/>
  <c r="S31" i="4" a="1"/>
  <c r="S31" i="4" s="1"/>
  <c r="T31" i="4" s="1"/>
  <c r="S33" i="4" a="1"/>
  <c r="S33" i="4" s="1"/>
  <c r="T33" i="4" s="1"/>
  <c r="S35" i="4" a="1"/>
  <c r="S35" i="4" s="1"/>
  <c r="T35" i="4" s="1"/>
  <c r="S37" i="4" a="1"/>
  <c r="S37" i="4" s="1"/>
  <c r="T37" i="4" s="1"/>
  <c r="S39" i="4" a="1"/>
  <c r="S39" i="4" s="1"/>
  <c r="T39" i="4" s="1"/>
  <c r="S41" i="4" a="1"/>
  <c r="S41" i="4" s="1"/>
  <c r="T41" i="4" s="1"/>
  <c r="S43" i="4" a="1"/>
  <c r="S43" i="4" s="1"/>
  <c r="T43" i="4" s="1"/>
  <c r="S45" i="4" a="1"/>
  <c r="S45" i="4" s="1"/>
  <c r="T45" i="4" s="1"/>
  <c r="S47" i="4" a="1"/>
  <c r="S47" i="4" s="1"/>
  <c r="T47" i="4" s="1"/>
  <c r="S49" i="4" a="1"/>
  <c r="S49" i="4" s="1"/>
  <c r="T49" i="4" s="1"/>
  <c r="S51" i="4" a="1"/>
  <c r="S51" i="4" s="1"/>
  <c r="T51" i="4" s="1"/>
  <c r="S53" i="4" a="1"/>
  <c r="S53" i="4" s="1"/>
  <c r="T53" i="4" s="1"/>
  <c r="S55" i="4" a="1"/>
  <c r="S55" i="4" s="1"/>
  <c r="T55" i="4" s="1"/>
  <c r="S57" i="4" a="1"/>
  <c r="S57" i="4" s="1"/>
  <c r="T57" i="4" s="1"/>
  <c r="S59" i="4" a="1"/>
  <c r="S59" i="4" s="1"/>
  <c r="T59" i="4" s="1"/>
  <c r="S61" i="4" a="1"/>
  <c r="S61" i="4" s="1"/>
  <c r="T61" i="4" s="1"/>
  <c r="S63" i="4" a="1"/>
  <c r="S63" i="4" s="1"/>
  <c r="T63" i="4" s="1"/>
  <c r="S65" i="4" a="1"/>
  <c r="S65" i="4" s="1"/>
  <c r="T65" i="4" s="1"/>
  <c r="S67" i="4" a="1"/>
  <c r="S67" i="4" s="1"/>
  <c r="T67" i="4" s="1"/>
  <c r="S69" i="4" a="1"/>
  <c r="S69" i="4" s="1"/>
  <c r="T69" i="4" s="1"/>
  <c r="S71" i="4" a="1"/>
  <c r="S71" i="4" s="1"/>
  <c r="T71" i="4" s="1"/>
  <c r="S73" i="4" a="1"/>
  <c r="S73" i="4" s="1"/>
  <c r="T73" i="4" s="1"/>
  <c r="S75" i="4" a="1"/>
  <c r="S75" i="4" s="1"/>
  <c r="T75" i="4" s="1"/>
  <c r="S77" i="4" a="1"/>
  <c r="S77" i="4" s="1"/>
  <c r="T77" i="4" s="1"/>
  <c r="S79" i="4" a="1"/>
  <c r="S79" i="4" s="1"/>
  <c r="T79" i="4" s="1"/>
  <c r="S81" i="4" a="1"/>
  <c r="S81" i="4" s="1"/>
  <c r="T81" i="4" s="1"/>
  <c r="S83" i="4" a="1"/>
  <c r="S83" i="4" s="1"/>
  <c r="T83" i="4" s="1"/>
  <c r="S85" i="4" a="1"/>
  <c r="S85" i="4" s="1"/>
  <c r="T85" i="4" s="1"/>
  <c r="S87" i="4" a="1"/>
  <c r="S87" i="4" s="1"/>
  <c r="T87" i="4" s="1"/>
  <c r="S89" i="4" a="1"/>
  <c r="S89" i="4" s="1"/>
  <c r="T89" i="4" s="1"/>
  <c r="S91" i="4" a="1"/>
  <c r="S91" i="4" s="1"/>
  <c r="T91" i="4" s="1"/>
  <c r="S93" i="4" a="1"/>
  <c r="S93" i="4" s="1"/>
  <c r="T93" i="4" s="1"/>
  <c r="S95" i="4" a="1"/>
  <c r="S95" i="4" s="1"/>
  <c r="T95" i="4" s="1"/>
  <c r="S97" i="4" a="1"/>
  <c r="S97" i="4" s="1"/>
  <c r="T97" i="4" s="1"/>
  <c r="S99" i="4" a="1"/>
  <c r="S99" i="4" s="1"/>
  <c r="T99" i="4" s="1"/>
  <c r="S101" i="4" a="1"/>
  <c r="S101" i="4" s="1"/>
  <c r="T101" i="4" s="1"/>
  <c r="S103" i="4" a="1"/>
  <c r="S103" i="4" s="1"/>
  <c r="T103" i="4" s="1"/>
  <c r="S105" i="4" a="1"/>
  <c r="S105" i="4" s="1"/>
  <c r="T105" i="4" s="1"/>
  <c r="S107" i="4" a="1"/>
  <c r="S107" i="4" s="1"/>
  <c r="T107" i="4" s="1"/>
  <c r="S109" i="4" a="1"/>
  <c r="S109" i="4" s="1"/>
  <c r="T109" i="4" s="1"/>
  <c r="S111" i="4" a="1"/>
  <c r="S111" i="4" s="1"/>
  <c r="T111" i="4" s="1"/>
  <c r="S113" i="4" a="1"/>
  <c r="S113" i="4" s="1"/>
  <c r="T113" i="4" s="1"/>
  <c r="S115" i="4" a="1"/>
  <c r="S115" i="4" s="1"/>
  <c r="T115" i="4" s="1"/>
  <c r="S117" i="4" a="1"/>
  <c r="S117" i="4" s="1"/>
  <c r="T117" i="4" s="1"/>
  <c r="S119" i="4" a="1"/>
  <c r="S119" i="4" s="1"/>
  <c r="T119" i="4" s="1"/>
  <c r="S121" i="4" a="1"/>
  <c r="S121" i="4" s="1"/>
  <c r="T121" i="4" s="1"/>
  <c r="S123" i="4" a="1"/>
  <c r="S123" i="4" s="1"/>
  <c r="T123" i="4" s="1"/>
  <c r="S125" i="4" a="1"/>
  <c r="S125" i="4" s="1"/>
  <c r="T125" i="4" s="1"/>
  <c r="S127" i="4" a="1"/>
  <c r="S127" i="4" s="1"/>
  <c r="T127" i="4" s="1"/>
  <c r="S129" i="4" a="1"/>
  <c r="S129" i="4" s="1"/>
  <c r="T129" i="4" s="1"/>
  <c r="S131" i="4" a="1"/>
  <c r="S131" i="4" s="1"/>
  <c r="T131" i="4" s="1"/>
  <c r="S133" i="4" a="1"/>
  <c r="S133" i="4" s="1"/>
  <c r="T133" i="4" s="1"/>
  <c r="S135" i="4" a="1"/>
  <c r="S135" i="4" s="1"/>
  <c r="T135" i="4" s="1"/>
  <c r="S137" i="4" a="1"/>
  <c r="S137" i="4" s="1"/>
  <c r="T137" i="4" s="1"/>
  <c r="S139" i="4" a="1"/>
  <c r="S139" i="4" s="1"/>
  <c r="T139" i="4" s="1"/>
  <c r="S141" i="4" a="1"/>
  <c r="S141" i="4" s="1"/>
  <c r="T141" i="4" s="1"/>
  <c r="S143" i="4" a="1"/>
  <c r="S143" i="4" s="1"/>
  <c r="T143" i="4" s="1"/>
  <c r="S145" i="4" a="1"/>
  <c r="S145" i="4" s="1"/>
  <c r="T145" i="4" s="1"/>
  <c r="S147" i="4" a="1"/>
  <c r="S147" i="4" s="1"/>
  <c r="T147" i="4" s="1"/>
  <c r="S149" i="4" a="1"/>
  <c r="S149" i="4" s="1"/>
  <c r="T149" i="4" s="1"/>
  <c r="S151" i="4" a="1"/>
  <c r="S151" i="4" s="1"/>
  <c r="T151" i="4" s="1"/>
  <c r="S153" i="4" a="1"/>
  <c r="S153" i="4" s="1"/>
  <c r="T153" i="4" s="1"/>
  <c r="S155" i="4" a="1"/>
  <c r="S155" i="4" s="1"/>
  <c r="T155" i="4" s="1"/>
  <c r="S157" i="4" a="1"/>
  <c r="S157" i="4" s="1"/>
  <c r="T157" i="4" s="1"/>
  <c r="S159" i="4" a="1"/>
  <c r="S159" i="4" s="1"/>
  <c r="T159" i="4" s="1"/>
  <c r="S161" i="4" a="1"/>
  <c r="S161" i="4" s="1"/>
  <c r="T161" i="4" s="1"/>
  <c r="S163" i="4" a="1"/>
  <c r="S163" i="4" s="1"/>
  <c r="T163" i="4" s="1"/>
  <c r="S165" i="4" a="1"/>
  <c r="S165" i="4" s="1"/>
  <c r="T165" i="4" s="1"/>
  <c r="S167" i="4" a="1"/>
  <c r="S167" i="4" s="1"/>
  <c r="T167" i="4" s="1"/>
  <c r="S169" i="4" a="1"/>
  <c r="S169" i="4" s="1"/>
  <c r="T169" i="4" s="1"/>
  <c r="S171" i="4" a="1"/>
  <c r="S171" i="4" s="1"/>
  <c r="T171" i="4" s="1"/>
  <c r="S173" i="4" a="1"/>
  <c r="S173" i="4" s="1"/>
  <c r="T173" i="4" s="1"/>
  <c r="S174" i="4" a="1"/>
  <c r="S174" i="4" s="1"/>
  <c r="T174" i="4" s="1"/>
  <c r="S175" i="4" a="1"/>
  <c r="S175" i="4" s="1"/>
  <c r="T175" i="4" s="1"/>
  <c r="S176" i="4" a="1"/>
  <c r="S176" i="4" s="1"/>
  <c r="T176" i="4" s="1"/>
  <c r="S178" i="4" a="1"/>
  <c r="S178" i="4" s="1"/>
  <c r="T178" i="4" s="1"/>
  <c r="S180" i="4" a="1"/>
  <c r="S180" i="4" s="1"/>
  <c r="T180" i="4" s="1"/>
  <c r="S182" i="4" a="1"/>
  <c r="S182" i="4" s="1"/>
  <c r="T182" i="4" s="1"/>
  <c r="S184" i="4" a="1"/>
  <c r="S184" i="4" s="1"/>
  <c r="T184" i="4" s="1"/>
  <c r="S186" i="4" a="1"/>
  <c r="S186" i="4" s="1"/>
  <c r="T186" i="4" s="1"/>
  <c r="S188" i="4" a="1"/>
  <c r="S188" i="4" s="1"/>
  <c r="T188" i="4" s="1"/>
  <c r="S190" i="4" a="1"/>
  <c r="S190" i="4" s="1"/>
  <c r="T190" i="4" s="1"/>
  <c r="S192" i="4" a="1"/>
  <c r="S192" i="4" s="1"/>
  <c r="T192" i="4" s="1"/>
  <c r="S194" i="4" a="1"/>
  <c r="S194" i="4" s="1"/>
  <c r="T194" i="4" s="1"/>
  <c r="S196" i="4" a="1"/>
  <c r="S196" i="4" s="1"/>
  <c r="T196" i="4" s="1"/>
  <c r="S198" i="4" a="1"/>
  <c r="S198" i="4" s="1"/>
  <c r="T198" i="4" s="1"/>
  <c r="S200" i="4" a="1"/>
  <c r="S200" i="4" s="1"/>
  <c r="T200" i="4" s="1"/>
  <c r="S202" i="4" a="1"/>
  <c r="S202" i="4" s="1"/>
  <c r="T202" i="4" s="1"/>
  <c r="S204" i="4" a="1"/>
  <c r="S204" i="4" s="1"/>
  <c r="T204" i="4" s="1"/>
  <c r="S206" i="4" a="1"/>
  <c r="S206" i="4" s="1"/>
  <c r="T206" i="4" s="1"/>
  <c r="S208" i="4" a="1"/>
  <c r="S208" i="4" s="1"/>
  <c r="T208" i="4" s="1"/>
  <c r="S210" i="4" a="1"/>
  <c r="S210" i="4" s="1"/>
  <c r="T210" i="4" s="1"/>
  <c r="S212" i="4" a="1"/>
  <c r="S212" i="4" s="1"/>
  <c r="T212" i="4" s="1"/>
  <c r="S214" i="4" a="1"/>
  <c r="S214" i="4" s="1"/>
  <c r="T214" i="4" s="1"/>
  <c r="S216" i="4" a="1"/>
  <c r="S216" i="4" s="1"/>
  <c r="T216" i="4" s="1"/>
  <c r="S218" i="4" a="1"/>
  <c r="S218" i="4" s="1"/>
  <c r="T218" i="4" s="1"/>
  <c r="S220" i="4" a="1"/>
  <c r="S220" i="4" s="1"/>
  <c r="T220" i="4" s="1"/>
  <c r="S222" i="4" a="1"/>
  <c r="S222" i="4" s="1"/>
  <c r="T222" i="4" s="1"/>
  <c r="S224" i="4" a="1"/>
  <c r="S224" i="4" s="1"/>
  <c r="T224" i="4" s="1"/>
  <c r="S226" i="4" a="1"/>
  <c r="S226" i="4" s="1"/>
  <c r="T226" i="4" s="1"/>
  <c r="S228" i="4" a="1"/>
  <c r="S228" i="4" s="1"/>
  <c r="T228" i="4" s="1"/>
  <c r="S230" i="4" a="1"/>
  <c r="S230" i="4" s="1"/>
  <c r="T230" i="4" s="1"/>
  <c r="S232" i="4" a="1"/>
  <c r="S232" i="4" s="1"/>
  <c r="T232" i="4" s="1"/>
  <c r="S234" i="4" a="1"/>
  <c r="S234" i="4" s="1"/>
  <c r="T234" i="4" s="1"/>
  <c r="S236" i="4" a="1"/>
  <c r="S236" i="4" s="1"/>
  <c r="T236" i="4" s="1"/>
  <c r="S238" i="4" a="1"/>
  <c r="S238" i="4" s="1"/>
  <c r="T238" i="4" s="1"/>
  <c r="S240" i="4" a="1"/>
  <c r="S240" i="4" s="1"/>
  <c r="T240" i="4" s="1"/>
  <c r="S242" i="4" a="1"/>
  <c r="S242" i="4" s="1"/>
  <c r="T242" i="4" s="1"/>
  <c r="S244" i="4" a="1"/>
  <c r="S244" i="4" s="1"/>
  <c r="T244" i="4" s="1"/>
  <c r="S246" i="4" a="1"/>
  <c r="S246" i="4" s="1"/>
  <c r="T246" i="4" s="1"/>
  <c r="S248" i="4" a="1"/>
  <c r="S248" i="4" s="1"/>
  <c r="T248" i="4" s="1"/>
  <c r="S250" i="4" a="1"/>
  <c r="S250" i="4" s="1"/>
  <c r="T250" i="4" s="1"/>
  <c r="S252" i="4" a="1"/>
  <c r="S252" i="4" s="1"/>
  <c r="T252" i="4" s="1"/>
  <c r="S254" i="4" a="1"/>
  <c r="S254" i="4" s="1"/>
  <c r="T254" i="4" s="1"/>
  <c r="S256" i="4" a="1"/>
  <c r="S256" i="4" s="1"/>
  <c r="T256" i="4" s="1"/>
  <c r="S258" i="4" a="1"/>
  <c r="S258" i="4" s="1"/>
  <c r="T258" i="4" s="1"/>
  <c r="S260" i="4" a="1"/>
  <c r="S260" i="4" s="1"/>
  <c r="T260" i="4" s="1"/>
  <c r="S262" i="4" a="1"/>
  <c r="S262" i="4" s="1"/>
  <c r="T262" i="4" s="1"/>
  <c r="S264" i="4" a="1"/>
  <c r="S264" i="4" s="1"/>
  <c r="T264" i="4" s="1"/>
  <c r="S266" i="4" a="1"/>
  <c r="S266" i="4" s="1"/>
  <c r="T266" i="4" s="1"/>
  <c r="S268" i="4" a="1"/>
  <c r="S268" i="4" s="1"/>
  <c r="T268" i="4" s="1"/>
  <c r="S270" i="4" a="1"/>
  <c r="S270" i="4" s="1"/>
  <c r="T270" i="4" s="1"/>
  <c r="S272" i="4" a="1"/>
  <c r="S272" i="4" s="1"/>
  <c r="T272" i="4" s="1"/>
  <c r="S274" i="4" a="1"/>
  <c r="S274" i="4" s="1"/>
  <c r="T274" i="4" s="1"/>
  <c r="S276" i="4" a="1"/>
  <c r="S276" i="4" s="1"/>
  <c r="T276" i="4" s="1"/>
  <c r="S278" i="4" a="1"/>
  <c r="S278" i="4" s="1"/>
  <c r="T278" i="4" s="1"/>
  <c r="S280" i="4" a="1"/>
  <c r="S280" i="4" s="1"/>
  <c r="T280" i="4" s="1"/>
  <c r="S282" i="4" a="1"/>
  <c r="S282" i="4" s="1"/>
  <c r="T282" i="4" s="1"/>
  <c r="S284" i="4" a="1"/>
  <c r="S284" i="4" s="1"/>
  <c r="T284" i="4" s="1"/>
  <c r="S286" i="4" a="1"/>
  <c r="S286" i="4" s="1"/>
  <c r="T286" i="4" s="1"/>
  <c r="S288" i="4" a="1"/>
  <c r="S288" i="4" s="1"/>
  <c r="T288" i="4" s="1"/>
  <c r="S290" i="4" a="1"/>
  <c r="S290" i="4" s="1"/>
  <c r="T290" i="4" s="1"/>
  <c r="S292" i="4" a="1"/>
  <c r="S292" i="4" s="1"/>
  <c r="T292" i="4" s="1"/>
  <c r="S294" i="4" a="1"/>
  <c r="S294" i="4" s="1"/>
  <c r="T294" i="4" s="1"/>
  <c r="S296" i="4" a="1"/>
  <c r="S296" i="4" s="1"/>
  <c r="T296" i="4" s="1"/>
  <c r="S298" i="4" a="1"/>
  <c r="S298" i="4" s="1"/>
  <c r="T298" i="4" s="1"/>
  <c r="S300" i="4" a="1"/>
  <c r="S300" i="4" s="1"/>
  <c r="T300" i="4" s="1"/>
  <c r="S302" i="4" a="1"/>
  <c r="S302" i="4" s="1"/>
  <c r="T302" i="4" s="1"/>
  <c r="S304" i="4" a="1"/>
  <c r="S304" i="4" s="1"/>
  <c r="T304" i="4" s="1"/>
  <c r="S306" i="4" a="1"/>
  <c r="S306" i="4" s="1"/>
  <c r="T306" i="4" s="1"/>
  <c r="S308" i="4" a="1"/>
  <c r="S308" i="4" s="1"/>
  <c r="T308" i="4" s="1"/>
  <c r="S310" i="4" a="1"/>
  <c r="S310" i="4" s="1"/>
  <c r="T310" i="4" s="1"/>
  <c r="S312" i="4" a="1"/>
  <c r="S312" i="4" s="1"/>
  <c r="T312" i="4" s="1"/>
  <c r="S314" i="4" a="1"/>
  <c r="S314" i="4" s="1"/>
  <c r="T314" i="4" s="1"/>
  <c r="S316" i="4" a="1"/>
  <c r="S316" i="4" s="1"/>
  <c r="T316" i="4" s="1"/>
  <c r="S318" i="4" a="1"/>
  <c r="S318" i="4" s="1"/>
  <c r="T318" i="4" s="1"/>
  <c r="S320" i="4" a="1"/>
  <c r="S320" i="4" s="1"/>
  <c r="T320" i="4" s="1"/>
  <c r="S322" i="4" a="1"/>
  <c r="S322" i="4" s="1"/>
  <c r="T322" i="4" s="1"/>
  <c r="S324" i="4" a="1"/>
  <c r="S324" i="4" s="1"/>
  <c r="T324" i="4" s="1"/>
  <c r="S326" i="4" a="1"/>
  <c r="S326" i="4" s="1"/>
  <c r="T326" i="4" s="1"/>
  <c r="S328" i="4" a="1"/>
  <c r="S328" i="4" s="1"/>
  <c r="T328" i="4" s="1"/>
  <c r="S330" i="4" a="1"/>
  <c r="S330" i="4" s="1"/>
  <c r="T330" i="4" s="1"/>
  <c r="S332" i="4" a="1"/>
  <c r="S332" i="4" s="1"/>
  <c r="T332" i="4" s="1"/>
  <c r="S334" i="4" a="1"/>
  <c r="S334" i="4" s="1"/>
  <c r="T334" i="4" s="1"/>
  <c r="S336" i="4" a="1"/>
  <c r="S336" i="4" s="1"/>
  <c r="T336" i="4" s="1"/>
  <c r="S338" i="4" a="1"/>
  <c r="S338" i="4" s="1"/>
  <c r="T338" i="4" s="1"/>
  <c r="S340" i="4" a="1"/>
  <c r="S340" i="4" s="1"/>
  <c r="T340" i="4" s="1"/>
  <c r="S342" i="4" a="1"/>
  <c r="S342" i="4" s="1"/>
  <c r="T342" i="4" s="1"/>
  <c r="S344" i="4" a="1"/>
  <c r="S344" i="4" s="1"/>
  <c r="T344" i="4" s="1"/>
  <c r="S346" i="4" a="1"/>
  <c r="S346" i="4" s="1"/>
  <c r="T346" i="4" s="1"/>
  <c r="S347" i="4" a="1"/>
  <c r="S347" i="4" s="1"/>
  <c r="T347" i="4" s="1"/>
  <c r="S349" i="4" a="1"/>
  <c r="S349" i="4" s="1"/>
  <c r="T349" i="4" s="1"/>
  <c r="S351" i="4" a="1"/>
  <c r="S351" i="4" s="1"/>
  <c r="T351" i="4" s="1"/>
  <c r="S353" i="4" a="1"/>
  <c r="S353" i="4" s="1"/>
  <c r="T353" i="4" s="1"/>
  <c r="S355" i="4" a="1"/>
  <c r="S355" i="4" s="1"/>
  <c r="T355" i="4" s="1"/>
  <c r="S357" i="4" a="1"/>
  <c r="S357" i="4" s="1"/>
  <c r="T357" i="4" s="1"/>
  <c r="S359" i="4" a="1"/>
  <c r="S359" i="4" s="1"/>
  <c r="T359" i="4" s="1"/>
  <c r="S361" i="4" a="1"/>
  <c r="S361" i="4" s="1"/>
  <c r="T361" i="4" s="1"/>
  <c r="S363" i="4" a="1"/>
  <c r="S363" i="4" s="1"/>
  <c r="T363" i="4" s="1"/>
  <c r="S365" i="4" a="1"/>
  <c r="S365" i="4" s="1"/>
  <c r="T365" i="4" s="1"/>
  <c r="S367" i="4" a="1"/>
  <c r="S367" i="4" s="1"/>
  <c r="T367" i="4" s="1"/>
  <c r="S369" i="4" a="1"/>
  <c r="S369" i="4" s="1"/>
  <c r="T369" i="4" s="1"/>
  <c r="S371" i="4" a="1"/>
  <c r="S371" i="4" s="1"/>
  <c r="T371" i="4" s="1"/>
  <c r="S373" i="4" a="1"/>
  <c r="S373" i="4" s="1"/>
  <c r="T373" i="4" s="1"/>
  <c r="S375" i="4" a="1"/>
  <c r="S375" i="4" s="1"/>
  <c r="T375" i="4" s="1"/>
  <c r="S377" i="4" a="1"/>
  <c r="S377" i="4" s="1"/>
  <c r="T377" i="4" s="1"/>
  <c r="S379" i="4" a="1"/>
  <c r="S379" i="4" s="1"/>
  <c r="T379" i="4" s="1"/>
  <c r="S381" i="4" a="1"/>
  <c r="S381" i="4" s="1"/>
  <c r="T381" i="4" s="1"/>
  <c r="S383" i="4" a="1"/>
  <c r="S383" i="4" s="1"/>
  <c r="T383" i="4" s="1"/>
  <c r="S385" i="4" a="1"/>
  <c r="S385" i="4" s="1"/>
  <c r="T385" i="4" s="1"/>
  <c r="S387" i="4" a="1"/>
  <c r="S387" i="4" s="1"/>
  <c r="T387" i="4" s="1"/>
  <c r="S389" i="4" a="1"/>
  <c r="S389" i="4" s="1"/>
  <c r="T389" i="4" s="1"/>
  <c r="S391" i="4" a="1"/>
  <c r="S391" i="4" s="1"/>
  <c r="T391" i="4" s="1"/>
  <c r="S393" i="4" a="1"/>
  <c r="S393" i="4" s="1"/>
  <c r="T393" i="4" s="1"/>
  <c r="S395" i="4" a="1"/>
  <c r="S395" i="4" s="1"/>
  <c r="T395" i="4" s="1"/>
  <c r="S397" i="4" a="1"/>
  <c r="S397" i="4" s="1"/>
  <c r="T397" i="4" s="1"/>
  <c r="S399" i="4" a="1"/>
  <c r="S399" i="4" s="1"/>
  <c r="T399" i="4" s="1"/>
  <c r="S401" i="4" a="1"/>
  <c r="S401" i="4" s="1"/>
  <c r="T401" i="4" s="1"/>
  <c r="S403" i="4" a="1"/>
  <c r="S403" i="4" s="1"/>
  <c r="T403" i="4" s="1"/>
  <c r="S405" i="4" a="1"/>
  <c r="S405" i="4" s="1"/>
  <c r="T405" i="4" s="1"/>
  <c r="S407" i="4" a="1"/>
  <c r="S407" i="4" s="1"/>
  <c r="T407" i="4" s="1"/>
  <c r="S409" i="4" a="1"/>
  <c r="S409" i="4" s="1"/>
  <c r="T409" i="4" s="1"/>
  <c r="S411" i="4" a="1"/>
  <c r="S411" i="4" s="1"/>
  <c r="T411" i="4" s="1"/>
  <c r="S413" i="4" a="1"/>
  <c r="S413" i="4" s="1"/>
  <c r="T413" i="4" s="1"/>
  <c r="S415" i="4" a="1"/>
  <c r="S415" i="4" s="1"/>
  <c r="T415" i="4" s="1"/>
  <c r="S417" i="4" a="1"/>
  <c r="S417" i="4" s="1"/>
  <c r="T417" i="4" s="1"/>
  <c r="S419" i="4" a="1"/>
  <c r="S419" i="4" s="1"/>
  <c r="T419" i="4" s="1"/>
  <c r="S421" i="4" a="1"/>
  <c r="S421" i="4" s="1"/>
  <c r="T421" i="4" s="1"/>
  <c r="S423" i="4" a="1"/>
  <c r="S423" i="4" s="1"/>
  <c r="T423" i="4" s="1"/>
  <c r="S425" i="4" a="1"/>
  <c r="S425" i="4" s="1"/>
  <c r="T425" i="4" s="1"/>
  <c r="S427" i="4" a="1"/>
  <c r="S427" i="4" s="1"/>
  <c r="T427" i="4" s="1"/>
  <c r="S429" i="4" a="1"/>
  <c r="S429" i="4" s="1"/>
  <c r="T429" i="4" s="1"/>
  <c r="S431" i="4" a="1"/>
  <c r="S431" i="4" s="1"/>
  <c r="T431" i="4" s="1"/>
  <c r="S433" i="4" a="1"/>
  <c r="S433" i="4" s="1"/>
  <c r="T433" i="4" s="1"/>
  <c r="S435" i="4" a="1"/>
  <c r="S435" i="4" s="1"/>
  <c r="T435" i="4" s="1"/>
  <c r="S437" i="4" a="1"/>
  <c r="S437" i="4" s="1"/>
  <c r="T437" i="4" s="1"/>
  <c r="S439" i="4" a="1"/>
  <c r="S439" i="4" s="1"/>
  <c r="T439" i="4" s="1"/>
  <c r="S441" i="4" a="1"/>
  <c r="S441" i="4" s="1"/>
  <c r="T441" i="4" s="1"/>
  <c r="S443" i="4" a="1"/>
  <c r="S443" i="4" s="1"/>
  <c r="T443" i="4" s="1"/>
  <c r="S445" i="4" a="1"/>
  <c r="S445" i="4" s="1"/>
  <c r="T445" i="4" s="1"/>
  <c r="S447" i="4" a="1"/>
  <c r="S447" i="4" s="1"/>
  <c r="T447" i="4" s="1"/>
  <c r="S449" i="4" a="1"/>
  <c r="S449" i="4" s="1"/>
  <c r="T449" i="4" s="1"/>
  <c r="S451" i="4" a="1"/>
  <c r="S451" i="4" s="1"/>
  <c r="T451" i="4" s="1"/>
  <c r="S453" i="4" a="1"/>
  <c r="S453" i="4" s="1"/>
  <c r="T453" i="4" s="1"/>
  <c r="S455" i="4" a="1"/>
  <c r="S455" i="4" s="1"/>
  <c r="T455" i="4" s="1"/>
  <c r="S457" i="4" a="1"/>
  <c r="S457" i="4" s="1"/>
  <c r="T457" i="4" s="1"/>
  <c r="S459" i="4" a="1"/>
  <c r="S459" i="4" s="1"/>
  <c r="T459" i="4" s="1"/>
  <c r="S461" i="4" a="1"/>
  <c r="S461" i="4" s="1"/>
  <c r="T461" i="4" s="1"/>
  <c r="S463" i="4" a="1"/>
  <c r="S463" i="4" s="1"/>
  <c r="T463" i="4" s="1"/>
  <c r="S465" i="4" a="1"/>
  <c r="S465" i="4" s="1"/>
  <c r="T465" i="4" s="1"/>
  <c r="S467" i="4" a="1"/>
  <c r="S467" i="4" s="1"/>
  <c r="T467" i="4" s="1"/>
  <c r="S469" i="4" a="1"/>
  <c r="S469" i="4" s="1"/>
  <c r="T469" i="4" s="1"/>
  <c r="S471" i="4" a="1"/>
  <c r="S471" i="4" s="1"/>
  <c r="T471" i="4" s="1"/>
  <c r="S473" i="4" a="1"/>
  <c r="S473" i="4" s="1"/>
  <c r="T473" i="4" s="1"/>
  <c r="S475" i="4" a="1"/>
  <c r="S475" i="4" s="1"/>
  <c r="T475" i="4" s="1"/>
  <c r="S477" i="4" a="1"/>
  <c r="S477" i="4" s="1"/>
  <c r="T477" i="4" s="1"/>
  <c r="S479" i="4" a="1"/>
  <c r="S479" i="4" s="1"/>
  <c r="T479" i="4" s="1"/>
  <c r="S481" i="4" a="1"/>
  <c r="S481" i="4" s="1"/>
  <c r="T481" i="4" s="1"/>
  <c r="S483" i="4" a="1"/>
  <c r="S483" i="4" s="1"/>
  <c r="T483" i="4" s="1"/>
  <c r="S485" i="4" a="1"/>
  <c r="S485" i="4" s="1"/>
  <c r="T485" i="4" s="1"/>
  <c r="S487" i="4" a="1"/>
  <c r="S487" i="4" s="1"/>
  <c r="T487" i="4" s="1"/>
  <c r="S489" i="4" a="1"/>
  <c r="S489" i="4" s="1"/>
  <c r="T489" i="4" s="1"/>
  <c r="S491" i="4" a="1"/>
  <c r="S491" i="4" s="1"/>
  <c r="T491" i="4" s="1"/>
  <c r="S493" i="4" a="1"/>
  <c r="S493" i="4" s="1"/>
  <c r="T493" i="4" s="1"/>
  <c r="S495" i="4" a="1"/>
  <c r="S495" i="4" s="1"/>
  <c r="T495" i="4" s="1"/>
  <c r="S497" i="4" a="1"/>
  <c r="S497" i="4" s="1"/>
  <c r="T497" i="4" s="1"/>
  <c r="S499" i="4" a="1"/>
  <c r="S499" i="4" s="1"/>
  <c r="T499" i="4" s="1"/>
  <c r="S501" i="4" a="1"/>
  <c r="S501" i="4" s="1"/>
  <c r="T501" i="4" s="1"/>
  <c r="S503" i="4" a="1"/>
  <c r="S503" i="4" s="1"/>
  <c r="T503" i="4" s="1"/>
  <c r="S505" i="4" a="1"/>
  <c r="S505" i="4" s="1"/>
  <c r="T505" i="4" s="1"/>
  <c r="S507" i="4" a="1"/>
  <c r="S507" i="4" s="1"/>
  <c r="T507" i="4" s="1"/>
  <c r="S509" i="4" a="1"/>
  <c r="S509" i="4" s="1"/>
  <c r="T509" i="4" s="1"/>
  <c r="S511" i="4" a="1"/>
  <c r="S511" i="4" s="1"/>
  <c r="T511" i="4" s="1"/>
  <c r="S513" i="4" a="1"/>
  <c r="S513" i="4" s="1"/>
  <c r="T513" i="4" s="1"/>
  <c r="S515" i="4" a="1"/>
  <c r="S515" i="4" s="1"/>
  <c r="T515" i="4" s="1"/>
  <c r="S517" i="4" a="1"/>
  <c r="S517" i="4" s="1"/>
  <c r="T517" i="4" s="1"/>
  <c r="S519" i="4" a="1"/>
  <c r="S519" i="4" s="1"/>
  <c r="T519" i="4" s="1"/>
  <c r="S521" i="4" a="1"/>
  <c r="S521" i="4" s="1"/>
  <c r="T521" i="4" s="1"/>
  <c r="S523" i="4" a="1"/>
  <c r="S523" i="4" s="1"/>
  <c r="T523" i="4" s="1"/>
  <c r="S525" i="4" a="1"/>
  <c r="S525" i="4" s="1"/>
  <c r="T525" i="4" s="1"/>
  <c r="S527" i="4" a="1"/>
  <c r="S527" i="4" s="1"/>
  <c r="T527" i="4" s="1"/>
  <c r="S529" i="4" a="1"/>
  <c r="S529" i="4" s="1"/>
  <c r="T529" i="4" s="1"/>
  <c r="S531" i="4" a="1"/>
  <c r="S531" i="4" s="1"/>
  <c r="T531" i="4" s="1"/>
  <c r="S533" i="4" a="1"/>
  <c r="S533" i="4" s="1"/>
  <c r="T533" i="4" s="1"/>
  <c r="S535" i="4" a="1"/>
  <c r="S535" i="4" s="1"/>
  <c r="T535" i="4" s="1"/>
  <c r="S537" i="4" a="1"/>
  <c r="S537" i="4" s="1"/>
  <c r="T537" i="4" s="1"/>
  <c r="S539" i="4" a="1"/>
  <c r="S539" i="4" s="1"/>
  <c r="T539" i="4" s="1"/>
  <c r="S541" i="4" a="1"/>
  <c r="S541" i="4" s="1"/>
  <c r="T541" i="4" s="1"/>
  <c r="S543" i="4" a="1"/>
  <c r="S543" i="4" s="1"/>
  <c r="T543" i="4" s="1"/>
  <c r="S545" i="4" a="1"/>
  <c r="S545" i="4" s="1"/>
  <c r="T545" i="4" s="1"/>
  <c r="S547" i="4" a="1"/>
  <c r="S547" i="4" s="1"/>
  <c r="T547" i="4" s="1"/>
  <c r="S549" i="4" a="1"/>
  <c r="S549" i="4" s="1"/>
  <c r="T549" i="4" s="1"/>
  <c r="S551" i="4" a="1"/>
  <c r="S551" i="4" s="1"/>
  <c r="T551" i="4" s="1"/>
  <c r="S553" i="4" a="1"/>
  <c r="S553" i="4" s="1"/>
  <c r="T553" i="4" s="1"/>
  <c r="S555" i="4" a="1"/>
  <c r="S555" i="4" s="1"/>
  <c r="T555" i="4" s="1"/>
  <c r="S557" i="4" a="1"/>
  <c r="S557" i="4" s="1"/>
  <c r="T557" i="4" s="1"/>
  <c r="S559" i="4" a="1"/>
  <c r="S559" i="4" s="1"/>
  <c r="T559" i="4" s="1"/>
  <c r="S563" i="4" a="1"/>
  <c r="S563" i="4" s="1"/>
  <c r="T563" i="4" s="1"/>
  <c r="S567" i="4" a="1"/>
  <c r="S567" i="4" s="1"/>
  <c r="T567" i="4" s="1"/>
  <c r="S571" i="4" a="1"/>
  <c r="S571" i="4" s="1"/>
  <c r="T571" i="4" s="1"/>
  <c r="S575" i="4" a="1"/>
  <c r="S575" i="4" s="1"/>
  <c r="T575" i="4" s="1"/>
  <c r="S579" i="4" a="1"/>
  <c r="S579" i="4" s="1"/>
  <c r="T579" i="4" s="1"/>
  <c r="S583" i="4" a="1"/>
  <c r="S583" i="4" s="1"/>
  <c r="T583" i="4" s="1"/>
  <c r="S587" i="4" a="1"/>
  <c r="S587" i="4" s="1"/>
  <c r="T587" i="4" s="1"/>
  <c r="S591" i="4" a="1"/>
  <c r="S591" i="4" s="1"/>
  <c r="T591" i="4" s="1"/>
  <c r="S595" i="4" a="1"/>
  <c r="S595" i="4" s="1"/>
  <c r="T595" i="4" s="1"/>
  <c r="S599" i="4" a="1"/>
  <c r="S599" i="4" s="1"/>
  <c r="T599" i="4" s="1"/>
  <c r="S603" i="4" a="1"/>
  <c r="S603" i="4" s="1"/>
  <c r="T603" i="4" s="1"/>
  <c r="S607" i="4" a="1"/>
  <c r="S607" i="4" s="1"/>
  <c r="T607" i="4" s="1"/>
  <c r="S611" i="4" a="1"/>
  <c r="S611" i="4" s="1"/>
  <c r="T611" i="4" s="1"/>
  <c r="S613" i="4" a="1"/>
  <c r="S613" i="4" s="1"/>
  <c r="T613" i="4" s="1"/>
  <c r="S615" i="4" a="1"/>
  <c r="S615" i="4" s="1"/>
  <c r="T615" i="4" s="1"/>
  <c r="S617" i="4" a="1"/>
  <c r="S617" i="4" s="1"/>
  <c r="T617" i="4" s="1"/>
  <c r="S619" i="4" a="1"/>
  <c r="S619" i="4" s="1"/>
  <c r="T619" i="4" s="1"/>
  <c r="S621" i="4" a="1"/>
  <c r="S621" i="4" s="1"/>
  <c r="T621" i="4" s="1"/>
  <c r="S623" i="4" a="1"/>
  <c r="S623" i="4" s="1"/>
  <c r="T623" i="4" s="1"/>
  <c r="S625" i="4" a="1"/>
  <c r="S625" i="4" s="1"/>
  <c r="T625" i="4" s="1"/>
  <c r="S627" i="4" a="1"/>
  <c r="S627" i="4" s="1"/>
  <c r="T627" i="4" s="1"/>
  <c r="S629" i="4" a="1"/>
  <c r="S629" i="4" s="1"/>
  <c r="T629" i="4" s="1"/>
  <c r="S631" i="4" a="1"/>
  <c r="S631" i="4" s="1"/>
  <c r="T631" i="4" s="1"/>
  <c r="S633" i="4" a="1"/>
  <c r="S633" i="4" s="1"/>
  <c r="T633" i="4" s="1"/>
  <c r="S635" i="4" a="1"/>
  <c r="S635" i="4" s="1"/>
  <c r="T635" i="4" s="1"/>
  <c r="S637" i="4" a="1"/>
  <c r="S637" i="4" s="1"/>
  <c r="T637" i="4" s="1"/>
  <c r="S639" i="4" a="1"/>
  <c r="S639" i="4" s="1"/>
  <c r="T639" i="4" s="1"/>
  <c r="S641" i="4" a="1"/>
  <c r="S641" i="4" s="1"/>
  <c r="T641" i="4" s="1"/>
  <c r="S643" i="4" a="1"/>
  <c r="S643" i="4" s="1"/>
  <c r="T643" i="4" s="1"/>
  <c r="S645" i="4" a="1"/>
  <c r="S645" i="4" s="1"/>
  <c r="T645" i="4" s="1"/>
  <c r="S647" i="4" a="1"/>
  <c r="S647" i="4" s="1"/>
  <c r="T647" i="4" s="1"/>
  <c r="S649" i="4" a="1"/>
  <c r="S649" i="4" s="1"/>
  <c r="T649" i="4" s="1"/>
  <c r="S651" i="4" a="1"/>
  <c r="S651" i="4" s="1"/>
  <c r="T651" i="4" s="1"/>
  <c r="S653" i="4" a="1"/>
  <c r="S653" i="4" s="1"/>
  <c r="T653" i="4" s="1"/>
  <c r="S655" i="4" a="1"/>
  <c r="S655" i="4" s="1"/>
  <c r="T655" i="4" s="1"/>
  <c r="S657" i="4" a="1"/>
  <c r="S657" i="4" s="1"/>
  <c r="T657" i="4" s="1"/>
  <c r="S659" i="4" a="1"/>
  <c r="S659" i="4" s="1"/>
  <c r="T659" i="4" s="1"/>
  <c r="S661" i="4" a="1"/>
  <c r="S661" i="4" s="1"/>
  <c r="T661" i="4" s="1"/>
  <c r="S663" i="4" a="1"/>
  <c r="S663" i="4" s="1"/>
  <c r="T663" i="4" s="1"/>
  <c r="S665" i="4" a="1"/>
  <c r="S665" i="4" s="1"/>
  <c r="T665" i="4" s="1"/>
  <c r="S667" i="4" a="1"/>
  <c r="S667" i="4" s="1"/>
  <c r="T667" i="4" s="1"/>
  <c r="S669" i="4" a="1"/>
  <c r="S669" i="4" s="1"/>
  <c r="T669" i="4" s="1"/>
  <c r="S671" i="4" a="1"/>
  <c r="S671" i="4" s="1"/>
  <c r="T671" i="4" s="1"/>
  <c r="S673" i="4" a="1"/>
  <c r="S673" i="4" s="1"/>
  <c r="T673" i="4" s="1"/>
  <c r="S675" i="4" a="1"/>
  <c r="S675" i="4" s="1"/>
  <c r="T675" i="4" s="1"/>
  <c r="S677" i="4" a="1"/>
  <c r="S677" i="4" s="1"/>
  <c r="T677" i="4" s="1"/>
  <c r="S679" i="4" a="1"/>
  <c r="S679" i="4" s="1"/>
  <c r="T679" i="4" s="1"/>
  <c r="S681" i="4" a="1"/>
  <c r="S681" i="4" s="1"/>
  <c r="T681" i="4" s="1"/>
  <c r="S683" i="4" a="1"/>
  <c r="S683" i="4" s="1"/>
  <c r="T683" i="4" s="1"/>
  <c r="S685" i="4" a="1"/>
  <c r="S685" i="4" s="1"/>
  <c r="T685" i="4" s="1"/>
  <c r="S687" i="4" a="1"/>
  <c r="S687" i="4" s="1"/>
  <c r="T687" i="4" s="1"/>
  <c r="S690" i="4" a="1"/>
  <c r="S690" i="4" s="1"/>
  <c r="T690" i="4" s="1"/>
  <c r="S692" i="4" a="1"/>
  <c r="S692" i="4" s="1"/>
  <c r="T692" i="4" s="1"/>
  <c r="S694" i="4" a="1"/>
  <c r="S694" i="4" s="1"/>
  <c r="T694" i="4" s="1"/>
  <c r="S696" i="4" a="1"/>
  <c r="S696" i="4" s="1"/>
  <c r="T696" i="4" s="1"/>
  <c r="S698" i="4" a="1"/>
  <c r="S698" i="4" s="1"/>
  <c r="T698" i="4" s="1"/>
  <c r="S700" i="4" a="1"/>
  <c r="S700" i="4" s="1"/>
  <c r="T700" i="4" s="1"/>
  <c r="S702" i="4" a="1"/>
  <c r="S702" i="4" s="1"/>
  <c r="T702" i="4" s="1"/>
  <c r="S704" i="4" a="1"/>
  <c r="S704" i="4" s="1"/>
  <c r="T704" i="4" s="1"/>
  <c r="S706" i="4" a="1"/>
  <c r="S706" i="4" s="1"/>
  <c r="T706" i="4" s="1"/>
  <c r="S708" i="4" a="1"/>
  <c r="S708" i="4" s="1"/>
  <c r="T708" i="4" s="1"/>
  <c r="S710" i="4" a="1"/>
  <c r="S710" i="4" s="1"/>
  <c r="T710" i="4" s="1"/>
  <c r="S712" i="4" a="1"/>
  <c r="S712" i="4" s="1"/>
  <c r="T712" i="4" s="1"/>
  <c r="S714" i="4" a="1"/>
  <c r="S714" i="4" s="1"/>
  <c r="T714" i="4" s="1"/>
  <c r="S716" i="4" a="1"/>
  <c r="S716" i="4" s="1"/>
  <c r="T716" i="4" s="1"/>
  <c r="S718" i="4" a="1"/>
  <c r="S718" i="4" s="1"/>
  <c r="T718" i="4" s="1"/>
  <c r="S720" i="4" a="1"/>
  <c r="S720" i="4" s="1"/>
  <c r="T720" i="4" s="1"/>
  <c r="S722" i="4" a="1"/>
  <c r="S722" i="4" s="1"/>
  <c r="T722" i="4" s="1"/>
  <c r="S724" i="4" a="1"/>
  <c r="S724" i="4" s="1"/>
  <c r="T724" i="4" s="1"/>
  <c r="S726" i="4" a="1"/>
  <c r="S726" i="4" s="1"/>
  <c r="T726" i="4" s="1"/>
  <c r="S728" i="4" a="1"/>
  <c r="S728" i="4" s="1"/>
  <c r="T728" i="4" s="1"/>
  <c r="S730" i="4" a="1"/>
  <c r="S730" i="4" s="1"/>
  <c r="T730" i="4" s="1"/>
  <c r="S732" i="4" a="1"/>
  <c r="S732" i="4" s="1"/>
  <c r="T732" i="4" s="1"/>
  <c r="S734" i="4" a="1"/>
  <c r="S734" i="4" s="1"/>
  <c r="T734" i="4" s="1"/>
  <c r="S736" i="4" a="1"/>
  <c r="S736" i="4" s="1"/>
  <c r="T736" i="4" s="1"/>
  <c r="S738" i="4" a="1"/>
  <c r="S738" i="4" s="1"/>
  <c r="T738" i="4" s="1"/>
  <c r="S740" i="4" a="1"/>
  <c r="S740" i="4" s="1"/>
  <c r="T740" i="4" s="1"/>
  <c r="S742" i="4" a="1"/>
  <c r="S742" i="4" s="1"/>
  <c r="T742" i="4" s="1"/>
  <c r="S744" i="4" a="1"/>
  <c r="S744" i="4" s="1"/>
  <c r="T744" i="4" s="1"/>
  <c r="S746" i="4" a="1"/>
  <c r="S746" i="4" s="1"/>
  <c r="T746" i="4" s="1"/>
  <c r="S748" i="4" a="1"/>
  <c r="S748" i="4" s="1"/>
  <c r="T748" i="4" s="1"/>
  <c r="S750" i="4" a="1"/>
  <c r="S750" i="4" s="1"/>
  <c r="T750" i="4" s="1"/>
  <c r="S752" i="4" a="1"/>
  <c r="S752" i="4" s="1"/>
  <c r="T752" i="4" s="1"/>
  <c r="S754" i="4" a="1"/>
  <c r="S754" i="4" s="1"/>
  <c r="T754" i="4" s="1"/>
  <c r="S756" i="4" a="1"/>
  <c r="S756" i="4" s="1"/>
  <c r="T756" i="4" s="1"/>
  <c r="S758" i="4" a="1"/>
  <c r="S758" i="4" s="1"/>
  <c r="T758" i="4" s="1"/>
  <c r="S760" i="4" a="1"/>
  <c r="S760" i="4" s="1"/>
  <c r="T760" i="4" s="1"/>
  <c r="S762" i="4" a="1"/>
  <c r="S762" i="4" s="1"/>
  <c r="T762" i="4" s="1"/>
  <c r="S764" i="4" a="1"/>
  <c r="S764" i="4" s="1"/>
  <c r="T764" i="4" s="1"/>
  <c r="S766" i="4" a="1"/>
  <c r="S766" i="4" s="1"/>
  <c r="T766" i="4" s="1"/>
  <c r="S768" i="4" a="1"/>
  <c r="S768" i="4" s="1"/>
  <c r="T768" i="4" s="1"/>
  <c r="S770" i="4" a="1"/>
  <c r="S770" i="4" s="1"/>
  <c r="T770" i="4" s="1"/>
  <c r="S772" i="4" a="1"/>
  <c r="S772" i="4" s="1"/>
  <c r="T772" i="4" s="1"/>
  <c r="S774" i="4" a="1"/>
  <c r="S774" i="4" s="1"/>
  <c r="T774" i="4" s="1"/>
  <c r="S776" i="4" a="1"/>
  <c r="S776" i="4" s="1"/>
  <c r="T776" i="4" s="1"/>
  <c r="S778" i="4" a="1"/>
  <c r="S778" i="4" s="1"/>
  <c r="T778" i="4" s="1"/>
  <c r="S780" i="4" a="1"/>
  <c r="S780" i="4" s="1"/>
  <c r="T780" i="4" s="1"/>
  <c r="S782" i="4" a="1"/>
  <c r="S782" i="4" s="1"/>
  <c r="T782" i="4" s="1"/>
  <c r="S784" i="4" a="1"/>
  <c r="S784" i="4" s="1"/>
  <c r="T784" i="4" s="1"/>
  <c r="S786" i="4" a="1"/>
  <c r="S786" i="4" s="1"/>
  <c r="T786" i="4" s="1"/>
  <c r="S788" i="4" a="1"/>
  <c r="S788" i="4" s="1"/>
  <c r="T788" i="4" s="1"/>
  <c r="S790" i="4" a="1"/>
  <c r="S790" i="4" s="1"/>
  <c r="T790" i="4" s="1"/>
  <c r="S792" i="4" a="1"/>
  <c r="S792" i="4" s="1"/>
  <c r="T792" i="4" s="1"/>
  <c r="S794" i="4" a="1"/>
  <c r="S794" i="4" s="1"/>
  <c r="T794" i="4" s="1"/>
  <c r="S796" i="4" a="1"/>
  <c r="S796" i="4" s="1"/>
  <c r="T796" i="4" s="1"/>
  <c r="S798" i="4" a="1"/>
  <c r="S798" i="4" s="1"/>
  <c r="T798" i="4" s="1"/>
  <c r="S800" i="4" a="1"/>
  <c r="S800" i="4" s="1"/>
  <c r="T800" i="4" s="1"/>
  <c r="S802" i="4" a="1"/>
  <c r="S802" i="4" s="1"/>
  <c r="T802" i="4" s="1"/>
  <c r="S804" i="4" a="1"/>
  <c r="S804" i="4" s="1"/>
  <c r="T804" i="4" s="1"/>
  <c r="S806" i="4" a="1"/>
  <c r="S806" i="4" s="1"/>
  <c r="T806" i="4" s="1"/>
  <c r="S808" i="4" a="1"/>
  <c r="S808" i="4" s="1"/>
  <c r="T808" i="4" s="1"/>
  <c r="S810" i="4" a="1"/>
  <c r="S810" i="4" s="1"/>
  <c r="T810" i="4" s="1"/>
  <c r="S812" i="4" a="1"/>
  <c r="S812" i="4" s="1"/>
  <c r="T812" i="4" s="1"/>
  <c r="S814" i="4" a="1"/>
  <c r="S814" i="4" s="1"/>
  <c r="T814" i="4" s="1"/>
  <c r="S816" i="4" a="1"/>
  <c r="S816" i="4" s="1"/>
  <c r="T816" i="4" s="1"/>
  <c r="S818" i="4" a="1"/>
  <c r="S818" i="4" s="1"/>
  <c r="T818" i="4" s="1"/>
  <c r="S820" i="4" a="1"/>
  <c r="S820" i="4" s="1"/>
  <c r="T820" i="4" s="1"/>
  <c r="S822" i="4" a="1"/>
  <c r="S822" i="4" s="1"/>
  <c r="T822" i="4" s="1"/>
  <c r="S824" i="4" a="1"/>
  <c r="S824" i="4" s="1"/>
  <c r="T824" i="4" s="1"/>
  <c r="S826" i="4" a="1"/>
  <c r="S826" i="4" s="1"/>
  <c r="T826" i="4" s="1"/>
  <c r="S828" i="4" a="1"/>
  <c r="S828" i="4" s="1"/>
  <c r="T828" i="4" s="1"/>
  <c r="S830" i="4" a="1"/>
  <c r="S830" i="4" s="1"/>
  <c r="T830" i="4" s="1"/>
  <c r="S832" i="4" a="1"/>
  <c r="S832" i="4" s="1"/>
  <c r="T832" i="4" s="1"/>
  <c r="S834" i="4" a="1"/>
  <c r="S834" i="4" s="1"/>
  <c r="T834" i="4" s="1"/>
  <c r="S836" i="4" a="1"/>
  <c r="S836" i="4" s="1"/>
  <c r="T836" i="4" s="1"/>
  <c r="S838" i="4" a="1"/>
  <c r="S838" i="4" s="1"/>
  <c r="T838" i="4" s="1"/>
  <c r="S840" i="4" a="1"/>
  <c r="S840" i="4" s="1"/>
  <c r="T840" i="4" s="1"/>
  <c r="S842" i="4" a="1"/>
  <c r="S842" i="4" s="1"/>
  <c r="T842" i="4" s="1"/>
  <c r="S844" i="4" a="1"/>
  <c r="S844" i="4" s="1"/>
  <c r="T844" i="4" s="1"/>
  <c r="S846" i="4" a="1"/>
  <c r="S846" i="4" s="1"/>
  <c r="T846" i="4" s="1"/>
  <c r="S848" i="4" a="1"/>
  <c r="S848" i="4" s="1"/>
  <c r="T848" i="4" s="1"/>
  <c r="S850" i="4" a="1"/>
  <c r="S850" i="4" s="1"/>
  <c r="T850" i="4" s="1"/>
  <c r="S852" i="4" a="1"/>
  <c r="S852" i="4" s="1"/>
  <c r="T852" i="4" s="1"/>
  <c r="S854" i="4" a="1"/>
  <c r="S854" i="4" s="1"/>
  <c r="T854" i="4" s="1"/>
  <c r="S856" i="4" a="1"/>
  <c r="S856" i="4" s="1"/>
  <c r="T856" i="4" s="1"/>
  <c r="S858" i="4" a="1"/>
  <c r="S858" i="4" s="1"/>
  <c r="T858" i="4" s="1"/>
  <c r="S862" i="4" a="1"/>
  <c r="S862" i="4" s="1"/>
  <c r="T862" i="4" s="1"/>
  <c r="S864" i="4" a="1"/>
  <c r="S864" i="4" s="1"/>
  <c r="T864" i="4" s="1"/>
  <c r="S866" i="4" a="1"/>
  <c r="S866" i="4" s="1"/>
  <c r="T866" i="4" s="1"/>
  <c r="S868" i="4" a="1"/>
  <c r="S868" i="4" s="1"/>
  <c r="T868" i="4" s="1"/>
  <c r="S870" i="4" a="1"/>
  <c r="S870" i="4" s="1"/>
  <c r="T870" i="4" s="1"/>
  <c r="S872" i="4" a="1"/>
  <c r="S872" i="4" s="1"/>
  <c r="T872" i="4" s="1"/>
  <c r="S874" i="4" a="1"/>
  <c r="S874" i="4" s="1"/>
  <c r="T874" i="4" s="1"/>
  <c r="S876" i="4" a="1"/>
  <c r="S876" i="4" s="1"/>
  <c r="T876" i="4" s="1"/>
  <c r="S878" i="4" a="1"/>
  <c r="S878" i="4" s="1"/>
  <c r="T878" i="4" s="1"/>
  <c r="S880" i="4" a="1"/>
  <c r="S880" i="4" s="1"/>
  <c r="T880" i="4" s="1"/>
  <c r="S882" i="4" a="1"/>
  <c r="S882" i="4" s="1"/>
  <c r="T882" i="4" s="1"/>
  <c r="S884" i="4" a="1"/>
  <c r="S884" i="4" s="1"/>
  <c r="T884" i="4" s="1"/>
  <c r="S886" i="4" a="1"/>
  <c r="S886" i="4" s="1"/>
  <c r="T886" i="4" s="1"/>
  <c r="S888" i="4" a="1"/>
  <c r="S888" i="4" s="1"/>
  <c r="T888" i="4" s="1"/>
  <c r="S890" i="4" a="1"/>
  <c r="S890" i="4" s="1"/>
  <c r="T890" i="4" s="1"/>
  <c r="S892" i="4" a="1"/>
  <c r="S892" i="4" s="1"/>
  <c r="T892" i="4" s="1"/>
  <c r="S894" i="4" a="1"/>
  <c r="S894" i="4" s="1"/>
  <c r="T894" i="4" s="1"/>
  <c r="S896" i="4" a="1"/>
  <c r="S896" i="4" s="1"/>
  <c r="T896" i="4" s="1"/>
  <c r="S898" i="4" a="1"/>
  <c r="S898" i="4" s="1"/>
  <c r="T898" i="4" s="1"/>
  <c r="S900" i="4" a="1"/>
  <c r="S900" i="4" s="1"/>
  <c r="T900" i="4" s="1"/>
  <c r="S902" i="4" a="1"/>
  <c r="S902" i="4" s="1"/>
  <c r="T902" i="4" s="1"/>
  <c r="S904" i="4" a="1"/>
  <c r="S904" i="4" s="1"/>
  <c r="T904" i="4" s="1"/>
  <c r="S906" i="4" a="1"/>
  <c r="S906" i="4" s="1"/>
  <c r="T906" i="4" s="1"/>
  <c r="S908" i="4" a="1"/>
  <c r="S908" i="4" s="1"/>
  <c r="T908" i="4" s="1"/>
  <c r="S910" i="4" a="1"/>
  <c r="S910" i="4" s="1"/>
  <c r="T910" i="4" s="1"/>
  <c r="S912" i="4" a="1"/>
  <c r="S912" i="4" s="1"/>
  <c r="T912" i="4" s="1"/>
  <c r="S914" i="4" a="1"/>
  <c r="S914" i="4" s="1"/>
  <c r="T914" i="4" s="1"/>
  <c r="S916" i="4" a="1"/>
  <c r="S916" i="4" s="1"/>
  <c r="T916" i="4" s="1"/>
  <c r="S918" i="4" a="1"/>
  <c r="S918" i="4" s="1"/>
  <c r="T918" i="4" s="1"/>
  <c r="S920" i="4" a="1"/>
  <c r="S920" i="4" s="1"/>
  <c r="T920" i="4" s="1"/>
  <c r="S922" i="4" a="1"/>
  <c r="S922" i="4" s="1"/>
  <c r="T922" i="4" s="1"/>
  <c r="S924" i="4" a="1"/>
  <c r="S924" i="4" s="1"/>
  <c r="T924" i="4" s="1"/>
  <c r="S926" i="4" a="1"/>
  <c r="S926" i="4" s="1"/>
  <c r="T926" i="4" s="1"/>
  <c r="S928" i="4" a="1"/>
  <c r="S928" i="4" s="1"/>
  <c r="T928" i="4" s="1"/>
  <c r="S930" i="4" a="1"/>
  <c r="S930" i="4" s="1"/>
  <c r="T930" i="4" s="1"/>
  <c r="S932" i="4" a="1"/>
  <c r="S932" i="4" s="1"/>
  <c r="T932" i="4" s="1"/>
  <c r="S934" i="4" a="1"/>
  <c r="S934" i="4" s="1"/>
  <c r="T934" i="4" s="1"/>
  <c r="S936" i="4" a="1"/>
  <c r="S936" i="4" s="1"/>
  <c r="T936" i="4" s="1"/>
  <c r="S938" i="4" a="1"/>
  <c r="S938" i="4" s="1"/>
  <c r="T938" i="4" s="1"/>
  <c r="S940" i="4" a="1"/>
  <c r="S940" i="4" s="1"/>
  <c r="T940" i="4" s="1"/>
  <c r="S942" i="4" a="1"/>
  <c r="S942" i="4" s="1"/>
  <c r="T942" i="4" s="1"/>
  <c r="S944" i="4" a="1"/>
  <c r="S944" i="4" s="1"/>
  <c r="T944" i="4" s="1"/>
  <c r="S946" i="4" a="1"/>
  <c r="S946" i="4" s="1"/>
  <c r="T946" i="4" s="1"/>
  <c r="S948" i="4" a="1"/>
  <c r="S948" i="4" s="1"/>
  <c r="T948" i="4" s="1"/>
  <c r="S950" i="4" a="1"/>
  <c r="S950" i="4" s="1"/>
  <c r="T950" i="4" s="1"/>
  <c r="S952" i="4" a="1"/>
  <c r="S952" i="4" s="1"/>
  <c r="T952" i="4" s="1"/>
  <c r="S954" i="4" a="1"/>
  <c r="S954" i="4" s="1"/>
  <c r="T954" i="4" s="1"/>
  <c r="S956" i="4" a="1"/>
  <c r="S956" i="4" s="1"/>
  <c r="T956" i="4" s="1"/>
  <c r="S958" i="4" a="1"/>
  <c r="S958" i="4" s="1"/>
  <c r="T958" i="4" s="1"/>
  <c r="S960" i="4" a="1"/>
  <c r="S960" i="4" s="1"/>
  <c r="T960" i="4" s="1"/>
  <c r="S962" i="4" a="1"/>
  <c r="S962" i="4" s="1"/>
  <c r="T962" i="4" s="1"/>
  <c r="S964" i="4" a="1"/>
  <c r="S964" i="4" s="1"/>
  <c r="T964" i="4" s="1"/>
  <c r="S966" i="4" a="1"/>
  <c r="S966" i="4" s="1"/>
  <c r="T966" i="4" s="1"/>
  <c r="S968" i="4" a="1"/>
  <c r="S968" i="4" s="1"/>
  <c r="T968" i="4" s="1"/>
  <c r="S970" i="4" a="1"/>
  <c r="S970" i="4" s="1"/>
  <c r="T970" i="4" s="1"/>
  <c r="S972" i="4" a="1"/>
  <c r="S972" i="4" s="1"/>
  <c r="T972" i="4" s="1"/>
  <c r="S974" i="4" a="1"/>
  <c r="S974" i="4" s="1"/>
  <c r="T974" i="4" s="1"/>
  <c r="S976" i="4" a="1"/>
  <c r="S976" i="4" s="1"/>
  <c r="T976" i="4" s="1"/>
  <c r="S978" i="4" a="1"/>
  <c r="S978" i="4" s="1"/>
  <c r="T978" i="4" s="1"/>
  <c r="S980" i="4" a="1"/>
  <c r="S980" i="4" s="1"/>
  <c r="T980" i="4" s="1"/>
  <c r="S982" i="4" a="1"/>
  <c r="S982" i="4" s="1"/>
  <c r="T982" i="4" s="1"/>
  <c r="S984" i="4" a="1"/>
  <c r="S984" i="4" s="1"/>
  <c r="T984" i="4" s="1"/>
  <c r="S986" i="4" a="1"/>
  <c r="S986" i="4" s="1"/>
  <c r="T986" i="4" s="1"/>
  <c r="S988" i="4" a="1"/>
  <c r="S988" i="4" s="1"/>
  <c r="T988" i="4" s="1"/>
  <c r="S990" i="4" a="1"/>
  <c r="S990" i="4" s="1"/>
  <c r="T990" i="4" s="1"/>
  <c r="S992" i="4" a="1"/>
  <c r="S992" i="4" s="1"/>
  <c r="T992" i="4" s="1"/>
  <c r="S994" i="4" a="1"/>
  <c r="S994" i="4" s="1"/>
  <c r="T994" i="4" s="1"/>
  <c r="S996" i="4" a="1"/>
  <c r="S996" i="4" s="1"/>
  <c r="T996" i="4" s="1"/>
  <c r="S998" i="4" a="1"/>
  <c r="S998" i="4" s="1"/>
  <c r="T998" i="4" s="1"/>
  <c r="S1000" i="4" a="1"/>
  <c r="S1000" i="4" s="1"/>
  <c r="T1000" i="4" s="1"/>
  <c r="S1002" i="4" a="1"/>
  <c r="S1002" i="4" s="1"/>
  <c r="T1002" i="4" s="1"/>
  <c r="S1004" i="4" a="1"/>
  <c r="S1004" i="4" s="1"/>
  <c r="T1004" i="4" s="1"/>
  <c r="S1006" i="4" a="1"/>
  <c r="S1006" i="4" s="1"/>
  <c r="T1006" i="4" s="1"/>
  <c r="S1008" i="4" a="1"/>
  <c r="S1008" i="4" s="1"/>
  <c r="T1008" i="4" s="1"/>
  <c r="S1010" i="4" a="1"/>
  <c r="S1010" i="4" s="1"/>
  <c r="T1010" i="4" s="1"/>
  <c r="S1012" i="4" a="1"/>
  <c r="S1012" i="4" s="1"/>
  <c r="T1012" i="4" s="1"/>
  <c r="S1014" i="4" a="1"/>
  <c r="S1014" i="4" s="1"/>
  <c r="T1014" i="4" s="1"/>
  <c r="S1016" i="4" a="1"/>
  <c r="S1016" i="4" s="1"/>
  <c r="T1016" i="4" s="1"/>
  <c r="S1018" i="4" a="1"/>
  <c r="S1018" i="4" s="1"/>
  <c r="T1018" i="4" s="1"/>
  <c r="S1020" i="4" a="1"/>
  <c r="S1020" i="4" s="1"/>
  <c r="T1020" i="4" s="1"/>
  <c r="S1022" i="4" a="1"/>
  <c r="S1022" i="4" s="1"/>
  <c r="T1022" i="4" s="1"/>
  <c r="S1024" i="4" a="1"/>
  <c r="S1024" i="4" s="1"/>
  <c r="T1024" i="4" s="1"/>
  <c r="S1026" i="4" a="1"/>
  <c r="S1026" i="4" s="1"/>
  <c r="T1026" i="4" s="1"/>
  <c r="S1028" i="4" a="1"/>
  <c r="S1028" i="4" s="1"/>
  <c r="T1028" i="4" s="1"/>
  <c r="S1030" i="4" a="1"/>
  <c r="S1030" i="4" s="1"/>
  <c r="T1030" i="4" s="1"/>
  <c r="S1032" i="4" a="1"/>
  <c r="S1032" i="4" s="1"/>
  <c r="T1032" i="4" s="1"/>
  <c r="S1034" i="4" a="1"/>
  <c r="S1034" i="4" s="1"/>
  <c r="T1034" i="4" s="1"/>
  <c r="S1036" i="4" a="1"/>
  <c r="S1036" i="4" s="1"/>
  <c r="T1036" i="4" s="1"/>
  <c r="S1038" i="4" a="1"/>
  <c r="S1038" i="4" s="1"/>
  <c r="T1038" i="4" s="1"/>
  <c r="S1040" i="4" a="1"/>
  <c r="S1040" i="4" s="1"/>
  <c r="T1040" i="4" s="1"/>
  <c r="S1042" i="4" a="1"/>
  <c r="S1042" i="4" s="1"/>
  <c r="T1042" i="4" s="1"/>
  <c r="S1044" i="4" a="1"/>
  <c r="S1044" i="4" s="1"/>
  <c r="T1044" i="4" s="1"/>
  <c r="S1046" i="4" a="1"/>
  <c r="S1046" i="4" s="1"/>
  <c r="T1046" i="4" s="1"/>
  <c r="S1048" i="4" a="1"/>
  <c r="S1048" i="4" s="1"/>
  <c r="T1048" i="4" s="1"/>
  <c r="S1050" i="4" a="1"/>
  <c r="S1050" i="4" s="1"/>
  <c r="T1050" i="4" s="1"/>
  <c r="S1052" i="4" a="1"/>
  <c r="S1052" i="4" s="1"/>
  <c r="T1052" i="4" s="1"/>
  <c r="S1054" i="4" a="1"/>
  <c r="S1054" i="4" s="1"/>
  <c r="T1054" i="4" s="1"/>
  <c r="S1056" i="4" a="1"/>
  <c r="S1056" i="4" s="1"/>
  <c r="T1056" i="4" s="1"/>
  <c r="S1058" i="4" a="1"/>
  <c r="S1058" i="4" s="1"/>
  <c r="T1058" i="4" s="1"/>
  <c r="S1060" i="4" a="1"/>
  <c r="S1060" i="4" s="1"/>
  <c r="T1060" i="4" s="1"/>
  <c r="S1062" i="4" a="1"/>
  <c r="S1062" i="4" s="1"/>
  <c r="T1062" i="4" s="1"/>
  <c r="S1064" i="4" a="1"/>
  <c r="S1064" i="4" s="1"/>
  <c r="T1064" i="4" s="1"/>
  <c r="S1066" i="4" a="1"/>
  <c r="S1066" i="4" s="1"/>
  <c r="T1066" i="4" s="1"/>
  <c r="S1068" i="4" a="1"/>
  <c r="S1068" i="4" s="1"/>
  <c r="T1068" i="4" s="1"/>
  <c r="S1070" i="4" a="1"/>
  <c r="S1070" i="4" s="1"/>
  <c r="T1070" i="4" s="1"/>
  <c r="S1072" i="4" a="1"/>
  <c r="S1072" i="4" s="1"/>
  <c r="T1072" i="4" s="1"/>
  <c r="S1074" i="4" a="1"/>
  <c r="S1074" i="4" s="1"/>
  <c r="T1074" i="4" s="1"/>
  <c r="S1076" i="4" a="1"/>
  <c r="S1076" i="4" s="1"/>
  <c r="T1076" i="4" s="1"/>
  <c r="S1078" i="4" a="1"/>
  <c r="S1078" i="4" s="1"/>
  <c r="T1078" i="4" s="1"/>
  <c r="S1080" i="4" a="1"/>
  <c r="S1080" i="4" s="1"/>
  <c r="T1080" i="4" s="1"/>
  <c r="S1082" i="4" a="1"/>
  <c r="S1082" i="4" s="1"/>
  <c r="T1082" i="4" s="1"/>
  <c r="S1084" i="4" a="1"/>
  <c r="S1084" i="4" s="1"/>
  <c r="T1084" i="4" s="1"/>
  <c r="S1086" i="4" a="1"/>
  <c r="S1086" i="4" s="1"/>
  <c r="T1086" i="4" s="1"/>
  <c r="S1088" i="4" a="1"/>
  <c r="S1088" i="4" s="1"/>
  <c r="T1088" i="4" s="1"/>
  <c r="S1090" i="4" a="1"/>
  <c r="S1090" i="4" s="1"/>
  <c r="T1090" i="4" s="1"/>
  <c r="S1092" i="4" a="1"/>
  <c r="S1092" i="4" s="1"/>
  <c r="T1092" i="4" s="1"/>
  <c r="S1094" i="4" a="1"/>
  <c r="S1094" i="4" s="1"/>
  <c r="T1094" i="4" s="1"/>
  <c r="S1096" i="4" a="1"/>
  <c r="S1096" i="4" s="1"/>
  <c r="T1096" i="4" s="1"/>
  <c r="S1098" i="4" a="1"/>
  <c r="S1098" i="4" s="1"/>
  <c r="T1098" i="4" s="1"/>
  <c r="S1100" i="4" a="1"/>
  <c r="S1100" i="4" s="1"/>
  <c r="T1100" i="4" s="1"/>
  <c r="S1102" i="4" a="1"/>
  <c r="S1102" i="4" s="1"/>
  <c r="T1102" i="4" s="1"/>
  <c r="S1104" i="4" a="1"/>
  <c r="S1104" i="4" s="1"/>
  <c r="T1104" i="4" s="1"/>
  <c r="S1106" i="4" a="1"/>
  <c r="S1106" i="4" s="1"/>
  <c r="T1106" i="4" s="1"/>
  <c r="S1108" i="4" a="1"/>
  <c r="S1108" i="4" s="1"/>
  <c r="T1108" i="4" s="1"/>
  <c r="S1110" i="4" a="1"/>
  <c r="S1110" i="4" s="1"/>
  <c r="T1110" i="4" s="1"/>
  <c r="S1112" i="4" a="1"/>
  <c r="S1112" i="4" s="1"/>
  <c r="T1112" i="4" s="1"/>
  <c r="S1114" i="4" a="1"/>
  <c r="S1114" i="4" s="1"/>
  <c r="T1114" i="4" s="1"/>
  <c r="S1116" i="4" a="1"/>
  <c r="S1116" i="4" s="1"/>
  <c r="T1116" i="4" s="1"/>
  <c r="S1118" i="4" a="1"/>
  <c r="S1118" i="4" s="1"/>
  <c r="T1118" i="4" s="1"/>
  <c r="S1120" i="4" a="1"/>
  <c r="S1120" i="4" s="1"/>
  <c r="T1120" i="4" s="1"/>
  <c r="S1122" i="4" a="1"/>
  <c r="S1122" i="4" s="1"/>
  <c r="T1122" i="4" s="1"/>
  <c r="S1124" i="4" a="1"/>
  <c r="S1124" i="4" s="1"/>
  <c r="T1124" i="4" s="1"/>
  <c r="S1126" i="4" a="1"/>
  <c r="S1126" i="4" s="1"/>
  <c r="T1126" i="4" s="1"/>
  <c r="S1128" i="4" a="1"/>
  <c r="S1128" i="4" s="1"/>
  <c r="T1128" i="4" s="1"/>
  <c r="S1130" i="4" a="1"/>
  <c r="S1130" i="4" s="1"/>
  <c r="T1130" i="4" s="1"/>
  <c r="S1132" i="4" a="1"/>
  <c r="S1132" i="4" s="1"/>
  <c r="T1132" i="4" s="1"/>
  <c r="S1134" i="4" a="1"/>
  <c r="S1134" i="4" s="1"/>
  <c r="T1134" i="4" s="1"/>
  <c r="S1136" i="4" a="1"/>
  <c r="S1136" i="4" s="1"/>
  <c r="T1136" i="4" s="1"/>
  <c r="S1138" i="4" a="1"/>
  <c r="S1138" i="4" s="1"/>
  <c r="T1138" i="4" s="1"/>
  <c r="S1140" i="4" a="1"/>
  <c r="S1140" i="4" s="1"/>
  <c r="T1140" i="4" s="1"/>
  <c r="S1142" i="4" a="1"/>
  <c r="S1142" i="4" s="1"/>
  <c r="T1142" i="4" s="1"/>
  <c r="S1144" i="4" a="1"/>
  <c r="S1144" i="4" s="1"/>
  <c r="T1144" i="4" s="1"/>
  <c r="S1146" i="4" a="1"/>
  <c r="S1146" i="4" s="1"/>
  <c r="T1146" i="4" s="1"/>
  <c r="S1148" i="4" a="1"/>
  <c r="S1148" i="4" s="1"/>
  <c r="T1148" i="4" s="1"/>
  <c r="S1150" i="4" a="1"/>
  <c r="S1150" i="4" s="1"/>
  <c r="T1150" i="4" s="1"/>
  <c r="S1152" i="4" a="1"/>
  <c r="S1152" i="4" s="1"/>
  <c r="T1152" i="4" s="1"/>
  <c r="S1154" i="4" a="1"/>
  <c r="S1154" i="4" s="1"/>
  <c r="T1154" i="4" s="1"/>
  <c r="S1156" i="4" a="1"/>
  <c r="S1156" i="4" s="1"/>
  <c r="T1156" i="4" s="1"/>
  <c r="S1158" i="4" a="1"/>
  <c r="S1158" i="4" s="1"/>
  <c r="T1158" i="4" s="1"/>
  <c r="S1160" i="4" a="1"/>
  <c r="S1160" i="4" s="1"/>
  <c r="T1160" i="4" s="1"/>
  <c r="S1162" i="4" a="1"/>
  <c r="S1162" i="4" s="1"/>
  <c r="T1162" i="4" s="1"/>
  <c r="S1164" i="4" a="1"/>
  <c r="S1164" i="4" s="1"/>
  <c r="T1164" i="4" s="1"/>
  <c r="S1166" i="4" a="1"/>
  <c r="S1166" i="4" s="1"/>
  <c r="T1166" i="4" s="1"/>
  <c r="S1168" i="4" a="1"/>
  <c r="S1168" i="4" s="1"/>
  <c r="T1168" i="4" s="1"/>
  <c r="S1170" i="4" a="1"/>
  <c r="S1170" i="4" s="1"/>
  <c r="T1170" i="4" s="1"/>
  <c r="S1172" i="4" a="1"/>
  <c r="S1172" i="4" s="1"/>
  <c r="T1172" i="4" s="1"/>
  <c r="S1174" i="4" a="1"/>
  <c r="S1174" i="4" s="1"/>
  <c r="T1174" i="4" s="1"/>
  <c r="S1176" i="4" a="1"/>
  <c r="S1176" i="4" s="1"/>
  <c r="T1176" i="4" s="1"/>
  <c r="S1178" i="4" a="1"/>
  <c r="S1178" i="4" s="1"/>
  <c r="T1178" i="4" s="1"/>
  <c r="S1180" i="4" a="1"/>
  <c r="S1180" i="4" s="1"/>
  <c r="T1180" i="4" s="1"/>
  <c r="S1182" i="4" a="1"/>
  <c r="S1182" i="4" s="1"/>
  <c r="T1182" i="4" s="1"/>
  <c r="S1184" i="4" a="1"/>
  <c r="S1184" i="4" s="1"/>
  <c r="T1184" i="4" s="1"/>
  <c r="S1186" i="4" a="1"/>
  <c r="S1186" i="4" s="1"/>
  <c r="T1186" i="4" s="1"/>
  <c r="S1188" i="4" a="1"/>
  <c r="S1188" i="4" s="1"/>
  <c r="T1188" i="4" s="1"/>
  <c r="S1190" i="4" a="1"/>
  <c r="S1190" i="4" s="1"/>
  <c r="T1190" i="4" s="1"/>
  <c r="S1192" i="4" a="1"/>
  <c r="S1192" i="4" s="1"/>
  <c r="T1192" i="4" s="1"/>
  <c r="S1194" i="4" a="1"/>
  <c r="S1194" i="4" s="1"/>
  <c r="T1194" i="4" s="1"/>
  <c r="S1196" i="4" a="1"/>
  <c r="S1196" i="4" s="1"/>
  <c r="T1196" i="4" s="1"/>
  <c r="S1198" i="4" a="1"/>
  <c r="S1198" i="4" s="1"/>
  <c r="T1198" i="4" s="1"/>
  <c r="S1200" i="4" a="1"/>
  <c r="S1200" i="4" s="1"/>
  <c r="T1200" i="4" s="1"/>
  <c r="S1202" i="4" a="1"/>
  <c r="S1202" i="4" s="1"/>
  <c r="T1202" i="4" s="1"/>
  <c r="S1204" i="4" a="1"/>
  <c r="S1204" i="4" s="1"/>
  <c r="T1204" i="4" s="1"/>
  <c r="S1206" i="4" a="1"/>
  <c r="S1206" i="4" s="1"/>
  <c r="T1206" i="4" s="1"/>
  <c r="S1208" i="4" a="1"/>
  <c r="S1208" i="4" s="1"/>
  <c r="T1208" i="4" s="1"/>
  <c r="S1210" i="4" a="1"/>
  <c r="S1210" i="4" s="1"/>
  <c r="T1210" i="4" s="1"/>
  <c r="S1212" i="4" a="1"/>
  <c r="S1212" i="4" s="1"/>
  <c r="T1212" i="4" s="1"/>
  <c r="S1214" i="4" a="1"/>
  <c r="S1214" i="4" s="1"/>
  <c r="T1214" i="4" s="1"/>
  <c r="S1216" i="4" a="1"/>
  <c r="S1216" i="4" s="1"/>
  <c r="T1216" i="4" s="1"/>
  <c r="S1218" i="4" a="1"/>
  <c r="S1218" i="4" s="1"/>
  <c r="T1218" i="4" s="1"/>
  <c r="S1220" i="4" a="1"/>
  <c r="S1220" i="4" s="1"/>
  <c r="T1220" i="4" s="1"/>
  <c r="S1222" i="4" a="1"/>
  <c r="S1222" i="4" s="1"/>
  <c r="T1222" i="4" s="1"/>
  <c r="S1224" i="4" a="1"/>
  <c r="S1224" i="4" s="1"/>
  <c r="T1224" i="4" s="1"/>
  <c r="S1226" i="4" a="1"/>
  <c r="S1226" i="4" s="1"/>
  <c r="T1226" i="4" s="1"/>
  <c r="S1228" i="4" a="1"/>
  <c r="S1228" i="4" s="1"/>
  <c r="T1228" i="4" s="1"/>
  <c r="S1230" i="4" a="1"/>
  <c r="S1230" i="4" s="1"/>
  <c r="T1230" i="4" s="1"/>
  <c r="S1232" i="4" a="1"/>
  <c r="S1232" i="4" s="1"/>
  <c r="T1232" i="4" s="1"/>
  <c r="S1234" i="4" a="1"/>
  <c r="S1234" i="4" s="1"/>
  <c r="T1234" i="4" s="1"/>
  <c r="S1236" i="4" a="1"/>
  <c r="S1236" i="4" s="1"/>
  <c r="T1236" i="4" s="1"/>
  <c r="S1238" i="4" a="1"/>
  <c r="S1238" i="4" s="1"/>
  <c r="T1238" i="4" s="1"/>
  <c r="S1240" i="4" a="1"/>
  <c r="S1240" i="4" s="1"/>
  <c r="T1240" i="4" s="1"/>
  <c r="S1242" i="4" a="1"/>
  <c r="S1242" i="4" s="1"/>
  <c r="T1242" i="4" s="1"/>
  <c r="S1244" i="4" a="1"/>
  <c r="S1244" i="4" s="1"/>
  <c r="T1244" i="4" s="1"/>
  <c r="S1246" i="4" a="1"/>
  <c r="S1246" i="4" s="1"/>
  <c r="T1246" i="4" s="1"/>
  <c r="S1248" i="4" a="1"/>
  <c r="S1248" i="4" s="1"/>
  <c r="T1248" i="4" s="1"/>
  <c r="S1250" i="4" a="1"/>
  <c r="S1250" i="4" s="1"/>
  <c r="T1250" i="4" s="1"/>
  <c r="S1252" i="4" a="1"/>
  <c r="S1252" i="4" s="1"/>
  <c r="T1252" i="4" s="1"/>
  <c r="S1254" i="4" a="1"/>
  <c r="S1254" i="4" s="1"/>
  <c r="T1254" i="4" s="1"/>
  <c r="S1256" i="4" a="1"/>
  <c r="S1256" i="4" s="1"/>
  <c r="T1256" i="4" s="1"/>
  <c r="S1258" i="4" a="1"/>
  <c r="S1258" i="4" s="1"/>
  <c r="T1258" i="4" s="1"/>
  <c r="S1260" i="4" a="1"/>
  <c r="S1260" i="4" s="1"/>
  <c r="T1260" i="4" s="1"/>
  <c r="S1262" i="4" a="1"/>
  <c r="S1262" i="4" s="1"/>
  <c r="T1262" i="4" s="1"/>
  <c r="S1264" i="4" a="1"/>
  <c r="S1264" i="4" s="1"/>
  <c r="T1264" i="4" s="1"/>
  <c r="S1266" i="4" a="1"/>
  <c r="S1266" i="4" s="1"/>
  <c r="T1266" i="4" s="1"/>
  <c r="S1268" i="4" a="1"/>
  <c r="S1268" i="4" s="1"/>
  <c r="T1268" i="4" s="1"/>
  <c r="S1270" i="4" a="1"/>
  <c r="S1270" i="4" s="1"/>
  <c r="T1270" i="4" s="1"/>
  <c r="S1272" i="4" a="1"/>
  <c r="S1272" i="4" s="1"/>
  <c r="T1272" i="4" s="1"/>
  <c r="S1274" i="4" a="1"/>
  <c r="S1274" i="4" s="1"/>
  <c r="T1274" i="4" s="1"/>
  <c r="S1276" i="4" a="1"/>
  <c r="S1276" i="4" s="1"/>
  <c r="T1276" i="4" s="1"/>
  <c r="S1278" i="4" a="1"/>
  <c r="S1278" i="4" s="1"/>
  <c r="T1278" i="4" s="1"/>
  <c r="S1280" i="4" a="1"/>
  <c r="S1280" i="4" s="1"/>
  <c r="T1280" i="4" s="1"/>
  <c r="S1282" i="4" a="1"/>
  <c r="S1282" i="4" s="1"/>
  <c r="T1282" i="4" s="1"/>
  <c r="S1284" i="4" a="1"/>
  <c r="S1284" i="4" s="1"/>
  <c r="T1284" i="4" s="1"/>
  <c r="S1286" i="4" a="1"/>
  <c r="S1286" i="4" s="1"/>
  <c r="T1286" i="4" s="1"/>
  <c r="S1288" i="4" a="1"/>
  <c r="S1288" i="4" s="1"/>
  <c r="T1288" i="4" s="1"/>
  <c r="S1290" i="4" a="1"/>
  <c r="S1290" i="4" s="1"/>
  <c r="T1290" i="4" s="1"/>
  <c r="S1292" i="4" a="1"/>
  <c r="S1292" i="4" s="1"/>
  <c r="T1292" i="4" s="1"/>
  <c r="S1294" i="4" a="1"/>
  <c r="S1294" i="4" s="1"/>
  <c r="T1294" i="4" s="1"/>
  <c r="S1296" i="4" a="1"/>
  <c r="S1296" i="4" s="1"/>
  <c r="T1296" i="4" s="1"/>
  <c r="S1298" i="4" a="1"/>
  <c r="S1298" i="4" s="1"/>
  <c r="T1298" i="4" s="1"/>
  <c r="S1300" i="4" a="1"/>
  <c r="S1300" i="4" s="1"/>
  <c r="T1300" i="4" s="1"/>
  <c r="S1302" i="4" a="1"/>
  <c r="S1302" i="4" s="1"/>
  <c r="T1302" i="4" s="1"/>
  <c r="S1304" i="4" a="1"/>
  <c r="S1304" i="4" s="1"/>
  <c r="T1304" i="4" s="1"/>
  <c r="S1306" i="4" a="1"/>
  <c r="S1306" i="4" s="1"/>
  <c r="T1306" i="4" s="1"/>
  <c r="S1308" i="4" a="1"/>
  <c r="S1308" i="4" s="1"/>
  <c r="T1308" i="4" s="1"/>
  <c r="S1310" i="4" a="1"/>
  <c r="S1310" i="4" s="1"/>
  <c r="T1310" i="4" s="1"/>
  <c r="S1312" i="4" a="1"/>
  <c r="S1312" i="4" s="1"/>
  <c r="T1312" i="4" s="1"/>
  <c r="S1314" i="4" a="1"/>
  <c r="S1314" i="4" s="1"/>
  <c r="T1314" i="4" s="1"/>
  <c r="S1316" i="4" a="1"/>
  <c r="S1316" i="4" s="1"/>
  <c r="T1316" i="4" s="1"/>
  <c r="S1318" i="4" a="1"/>
  <c r="S1318" i="4" s="1"/>
  <c r="T1318" i="4" s="1"/>
  <c r="S1320" i="4" a="1"/>
  <c r="S1320" i="4" s="1"/>
  <c r="T1320" i="4" s="1"/>
  <c r="S1322" i="4" a="1"/>
  <c r="S1322" i="4" s="1"/>
  <c r="T1322" i="4" s="1"/>
  <c r="S1324" i="4" a="1"/>
  <c r="S1324" i="4" s="1"/>
  <c r="T1324" i="4" s="1"/>
  <c r="S1326" i="4" a="1"/>
  <c r="S1326" i="4" s="1"/>
  <c r="T1326" i="4" s="1"/>
  <c r="S1328" i="4" a="1"/>
  <c r="S1328" i="4" s="1"/>
  <c r="T1328" i="4" s="1"/>
  <c r="S1330" i="4" a="1"/>
  <c r="S1330" i="4" s="1"/>
  <c r="T1330" i="4" s="1"/>
  <c r="S1332" i="4" a="1"/>
  <c r="S1332" i="4" s="1"/>
  <c r="T1332" i="4" s="1"/>
  <c r="S1334" i="4" a="1"/>
  <c r="S1334" i="4" s="1"/>
  <c r="T1334" i="4" s="1"/>
  <c r="S1336" i="4" a="1"/>
  <c r="S1336" i="4" s="1"/>
  <c r="T1336" i="4" s="1"/>
  <c r="S1338" i="4" a="1"/>
  <c r="S1338" i="4" s="1"/>
  <c r="T1338" i="4" s="1"/>
  <c r="S1340" i="4" a="1"/>
  <c r="S1340" i="4" s="1"/>
  <c r="T1340" i="4" s="1"/>
  <c r="S1342" i="4" a="1"/>
  <c r="S1342" i="4" s="1"/>
  <c r="T1342" i="4" s="1"/>
  <c r="S1344" i="4" a="1"/>
  <c r="S1344" i="4" s="1"/>
  <c r="T1344" i="4" s="1"/>
  <c r="S1346" i="4" a="1"/>
  <c r="S1346" i="4" s="1"/>
  <c r="T1346" i="4" s="1"/>
  <c r="S1348" i="4" a="1"/>
  <c r="S1348" i="4" s="1"/>
  <c r="T1348" i="4" s="1"/>
  <c r="S1350" i="4" a="1"/>
  <c r="S1350" i="4" s="1"/>
  <c r="T1350" i="4" s="1"/>
  <c r="S1352" i="4" a="1"/>
  <c r="S1352" i="4" s="1"/>
  <c r="T1352" i="4" s="1"/>
  <c r="S1354" i="4" a="1"/>
  <c r="S1354" i="4" s="1"/>
  <c r="T1354" i="4" s="1"/>
  <c r="S1356" i="4" a="1"/>
  <c r="S1356" i="4" s="1"/>
  <c r="T1356" i="4" s="1"/>
  <c r="S1358" i="4" a="1"/>
  <c r="S1358" i="4" s="1"/>
  <c r="T1358" i="4" s="1"/>
  <c r="S1360" i="4" a="1"/>
  <c r="S1360" i="4" s="1"/>
  <c r="T1360" i="4" s="1"/>
  <c r="S1362" i="4" a="1"/>
  <c r="S1362" i="4" s="1"/>
  <c r="T1362" i="4" s="1"/>
  <c r="S1364" i="4" a="1"/>
  <c r="S1364" i="4" s="1"/>
  <c r="T1364" i="4" s="1"/>
  <c r="S1366" i="4" a="1"/>
  <c r="S1366" i="4" s="1"/>
  <c r="T1366" i="4" s="1"/>
  <c r="S1368" i="4" a="1"/>
  <c r="S1368" i="4" s="1"/>
  <c r="T1368" i="4" s="1"/>
  <c r="S1370" i="4" a="1"/>
  <c r="S1370" i="4" s="1"/>
  <c r="T1370" i="4" s="1"/>
  <c r="S1372" i="4" a="1"/>
  <c r="S1372" i="4" s="1"/>
  <c r="T1372" i="4" s="1"/>
  <c r="S1374" i="4" a="1"/>
  <c r="S1374" i="4" s="1"/>
  <c r="T1374" i="4" s="1"/>
  <c r="S1376" i="4" a="1"/>
  <c r="S1376" i="4" s="1"/>
  <c r="T1376" i="4" s="1"/>
  <c r="S1378" i="4" a="1"/>
  <c r="S1378" i="4" s="1"/>
  <c r="T1378" i="4" s="1"/>
  <c r="S1380" i="4" a="1"/>
  <c r="S1380" i="4" s="1"/>
  <c r="T1380" i="4" s="1"/>
  <c r="S1382" i="4" a="1"/>
  <c r="S1382" i="4" s="1"/>
  <c r="T1382" i="4" s="1"/>
  <c r="S1384" i="4" a="1"/>
  <c r="S1384" i="4" s="1"/>
  <c r="T1384" i="4" s="1"/>
  <c r="S1386" i="4" a="1"/>
  <c r="S1386" i="4" s="1"/>
  <c r="T1386" i="4" s="1"/>
  <c r="S1388" i="4" a="1"/>
  <c r="S1388" i="4" s="1"/>
  <c r="T1388" i="4" s="1"/>
  <c r="S1390" i="4" a="1"/>
  <c r="S1390" i="4" s="1"/>
  <c r="T1390" i="4" s="1"/>
  <c r="S1392" i="4" a="1"/>
  <c r="S1392" i="4" s="1"/>
  <c r="T1392" i="4" s="1"/>
  <c r="S1394" i="4" a="1"/>
  <c r="S1394" i="4" s="1"/>
  <c r="T1394" i="4" s="1"/>
  <c r="S1396" i="4" a="1"/>
  <c r="S1396" i="4" s="1"/>
  <c r="T1396" i="4" s="1"/>
  <c r="S1398" i="4" a="1"/>
  <c r="S1398" i="4" s="1"/>
  <c r="T1398" i="4" s="1"/>
  <c r="S1400" i="4" a="1"/>
  <c r="S1400" i="4" s="1"/>
  <c r="T1400" i="4" s="1"/>
  <c r="S1402" i="4" a="1"/>
  <c r="S1402" i="4" s="1"/>
  <c r="T1402" i="4" s="1"/>
  <c r="S1404" i="4" a="1"/>
  <c r="S1404" i="4" s="1"/>
  <c r="T1404" i="4" s="1"/>
  <c r="S1406" i="4" a="1"/>
  <c r="S1406" i="4" s="1"/>
  <c r="T1406" i="4" s="1"/>
  <c r="S1408" i="4" a="1"/>
  <c r="S1408" i="4" s="1"/>
  <c r="T1408" i="4" s="1"/>
  <c r="S1410" i="4" a="1"/>
  <c r="S1410" i="4" s="1"/>
  <c r="T1410" i="4" s="1"/>
  <c r="S1412" i="4" a="1"/>
  <c r="S1412" i="4" s="1"/>
  <c r="T1412" i="4" s="1"/>
  <c r="S1414" i="4" a="1"/>
  <c r="S1414" i="4" s="1"/>
  <c r="T1414" i="4" s="1"/>
  <c r="S1416" i="4" a="1"/>
  <c r="S1416" i="4" s="1"/>
  <c r="T1416" i="4" s="1"/>
  <c r="S1418" i="4" a="1"/>
  <c r="S1418" i="4" s="1"/>
  <c r="T1418" i="4" s="1"/>
  <c r="S1420" i="4" a="1"/>
  <c r="S1420" i="4" s="1"/>
  <c r="T1420" i="4" s="1"/>
  <c r="S1422" i="4" a="1"/>
  <c r="S1422" i="4" s="1"/>
  <c r="T1422" i="4" s="1"/>
  <c r="S1424" i="4" a="1"/>
  <c r="S1424" i="4" s="1"/>
  <c r="T1424" i="4" s="1"/>
  <c r="S1426" i="4" a="1"/>
  <c r="S1426" i="4" s="1"/>
  <c r="T1426" i="4" s="1"/>
  <c r="S1428" i="4" a="1"/>
  <c r="S1428" i="4" s="1"/>
  <c r="T1428" i="4" s="1"/>
  <c r="S1430" i="4" a="1"/>
  <c r="S1430" i="4" s="1"/>
  <c r="T1430" i="4" s="1"/>
  <c r="S1432" i="4" a="1"/>
  <c r="S1432" i="4" s="1"/>
  <c r="T1432" i="4" s="1"/>
  <c r="S1434" i="4" a="1"/>
  <c r="S1434" i="4" s="1"/>
  <c r="T1434" i="4" s="1"/>
  <c r="S1436" i="4" a="1"/>
  <c r="S1436" i="4" s="1"/>
  <c r="T1436" i="4" s="1"/>
  <c r="S1438" i="4" a="1"/>
  <c r="S1438" i="4" s="1"/>
  <c r="T1438" i="4" s="1"/>
  <c r="S1440" i="4" a="1"/>
  <c r="S1440" i="4" s="1"/>
  <c r="T1440" i="4" s="1"/>
  <c r="S1442" i="4" a="1"/>
  <c r="S1442" i="4" s="1"/>
  <c r="T1442" i="4" s="1"/>
  <c r="S1444" i="4" a="1"/>
  <c r="S1444" i="4" s="1"/>
  <c r="T1444" i="4" s="1"/>
  <c r="S1446" i="4" a="1"/>
  <c r="S1446" i="4" s="1"/>
  <c r="T1446" i="4" s="1"/>
  <c r="S1448" i="4" a="1"/>
  <c r="S1448" i="4" s="1"/>
  <c r="T1448" i="4" s="1"/>
  <c r="S1450" i="4" a="1"/>
  <c r="S1450" i="4" s="1"/>
  <c r="T1450" i="4" s="1"/>
  <c r="S1452" i="4" a="1"/>
  <c r="S1452" i="4" s="1"/>
  <c r="T1452" i="4" s="1"/>
  <c r="S1454" i="4" a="1"/>
  <c r="S1454" i="4" s="1"/>
  <c r="T1454" i="4" s="1"/>
  <c r="S1456" i="4" a="1"/>
  <c r="S1456" i="4" s="1"/>
  <c r="T1456" i="4" s="1"/>
  <c r="S1458" i="4" a="1"/>
  <c r="S1458" i="4" s="1"/>
  <c r="T1458" i="4" s="1"/>
  <c r="S1460" i="4" a="1"/>
  <c r="S1460" i="4" s="1"/>
  <c r="T1460" i="4" s="1"/>
  <c r="S1462" i="4" a="1"/>
  <c r="S1462" i="4" s="1"/>
  <c r="T1462" i="4" s="1"/>
  <c r="S1464" i="4" a="1"/>
  <c r="S1464" i="4" s="1"/>
  <c r="T1464" i="4" s="1"/>
  <c r="S1466" i="4" a="1"/>
  <c r="S1466" i="4" s="1"/>
  <c r="T1466" i="4" s="1"/>
  <c r="S1468" i="4" a="1"/>
  <c r="S1468" i="4" s="1"/>
  <c r="T1468" i="4" s="1"/>
  <c r="S1470" i="4" a="1"/>
  <c r="S1470" i="4" s="1"/>
  <c r="T1470" i="4" s="1"/>
  <c r="S1472" i="4" a="1"/>
  <c r="S1472" i="4" s="1"/>
  <c r="T1472" i="4" s="1"/>
  <c r="S1474" i="4" a="1"/>
  <c r="S1474" i="4" s="1"/>
  <c r="T1474" i="4" s="1"/>
  <c r="S1476" i="4" a="1"/>
  <c r="S1476" i="4" s="1"/>
  <c r="T1476" i="4" s="1"/>
  <c r="S1478" i="4" a="1"/>
  <c r="S1478" i="4" s="1"/>
  <c r="T1478" i="4" s="1"/>
  <c r="S1480" i="4" a="1"/>
  <c r="S1480" i="4" s="1"/>
  <c r="T1480" i="4" s="1"/>
  <c r="S1482" i="4" a="1"/>
  <c r="S1482" i="4" s="1"/>
  <c r="T1482" i="4" s="1"/>
  <c r="S1484" i="4" a="1"/>
  <c r="S1484" i="4" s="1"/>
  <c r="T1484" i="4" s="1"/>
  <c r="S1486" i="4" a="1"/>
  <c r="S1486" i="4" s="1"/>
  <c r="T1486" i="4" s="1"/>
  <c r="S1488" i="4" a="1"/>
  <c r="S1488" i="4" s="1"/>
  <c r="T1488" i="4" s="1"/>
  <c r="S1490" i="4" a="1"/>
  <c r="S1490" i="4" s="1"/>
  <c r="T1490" i="4" s="1"/>
  <c r="S1492" i="4" a="1"/>
  <c r="S1492" i="4" s="1"/>
  <c r="T1492" i="4" s="1"/>
  <c r="S1494" i="4" a="1"/>
  <c r="S1494" i="4" s="1"/>
  <c r="T1494" i="4" s="1"/>
  <c r="S1496" i="4" a="1"/>
  <c r="S1496" i="4" s="1"/>
  <c r="T1496" i="4" s="1"/>
  <c r="S1498" i="4" a="1"/>
  <c r="S1498" i="4" s="1"/>
  <c r="T1498" i="4" s="1"/>
  <c r="S1500" i="4" a="1"/>
  <c r="S1500" i="4" s="1"/>
  <c r="T1500" i="4" s="1"/>
  <c r="S1502" i="4" a="1"/>
  <c r="S1502" i="4" s="1"/>
  <c r="T1502" i="4" s="1"/>
  <c r="S1504" i="4" a="1"/>
  <c r="S1504" i="4" s="1"/>
  <c r="T1504" i="4" s="1"/>
  <c r="S1506" i="4" a="1"/>
  <c r="S1506" i="4" s="1"/>
  <c r="T1506" i="4" s="1"/>
  <c r="S1508" i="4" a="1"/>
  <c r="S1508" i="4" s="1"/>
  <c r="T1508" i="4" s="1"/>
  <c r="S1510" i="4" a="1"/>
  <c r="S1510" i="4" s="1"/>
  <c r="T1510" i="4" s="1"/>
  <c r="S1512" i="4" a="1"/>
  <c r="S1512" i="4" s="1"/>
  <c r="T1512" i="4" s="1"/>
  <c r="S1514" i="4" a="1"/>
  <c r="S1514" i="4" s="1"/>
  <c r="T1514" i="4" s="1"/>
  <c r="S1516" i="4" a="1"/>
  <c r="S1516" i="4" s="1"/>
  <c r="T1516" i="4" s="1"/>
  <c r="S1518" i="4" a="1"/>
  <c r="S1518" i="4" s="1"/>
  <c r="T1518" i="4" s="1"/>
  <c r="S1520" i="4" a="1"/>
  <c r="S1520" i="4" s="1"/>
  <c r="T1520" i="4" s="1"/>
  <c r="S1522" i="4" a="1"/>
  <c r="S1522" i="4" s="1"/>
  <c r="T1522" i="4" s="1"/>
  <c r="S1524" i="4" a="1"/>
  <c r="S1524" i="4" s="1"/>
  <c r="T1524" i="4" s="1"/>
  <c r="S1526" i="4" a="1"/>
  <c r="S1526" i="4" s="1"/>
  <c r="T1526" i="4" s="1"/>
  <c r="S1528" i="4" a="1"/>
  <c r="S1528" i="4" s="1"/>
  <c r="T1528" i="4" s="1"/>
  <c r="S1530" i="4" a="1"/>
  <c r="S1530" i="4" s="1"/>
  <c r="T1530" i="4" s="1"/>
  <c r="S1532" i="4" a="1"/>
  <c r="S1532" i="4" s="1"/>
  <c r="T1532" i="4" s="1"/>
  <c r="S1534" i="4" a="1"/>
  <c r="S1534" i="4" s="1"/>
  <c r="T1534" i="4" s="1"/>
  <c r="S1536" i="4" a="1"/>
  <c r="S1536" i="4" s="1"/>
  <c r="T1536" i="4" s="1"/>
  <c r="S1538" i="4" a="1"/>
  <c r="S1538" i="4" s="1"/>
  <c r="T1538" i="4" s="1"/>
  <c r="S1540" i="4" a="1"/>
  <c r="S1540" i="4" s="1"/>
  <c r="T1540" i="4" s="1"/>
  <c r="S1542" i="4" a="1"/>
  <c r="S1542" i="4" s="1"/>
  <c r="T1542" i="4" s="1"/>
  <c r="S1544" i="4" a="1"/>
  <c r="S1544" i="4" s="1"/>
  <c r="T1544" i="4" s="1"/>
  <c r="S1546" i="4" a="1"/>
  <c r="S1546" i="4" s="1"/>
  <c r="T1546" i="4" s="1"/>
  <c r="S1548" i="4" a="1"/>
  <c r="S1548" i="4" s="1"/>
  <c r="T1548" i="4" s="1"/>
  <c r="S1550" i="4" a="1"/>
  <c r="S1550" i="4" s="1"/>
  <c r="T1550" i="4" s="1"/>
  <c r="S1552" i="4" a="1"/>
  <c r="S1552" i="4" s="1"/>
  <c r="T1552" i="4" s="1"/>
  <c r="S1554" i="4" a="1"/>
  <c r="S1554" i="4" s="1"/>
  <c r="T1554" i="4" s="1"/>
  <c r="S1556" i="4" a="1"/>
  <c r="S1556" i="4" s="1"/>
  <c r="T1556" i="4" s="1"/>
  <c r="S1558" i="4" a="1"/>
  <c r="S1558" i="4" s="1"/>
  <c r="T1558" i="4" s="1"/>
  <c r="S1560" i="4" a="1"/>
  <c r="S1560" i="4" s="1"/>
  <c r="T1560" i="4" s="1"/>
  <c r="S2" i="4" a="1"/>
  <c r="S2" i="4" s="1"/>
  <c r="T2" i="4" s="1"/>
  <c r="Q4" i="4" a="1"/>
  <c r="Q4" i="4" s="1"/>
  <c r="R4" i="4" s="1"/>
  <c r="Q6" i="4" a="1"/>
  <c r="Q6" i="4" s="1"/>
  <c r="R6" i="4" s="1"/>
  <c r="Q8" i="4" a="1"/>
  <c r="Q8" i="4" s="1"/>
  <c r="R8" i="4" s="1"/>
  <c r="Q10" i="4" a="1"/>
  <c r="Q10" i="4" s="1"/>
  <c r="R10" i="4" s="1"/>
  <c r="Q12" i="4" a="1"/>
  <c r="Q12" i="4" s="1"/>
  <c r="R12" i="4" s="1"/>
  <c r="Q14" i="4" a="1"/>
  <c r="Q14" i="4" s="1"/>
  <c r="R14" i="4" s="1"/>
  <c r="Q16" i="4" a="1"/>
  <c r="Q16" i="4" s="1"/>
  <c r="R16" i="4" s="1"/>
  <c r="Q18" i="4" a="1"/>
  <c r="Q18" i="4" s="1"/>
  <c r="R18" i="4" s="1"/>
  <c r="Q20" i="4" a="1"/>
  <c r="Q20" i="4" s="1"/>
  <c r="R20" i="4" s="1"/>
  <c r="Q22" i="4" a="1"/>
  <c r="Q22" i="4" s="1"/>
  <c r="R22" i="4" s="1"/>
  <c r="Q24" i="4" a="1"/>
  <c r="Q24" i="4" s="1"/>
  <c r="R24" i="4" s="1"/>
  <c r="Q26" i="4" a="1"/>
  <c r="Q26" i="4" s="1"/>
  <c r="R26" i="4" s="1"/>
  <c r="Q28" i="4" a="1"/>
  <c r="Q28" i="4" s="1"/>
  <c r="R28" i="4" s="1"/>
  <c r="Q30" i="4" a="1"/>
  <c r="Q30" i="4" s="1"/>
  <c r="R30" i="4" s="1"/>
  <c r="Q32" i="4" a="1"/>
  <c r="Q32" i="4" s="1"/>
  <c r="R32" i="4" s="1"/>
  <c r="Q34" i="4" a="1"/>
  <c r="Q34" i="4" s="1"/>
  <c r="R34" i="4" s="1"/>
  <c r="Q36" i="4" a="1"/>
  <c r="Q36" i="4" s="1"/>
  <c r="R36" i="4" s="1"/>
  <c r="Q38" i="4" a="1"/>
  <c r="Q38" i="4" s="1"/>
  <c r="R38" i="4" s="1"/>
  <c r="Q40" i="4" a="1"/>
  <c r="Q40" i="4" s="1"/>
  <c r="R40" i="4" s="1"/>
  <c r="Q42" i="4" a="1"/>
  <c r="Q42" i="4" s="1"/>
  <c r="R42" i="4" s="1"/>
  <c r="Q44" i="4" a="1"/>
  <c r="Q44" i="4" s="1"/>
  <c r="R44" i="4" s="1"/>
  <c r="Q46" i="4" a="1"/>
  <c r="Q46" i="4" s="1"/>
  <c r="R46" i="4" s="1"/>
  <c r="Q48" i="4" a="1"/>
  <c r="Q48" i="4" s="1"/>
  <c r="R48" i="4" s="1"/>
  <c r="Q50" i="4" a="1"/>
  <c r="Q50" i="4" s="1"/>
  <c r="R50" i="4" s="1"/>
  <c r="Q52" i="4" a="1"/>
  <c r="Q52" i="4" s="1"/>
  <c r="R52" i="4" s="1"/>
  <c r="Q54" i="4" a="1"/>
  <c r="Q54" i="4" s="1"/>
  <c r="R54" i="4" s="1"/>
  <c r="Q56" i="4" a="1"/>
  <c r="Q56" i="4" s="1"/>
  <c r="R56" i="4" s="1"/>
  <c r="Q58" i="4" a="1"/>
  <c r="Q58" i="4" s="1"/>
  <c r="R58" i="4" s="1"/>
  <c r="Q60" i="4" a="1"/>
  <c r="Q60" i="4" s="1"/>
  <c r="R60" i="4" s="1"/>
  <c r="Q62" i="4" a="1"/>
  <c r="Q62" i="4" s="1"/>
  <c r="R62" i="4" s="1"/>
  <c r="Q64" i="4" a="1"/>
  <c r="Q64" i="4" s="1"/>
  <c r="R64" i="4" s="1"/>
  <c r="Q66" i="4" a="1"/>
  <c r="Q66" i="4" s="1"/>
  <c r="R66" i="4" s="1"/>
  <c r="Q68" i="4" a="1"/>
  <c r="Q68" i="4" s="1"/>
  <c r="R68" i="4" s="1"/>
  <c r="Q70" i="4" a="1"/>
  <c r="Q70" i="4" s="1"/>
  <c r="R70" i="4" s="1"/>
  <c r="Q72" i="4" a="1"/>
  <c r="Q72" i="4" s="1"/>
  <c r="R72" i="4" s="1"/>
  <c r="Q74" i="4" a="1"/>
  <c r="Q74" i="4" s="1"/>
  <c r="R74" i="4" s="1"/>
  <c r="Q76" i="4" a="1"/>
  <c r="Q76" i="4" s="1"/>
  <c r="R76" i="4" s="1"/>
  <c r="Q78" i="4" a="1"/>
  <c r="Q78" i="4" s="1"/>
  <c r="R78" i="4" s="1"/>
  <c r="Q80" i="4" a="1"/>
  <c r="Q80" i="4" s="1"/>
  <c r="R80" i="4" s="1"/>
  <c r="Q82" i="4" a="1"/>
  <c r="Q82" i="4" s="1"/>
  <c r="R82" i="4" s="1"/>
  <c r="Q84" i="4" a="1"/>
  <c r="Q84" i="4" s="1"/>
  <c r="R84" i="4" s="1"/>
  <c r="Q86" i="4" a="1"/>
  <c r="Q86" i="4" s="1"/>
  <c r="R86" i="4" s="1"/>
  <c r="Q88" i="4" a="1"/>
  <c r="Q88" i="4" s="1"/>
  <c r="R88" i="4" s="1"/>
  <c r="Q90" i="4" a="1"/>
  <c r="Q90" i="4" s="1"/>
  <c r="R90" i="4" s="1"/>
  <c r="Q92" i="4" a="1"/>
  <c r="Q92" i="4" s="1"/>
  <c r="R92" i="4" s="1"/>
  <c r="Q94" i="4" a="1"/>
  <c r="Q94" i="4" s="1"/>
  <c r="R94" i="4" s="1"/>
  <c r="Q96" i="4" a="1"/>
  <c r="Q96" i="4" s="1"/>
  <c r="R96" i="4" s="1"/>
  <c r="Q98" i="4" a="1"/>
  <c r="Q98" i="4" s="1"/>
  <c r="R98" i="4" s="1"/>
  <c r="Q100" i="4" a="1"/>
  <c r="Q100" i="4" s="1"/>
  <c r="R100" i="4" s="1"/>
  <c r="Q102" i="4" a="1"/>
  <c r="Q102" i="4" s="1"/>
  <c r="R102" i="4" s="1"/>
  <c r="Q104" i="4" a="1"/>
  <c r="Q104" i="4" s="1"/>
  <c r="R104" i="4" s="1"/>
  <c r="Q106" i="4" a="1"/>
  <c r="Q106" i="4" s="1"/>
  <c r="R106" i="4" s="1"/>
  <c r="Q108" i="4" a="1"/>
  <c r="Q108" i="4" s="1"/>
  <c r="R108" i="4" s="1"/>
  <c r="Q110" i="4" a="1"/>
  <c r="Q110" i="4" s="1"/>
  <c r="R110" i="4" s="1"/>
  <c r="Q112" i="4" a="1"/>
  <c r="Q112" i="4" s="1"/>
  <c r="R112" i="4" s="1"/>
  <c r="Q114" i="4" a="1"/>
  <c r="Q114" i="4" s="1"/>
  <c r="R114" i="4" s="1"/>
  <c r="Q116" i="4" a="1"/>
  <c r="Q116" i="4" s="1"/>
  <c r="R116" i="4" s="1"/>
  <c r="Q118" i="4" a="1"/>
  <c r="Q118" i="4" s="1"/>
  <c r="R118" i="4" s="1"/>
  <c r="Q120" i="4" a="1"/>
  <c r="Q120" i="4" s="1"/>
  <c r="R120" i="4" s="1"/>
  <c r="Q122" i="4" a="1"/>
  <c r="Q122" i="4" s="1"/>
  <c r="R122" i="4" s="1"/>
  <c r="Q124" i="4" a="1"/>
  <c r="Q124" i="4" s="1"/>
  <c r="R124" i="4" s="1"/>
  <c r="Q126" i="4" a="1"/>
  <c r="Q126" i="4" s="1"/>
  <c r="R126" i="4" s="1"/>
  <c r="Q128" i="4" a="1"/>
  <c r="Q128" i="4" s="1"/>
  <c r="R128" i="4" s="1"/>
  <c r="Q130" i="4" a="1"/>
  <c r="Q130" i="4" s="1"/>
  <c r="R130" i="4" s="1"/>
  <c r="Q132" i="4" a="1"/>
  <c r="Q132" i="4" s="1"/>
  <c r="R132" i="4" s="1"/>
  <c r="Q134" i="4" a="1"/>
  <c r="Q134" i="4" s="1"/>
  <c r="R134" i="4" s="1"/>
  <c r="Q136" i="4" a="1"/>
  <c r="Q136" i="4" s="1"/>
  <c r="R136" i="4" s="1"/>
  <c r="Q138" i="4" a="1"/>
  <c r="Q138" i="4" s="1"/>
  <c r="R138" i="4" s="1"/>
  <c r="Q140" i="4" a="1"/>
  <c r="Q140" i="4" s="1"/>
  <c r="R140" i="4" s="1"/>
  <c r="Q142" i="4" a="1"/>
  <c r="Q142" i="4" s="1"/>
  <c r="R142" i="4" s="1"/>
  <c r="Q144" i="4" a="1"/>
  <c r="Q144" i="4" s="1"/>
  <c r="R144" i="4" s="1"/>
  <c r="Q146" i="4" a="1"/>
  <c r="Q146" i="4" s="1"/>
  <c r="R146" i="4" s="1"/>
  <c r="Q148" i="4" a="1"/>
  <c r="Q148" i="4" s="1"/>
  <c r="R148" i="4" s="1"/>
  <c r="Q150" i="4" a="1"/>
  <c r="Q150" i="4" s="1"/>
  <c r="R150" i="4" s="1"/>
  <c r="Q152" i="4" a="1"/>
  <c r="Q152" i="4" s="1"/>
  <c r="R152" i="4" s="1"/>
  <c r="Q154" i="4" a="1"/>
  <c r="Q154" i="4" s="1"/>
  <c r="R154" i="4" s="1"/>
  <c r="Q156" i="4" a="1"/>
  <c r="Q156" i="4" s="1"/>
  <c r="R156" i="4" s="1"/>
  <c r="Q158" i="4" a="1"/>
  <c r="Q158" i="4" s="1"/>
  <c r="R158" i="4" s="1"/>
  <c r="Q160" i="4" a="1"/>
  <c r="Q160" i="4" s="1"/>
  <c r="R160" i="4" s="1"/>
  <c r="Q162" i="4" a="1"/>
  <c r="Q162" i="4" s="1"/>
  <c r="R162" i="4" s="1"/>
  <c r="Q164" i="4" a="1"/>
  <c r="Q164" i="4" s="1"/>
  <c r="R164" i="4" s="1"/>
  <c r="Q166" i="4" a="1"/>
  <c r="Q166" i="4" s="1"/>
  <c r="R166" i="4" s="1"/>
  <c r="Q168" i="4" a="1"/>
  <c r="Q168" i="4" s="1"/>
  <c r="R168" i="4" s="1"/>
  <c r="Q170" i="4" a="1"/>
  <c r="Q170" i="4" s="1"/>
  <c r="R170" i="4" s="1"/>
  <c r="Q172" i="4" a="1"/>
  <c r="Q172" i="4" s="1"/>
  <c r="R172" i="4" s="1"/>
  <c r="Q176" i="4" a="1"/>
  <c r="Q176" i="4" s="1"/>
  <c r="R176" i="4" s="1"/>
  <c r="Q178" i="4" a="1"/>
  <c r="Q178" i="4" s="1"/>
  <c r="R178" i="4" s="1"/>
  <c r="Q180" i="4" a="1"/>
  <c r="Q180" i="4" s="1"/>
  <c r="R180" i="4" s="1"/>
  <c r="Q182" i="4" a="1"/>
  <c r="Q182" i="4" s="1"/>
  <c r="R182" i="4" s="1"/>
  <c r="Q184" i="4" a="1"/>
  <c r="Q184" i="4" s="1"/>
  <c r="R184" i="4" s="1"/>
  <c r="Q186" i="4" a="1"/>
  <c r="Q186" i="4" s="1"/>
  <c r="R186" i="4" s="1"/>
  <c r="Q188" i="4" a="1"/>
  <c r="Q188" i="4" s="1"/>
  <c r="R188" i="4" s="1"/>
  <c r="Q190" i="4" a="1"/>
  <c r="Q190" i="4" s="1"/>
  <c r="R190" i="4" s="1"/>
  <c r="Q192" i="4" a="1"/>
  <c r="Q192" i="4" s="1"/>
  <c r="R192" i="4" s="1"/>
  <c r="Q194" i="4" a="1"/>
  <c r="Q194" i="4" s="1"/>
  <c r="R194" i="4" s="1"/>
  <c r="Q196" i="4" a="1"/>
  <c r="Q196" i="4" s="1"/>
  <c r="R196" i="4" s="1"/>
  <c r="Q198" i="4" a="1"/>
  <c r="Q198" i="4" s="1"/>
  <c r="R198" i="4" s="1"/>
  <c r="Q200" i="4" a="1"/>
  <c r="Q200" i="4" s="1"/>
  <c r="R200" i="4" s="1"/>
  <c r="Q202" i="4" a="1"/>
  <c r="Q202" i="4" s="1"/>
  <c r="R202" i="4" s="1"/>
  <c r="Q204" i="4" a="1"/>
  <c r="Q204" i="4" s="1"/>
  <c r="R204" i="4" s="1"/>
  <c r="Q206" i="4" a="1"/>
  <c r="Q206" i="4" s="1"/>
  <c r="R206" i="4" s="1"/>
  <c r="Q208" i="4" a="1"/>
  <c r="Q208" i="4" s="1"/>
  <c r="R208" i="4" s="1"/>
  <c r="Q210" i="4" a="1"/>
  <c r="Q210" i="4" s="1"/>
  <c r="R210" i="4" s="1"/>
  <c r="Q212" i="4" a="1"/>
  <c r="Q212" i="4" s="1"/>
  <c r="R212" i="4" s="1"/>
  <c r="Q214" i="4" a="1"/>
  <c r="Q214" i="4" s="1"/>
  <c r="R214" i="4" s="1"/>
  <c r="Q216" i="4" a="1"/>
  <c r="Q216" i="4" s="1"/>
  <c r="R216" i="4" s="1"/>
  <c r="Q218" i="4" a="1"/>
  <c r="Q218" i="4" s="1"/>
  <c r="R218" i="4" s="1"/>
  <c r="Q220" i="4" a="1"/>
  <c r="Q220" i="4" s="1"/>
  <c r="R220" i="4" s="1"/>
  <c r="Q222" i="4" a="1"/>
  <c r="Q222" i="4" s="1"/>
  <c r="R222" i="4" s="1"/>
  <c r="Q224" i="4" a="1"/>
  <c r="Q224" i="4" s="1"/>
  <c r="R224" i="4" s="1"/>
  <c r="Q226" i="4" a="1"/>
  <c r="Q226" i="4" s="1"/>
  <c r="R226" i="4" s="1"/>
  <c r="Q228" i="4" a="1"/>
  <c r="Q228" i="4" s="1"/>
  <c r="R228" i="4" s="1"/>
  <c r="Q230" i="4" a="1"/>
  <c r="Q230" i="4" s="1"/>
  <c r="R230" i="4" s="1"/>
  <c r="Q232" i="4" a="1"/>
  <c r="Q232" i="4" s="1"/>
  <c r="R232" i="4" s="1"/>
  <c r="Q234" i="4" a="1"/>
  <c r="Q234" i="4" s="1"/>
  <c r="R234" i="4" s="1"/>
  <c r="Q236" i="4" a="1"/>
  <c r="Q236" i="4" s="1"/>
  <c r="R236" i="4" s="1"/>
  <c r="Q238" i="4" a="1"/>
  <c r="Q238" i="4" s="1"/>
  <c r="R238" i="4" s="1"/>
  <c r="Q240" i="4" a="1"/>
  <c r="Q240" i="4" s="1"/>
  <c r="R240" i="4" s="1"/>
  <c r="Q242" i="4" a="1"/>
  <c r="Q242" i="4" s="1"/>
  <c r="R242" i="4" s="1"/>
  <c r="Q244" i="4" a="1"/>
  <c r="Q244" i="4" s="1"/>
  <c r="R244" i="4" s="1"/>
  <c r="Q246" i="4" a="1"/>
  <c r="Q246" i="4" s="1"/>
  <c r="R246" i="4" s="1"/>
  <c r="Q248" i="4" a="1"/>
  <c r="Q248" i="4" s="1"/>
  <c r="R248" i="4" s="1"/>
  <c r="Q250" i="4" a="1"/>
  <c r="Q250" i="4" s="1"/>
  <c r="R250" i="4" s="1"/>
  <c r="Q252" i="4" a="1"/>
  <c r="Q252" i="4" s="1"/>
  <c r="R252" i="4" s="1"/>
  <c r="Q254" i="4" a="1"/>
  <c r="Q254" i="4" s="1"/>
  <c r="R254" i="4" s="1"/>
  <c r="Q256" i="4" a="1"/>
  <c r="Q256" i="4" s="1"/>
  <c r="R256" i="4" s="1"/>
  <c r="Q258" i="4" a="1"/>
  <c r="Q258" i="4" s="1"/>
  <c r="R258" i="4" s="1"/>
  <c r="Q260" i="4" a="1"/>
  <c r="Q260" i="4" s="1"/>
  <c r="R260" i="4" s="1"/>
  <c r="Q262" i="4" a="1"/>
  <c r="Q262" i="4" s="1"/>
  <c r="R262" i="4" s="1"/>
  <c r="Q264" i="4" a="1"/>
  <c r="Q264" i="4" s="1"/>
  <c r="R264" i="4" s="1"/>
  <c r="Q266" i="4" a="1"/>
  <c r="Q266" i="4" s="1"/>
  <c r="R266" i="4" s="1"/>
  <c r="Q268" i="4" a="1"/>
  <c r="Q268" i="4" s="1"/>
  <c r="R268" i="4" s="1"/>
  <c r="Q270" i="4" a="1"/>
  <c r="Q270" i="4" s="1"/>
  <c r="R270" i="4" s="1"/>
  <c r="Q272" i="4" a="1"/>
  <c r="Q272" i="4" s="1"/>
  <c r="R272" i="4" s="1"/>
  <c r="Q274" i="4" a="1"/>
  <c r="Q274" i="4" s="1"/>
  <c r="R274" i="4" s="1"/>
  <c r="Q276" i="4" a="1"/>
  <c r="Q276" i="4" s="1"/>
  <c r="R276" i="4" s="1"/>
  <c r="Q278" i="4" a="1"/>
  <c r="Q278" i="4" s="1"/>
  <c r="R278" i="4" s="1"/>
  <c r="Q280" i="4" a="1"/>
  <c r="Q280" i="4" s="1"/>
  <c r="R280" i="4" s="1"/>
  <c r="Q282" i="4" a="1"/>
  <c r="Q282" i="4" s="1"/>
  <c r="R282" i="4" s="1"/>
  <c r="Q284" i="4" a="1"/>
  <c r="Q284" i="4" s="1"/>
  <c r="R284" i="4" s="1"/>
  <c r="Q286" i="4" a="1"/>
  <c r="Q286" i="4" s="1"/>
  <c r="R286" i="4" s="1"/>
  <c r="Q288" i="4" a="1"/>
  <c r="Q288" i="4" s="1"/>
  <c r="R288" i="4" s="1"/>
  <c r="Q290" i="4" a="1"/>
  <c r="Q290" i="4" s="1"/>
  <c r="R290" i="4" s="1"/>
  <c r="Q292" i="4" a="1"/>
  <c r="Q292" i="4" s="1"/>
  <c r="R292" i="4" s="1"/>
  <c r="Q294" i="4" a="1"/>
  <c r="Q294" i="4" s="1"/>
  <c r="R294" i="4" s="1"/>
  <c r="Q296" i="4" a="1"/>
  <c r="Q296" i="4" s="1"/>
  <c r="R296" i="4" s="1"/>
  <c r="Q298" i="4" a="1"/>
  <c r="Q298" i="4" s="1"/>
  <c r="R298" i="4" s="1"/>
  <c r="Q300" i="4" a="1"/>
  <c r="Q300" i="4" s="1"/>
  <c r="R300" i="4" s="1"/>
  <c r="Q302" i="4" a="1"/>
  <c r="Q302" i="4" s="1"/>
  <c r="R302" i="4" s="1"/>
  <c r="Q304" i="4" a="1"/>
  <c r="Q304" i="4" s="1"/>
  <c r="R304" i="4" s="1"/>
  <c r="Q306" i="4" a="1"/>
  <c r="Q306" i="4" s="1"/>
  <c r="R306" i="4" s="1"/>
  <c r="Q308" i="4" a="1"/>
  <c r="Q308" i="4" s="1"/>
  <c r="R308" i="4" s="1"/>
  <c r="Q310" i="4" a="1"/>
  <c r="Q310" i="4" s="1"/>
  <c r="R310" i="4" s="1"/>
  <c r="Q312" i="4" a="1"/>
  <c r="Q312" i="4" s="1"/>
  <c r="R312" i="4" s="1"/>
  <c r="Q314" i="4" a="1"/>
  <c r="Q314" i="4" s="1"/>
  <c r="R314" i="4" s="1"/>
  <c r="Q316" i="4" a="1"/>
  <c r="Q316" i="4" s="1"/>
  <c r="R316" i="4" s="1"/>
  <c r="Q318" i="4" a="1"/>
  <c r="Q318" i="4" s="1"/>
  <c r="R318" i="4" s="1"/>
  <c r="Q320" i="4" a="1"/>
  <c r="Q320" i="4" s="1"/>
  <c r="R320" i="4" s="1"/>
  <c r="Q322" i="4" a="1"/>
  <c r="Q322" i="4" s="1"/>
  <c r="R322" i="4" s="1"/>
  <c r="Q324" i="4" a="1"/>
  <c r="Q324" i="4" s="1"/>
  <c r="R324" i="4" s="1"/>
  <c r="Q326" i="4" a="1"/>
  <c r="Q326" i="4" s="1"/>
  <c r="R326" i="4" s="1"/>
  <c r="Q328" i="4" a="1"/>
  <c r="Q328" i="4" s="1"/>
  <c r="R328" i="4" s="1"/>
  <c r="Q330" i="4" a="1"/>
  <c r="Q330" i="4" s="1"/>
  <c r="R330" i="4" s="1"/>
  <c r="Q332" i="4" a="1"/>
  <c r="Q332" i="4" s="1"/>
  <c r="R332" i="4" s="1"/>
  <c r="Q334" i="4" a="1"/>
  <c r="Q334" i="4" s="1"/>
  <c r="R334" i="4" s="1"/>
  <c r="Q336" i="4" a="1"/>
  <c r="Q336" i="4" s="1"/>
  <c r="R336" i="4" s="1"/>
  <c r="Q338" i="4" a="1"/>
  <c r="Q338" i="4" s="1"/>
  <c r="R338" i="4" s="1"/>
  <c r="Q340" i="4" a="1"/>
  <c r="Q340" i="4" s="1"/>
  <c r="R340" i="4" s="1"/>
  <c r="Q342" i="4" a="1"/>
  <c r="Q342" i="4" s="1"/>
  <c r="R342" i="4" s="1"/>
  <c r="Q344" i="4" a="1"/>
  <c r="Q344" i="4" s="1"/>
  <c r="R344" i="4" s="1"/>
  <c r="Q346" i="4" a="1"/>
  <c r="Q346" i="4" s="1"/>
  <c r="R346" i="4" s="1"/>
  <c r="Q348" i="4" a="1"/>
  <c r="Q348" i="4" s="1"/>
  <c r="R348" i="4" s="1"/>
  <c r="Q350" i="4" a="1"/>
  <c r="Q350" i="4" s="1"/>
  <c r="R350" i="4" s="1"/>
  <c r="Q352" i="4" a="1"/>
  <c r="Q352" i="4" s="1"/>
  <c r="R352" i="4" s="1"/>
  <c r="Q354" i="4" a="1"/>
  <c r="Q354" i="4" s="1"/>
  <c r="R354" i="4" s="1"/>
  <c r="Q356" i="4" a="1"/>
  <c r="Q356" i="4" s="1"/>
  <c r="R356" i="4" s="1"/>
  <c r="Q358" i="4" a="1"/>
  <c r="Q358" i="4" s="1"/>
  <c r="R358" i="4" s="1"/>
  <c r="Q360" i="4" a="1"/>
  <c r="Q360" i="4" s="1"/>
  <c r="R360" i="4" s="1"/>
  <c r="Q362" i="4" a="1"/>
  <c r="Q362" i="4" s="1"/>
  <c r="R362" i="4" s="1"/>
  <c r="Q364" i="4" a="1"/>
  <c r="Q364" i="4" s="1"/>
  <c r="R364" i="4" s="1"/>
  <c r="Q366" i="4" a="1"/>
  <c r="Q366" i="4" s="1"/>
  <c r="R366" i="4" s="1"/>
  <c r="Q368" i="4" a="1"/>
  <c r="Q368" i="4" s="1"/>
  <c r="R368" i="4" s="1"/>
  <c r="Q370" i="4" a="1"/>
  <c r="Q370" i="4" s="1"/>
  <c r="R370" i="4" s="1"/>
  <c r="Q372" i="4" a="1"/>
  <c r="Q372" i="4" s="1"/>
  <c r="R372" i="4" s="1"/>
  <c r="Q374" i="4" a="1"/>
  <c r="Q374" i="4" s="1"/>
  <c r="R374" i="4" s="1"/>
  <c r="Q376" i="4" a="1"/>
  <c r="Q376" i="4" s="1"/>
  <c r="R376" i="4" s="1"/>
  <c r="Q378" i="4" a="1"/>
  <c r="Q378" i="4" s="1"/>
  <c r="R378" i="4" s="1"/>
  <c r="Q380" i="4" a="1"/>
  <c r="Q380" i="4" s="1"/>
  <c r="R380" i="4" s="1"/>
  <c r="Q382" i="4" a="1"/>
  <c r="Q382" i="4" s="1"/>
  <c r="R382" i="4" s="1"/>
  <c r="Q384" i="4" a="1"/>
  <c r="Q384" i="4" s="1"/>
  <c r="R384" i="4" s="1"/>
  <c r="Q386" i="4" a="1"/>
  <c r="Q386" i="4" s="1"/>
  <c r="R386" i="4" s="1"/>
  <c r="Q388" i="4" a="1"/>
  <c r="Q388" i="4" s="1"/>
  <c r="R388" i="4" s="1"/>
  <c r="Q390" i="4" a="1"/>
  <c r="Q390" i="4" s="1"/>
  <c r="R390" i="4" s="1"/>
  <c r="Q392" i="4" a="1"/>
  <c r="Q392" i="4" s="1"/>
  <c r="R392" i="4" s="1"/>
  <c r="Q394" i="4" a="1"/>
  <c r="Q394" i="4" s="1"/>
  <c r="R394" i="4" s="1"/>
  <c r="Q396" i="4" a="1"/>
  <c r="Q396" i="4" s="1"/>
  <c r="R396" i="4" s="1"/>
  <c r="Q398" i="4" a="1"/>
  <c r="Q398" i="4" s="1"/>
  <c r="R398" i="4" s="1"/>
  <c r="Q400" i="4" a="1"/>
  <c r="Q400" i="4" s="1"/>
  <c r="R400" i="4" s="1"/>
  <c r="Q402" i="4" a="1"/>
  <c r="Q402" i="4" s="1"/>
  <c r="R402" i="4" s="1"/>
  <c r="Q404" i="4" a="1"/>
  <c r="Q404" i="4" s="1"/>
  <c r="R404" i="4" s="1"/>
  <c r="Q406" i="4" a="1"/>
  <c r="Q406" i="4" s="1"/>
  <c r="R406" i="4" s="1"/>
  <c r="Q408" i="4" a="1"/>
  <c r="Q408" i="4" s="1"/>
  <c r="R408" i="4" s="1"/>
  <c r="Q410" i="4" a="1"/>
  <c r="Q410" i="4" s="1"/>
  <c r="R410" i="4" s="1"/>
  <c r="Q412" i="4" a="1"/>
  <c r="Q412" i="4" s="1"/>
  <c r="R412" i="4" s="1"/>
  <c r="Q414" i="4" a="1"/>
  <c r="Q414" i="4" s="1"/>
  <c r="R414" i="4" s="1"/>
  <c r="Q416" i="4" a="1"/>
  <c r="Q416" i="4" s="1"/>
  <c r="R416" i="4" s="1"/>
  <c r="Q418" i="4" a="1"/>
  <c r="Q418" i="4" s="1"/>
  <c r="R418" i="4" s="1"/>
  <c r="Q420" i="4" a="1"/>
  <c r="Q420" i="4" s="1"/>
  <c r="R420" i="4" s="1"/>
  <c r="Q422" i="4" a="1"/>
  <c r="Q422" i="4" s="1"/>
  <c r="R422" i="4" s="1"/>
  <c r="Q424" i="4" a="1"/>
  <c r="Q424" i="4" s="1"/>
  <c r="R424" i="4" s="1"/>
  <c r="Q426" i="4" a="1"/>
  <c r="Q426" i="4" s="1"/>
  <c r="R426" i="4" s="1"/>
  <c r="Q428" i="4" a="1"/>
  <c r="Q428" i="4" s="1"/>
  <c r="R428" i="4" s="1"/>
  <c r="Q430" i="4" a="1"/>
  <c r="Q430" i="4" s="1"/>
  <c r="R430" i="4" s="1"/>
  <c r="S561" i="4" a="1"/>
  <c r="S561" i="4" s="1"/>
  <c r="T561" i="4" s="1"/>
  <c r="S565" i="4" a="1"/>
  <c r="S565" i="4" s="1"/>
  <c r="T565" i="4" s="1"/>
  <c r="S569" i="4" a="1"/>
  <c r="S569" i="4" s="1"/>
  <c r="T569" i="4" s="1"/>
  <c r="S573" i="4" a="1"/>
  <c r="S573" i="4" s="1"/>
  <c r="T573" i="4" s="1"/>
  <c r="S577" i="4" a="1"/>
  <c r="S577" i="4" s="1"/>
  <c r="T577" i="4" s="1"/>
  <c r="S581" i="4" a="1"/>
  <c r="S581" i="4" s="1"/>
  <c r="T581" i="4" s="1"/>
  <c r="S585" i="4" a="1"/>
  <c r="S585" i="4" s="1"/>
  <c r="T585" i="4" s="1"/>
  <c r="S589" i="4" a="1"/>
  <c r="S589" i="4" s="1"/>
  <c r="T589" i="4" s="1"/>
  <c r="S593" i="4" a="1"/>
  <c r="S593" i="4" s="1"/>
  <c r="T593" i="4" s="1"/>
  <c r="S597" i="4" a="1"/>
  <c r="S597" i="4" s="1"/>
  <c r="T597" i="4" s="1"/>
  <c r="S601" i="4" a="1"/>
  <c r="S601" i="4" s="1"/>
  <c r="T601" i="4" s="1"/>
  <c r="S605" i="4" a="1"/>
  <c r="S605" i="4" s="1"/>
  <c r="T605" i="4" s="1"/>
  <c r="S609" i="4" a="1"/>
  <c r="S609" i="4" s="1"/>
  <c r="T609" i="4" s="1"/>
  <c r="S612" i="4" a="1"/>
  <c r="S612" i="4" s="1"/>
  <c r="T612" i="4" s="1"/>
  <c r="S614" i="4" a="1"/>
  <c r="S614" i="4" s="1"/>
  <c r="T614" i="4" s="1"/>
  <c r="S616" i="4" a="1"/>
  <c r="S616" i="4" s="1"/>
  <c r="T616" i="4" s="1"/>
  <c r="S618" i="4" a="1"/>
  <c r="S618" i="4" s="1"/>
  <c r="T618" i="4" s="1"/>
  <c r="S620" i="4" a="1"/>
  <c r="S620" i="4" s="1"/>
  <c r="T620" i="4" s="1"/>
  <c r="S622" i="4" a="1"/>
  <c r="S622" i="4" s="1"/>
  <c r="T622" i="4" s="1"/>
  <c r="S624" i="4" a="1"/>
  <c r="S624" i="4" s="1"/>
  <c r="T624" i="4" s="1"/>
  <c r="S626" i="4" a="1"/>
  <c r="S626" i="4" s="1"/>
  <c r="T626" i="4" s="1"/>
  <c r="S628" i="4" a="1"/>
  <c r="S628" i="4" s="1"/>
  <c r="T628" i="4" s="1"/>
  <c r="S630" i="4" a="1"/>
  <c r="S630" i="4" s="1"/>
  <c r="T630" i="4" s="1"/>
  <c r="S632" i="4" a="1"/>
  <c r="S632" i="4" s="1"/>
  <c r="T632" i="4" s="1"/>
  <c r="S634" i="4" a="1"/>
  <c r="S634" i="4" s="1"/>
  <c r="T634" i="4" s="1"/>
  <c r="S636" i="4" a="1"/>
  <c r="S636" i="4" s="1"/>
  <c r="T636" i="4" s="1"/>
  <c r="S638" i="4" a="1"/>
  <c r="S638" i="4" s="1"/>
  <c r="T638" i="4" s="1"/>
  <c r="S640" i="4" a="1"/>
  <c r="S640" i="4" s="1"/>
  <c r="T640" i="4" s="1"/>
  <c r="S642" i="4" a="1"/>
  <c r="S642" i="4" s="1"/>
  <c r="T642" i="4" s="1"/>
  <c r="S644" i="4" a="1"/>
  <c r="S644" i="4" s="1"/>
  <c r="T644" i="4" s="1"/>
  <c r="S646" i="4" a="1"/>
  <c r="S646" i="4" s="1"/>
  <c r="T646" i="4" s="1"/>
  <c r="S648" i="4" a="1"/>
  <c r="S648" i="4" s="1"/>
  <c r="T648" i="4" s="1"/>
  <c r="S650" i="4" a="1"/>
  <c r="S650" i="4" s="1"/>
  <c r="T650" i="4" s="1"/>
  <c r="S652" i="4" a="1"/>
  <c r="S652" i="4" s="1"/>
  <c r="T652" i="4" s="1"/>
  <c r="S654" i="4" a="1"/>
  <c r="S654" i="4" s="1"/>
  <c r="T654" i="4" s="1"/>
  <c r="S656" i="4" a="1"/>
  <c r="S656" i="4" s="1"/>
  <c r="T656" i="4" s="1"/>
  <c r="S658" i="4" a="1"/>
  <c r="S658" i="4" s="1"/>
  <c r="T658" i="4" s="1"/>
  <c r="S660" i="4" a="1"/>
  <c r="S660" i="4" s="1"/>
  <c r="T660" i="4" s="1"/>
  <c r="S662" i="4" a="1"/>
  <c r="S662" i="4" s="1"/>
  <c r="T662" i="4" s="1"/>
  <c r="S664" i="4" a="1"/>
  <c r="S664" i="4" s="1"/>
  <c r="T664" i="4" s="1"/>
  <c r="S666" i="4" a="1"/>
  <c r="S666" i="4" s="1"/>
  <c r="T666" i="4" s="1"/>
  <c r="S668" i="4" a="1"/>
  <c r="S668" i="4" s="1"/>
  <c r="T668" i="4" s="1"/>
  <c r="S670" i="4" a="1"/>
  <c r="S670" i="4" s="1"/>
  <c r="T670" i="4" s="1"/>
  <c r="S672" i="4" a="1"/>
  <c r="S672" i="4" s="1"/>
  <c r="T672" i="4" s="1"/>
  <c r="S674" i="4" a="1"/>
  <c r="S674" i="4" s="1"/>
  <c r="T674" i="4" s="1"/>
  <c r="S676" i="4" a="1"/>
  <c r="S676" i="4" s="1"/>
  <c r="T676" i="4" s="1"/>
  <c r="S678" i="4" a="1"/>
  <c r="S678" i="4" s="1"/>
  <c r="T678" i="4" s="1"/>
  <c r="S680" i="4" a="1"/>
  <c r="S680" i="4" s="1"/>
  <c r="T680" i="4" s="1"/>
  <c r="S682" i="4" a="1"/>
  <c r="S682" i="4" s="1"/>
  <c r="T682" i="4" s="1"/>
  <c r="S684" i="4" a="1"/>
  <c r="S684" i="4" s="1"/>
  <c r="T684" i="4" s="1"/>
  <c r="S686" i="4" a="1"/>
  <c r="S686" i="4" s="1"/>
  <c r="T686" i="4" s="1"/>
  <c r="S688" i="4" a="1"/>
  <c r="S688" i="4" s="1"/>
  <c r="T688" i="4" s="1"/>
  <c r="S689" i="4" a="1"/>
  <c r="S689" i="4" s="1"/>
  <c r="T689" i="4" s="1"/>
  <c r="S691" i="4" a="1"/>
  <c r="S691" i="4" s="1"/>
  <c r="T691" i="4" s="1"/>
  <c r="S693" i="4" a="1"/>
  <c r="S693" i="4" s="1"/>
  <c r="T693" i="4" s="1"/>
  <c r="S695" i="4" a="1"/>
  <c r="S695" i="4" s="1"/>
  <c r="T695" i="4" s="1"/>
  <c r="S697" i="4" a="1"/>
  <c r="S697" i="4" s="1"/>
  <c r="T697" i="4" s="1"/>
  <c r="S699" i="4" a="1"/>
  <c r="S699" i="4" s="1"/>
  <c r="T699" i="4" s="1"/>
  <c r="S701" i="4" a="1"/>
  <c r="S701" i="4" s="1"/>
  <c r="T701" i="4" s="1"/>
  <c r="S703" i="4" a="1"/>
  <c r="S703" i="4" s="1"/>
  <c r="T703" i="4" s="1"/>
  <c r="S705" i="4" a="1"/>
  <c r="S705" i="4" s="1"/>
  <c r="T705" i="4" s="1"/>
  <c r="S707" i="4" a="1"/>
  <c r="S707" i="4" s="1"/>
  <c r="T707" i="4" s="1"/>
  <c r="S709" i="4" a="1"/>
  <c r="S709" i="4" s="1"/>
  <c r="T709" i="4" s="1"/>
  <c r="S711" i="4" a="1"/>
  <c r="S711" i="4" s="1"/>
  <c r="T711" i="4" s="1"/>
  <c r="S713" i="4" a="1"/>
  <c r="S713" i="4" s="1"/>
  <c r="T713" i="4" s="1"/>
  <c r="S715" i="4" a="1"/>
  <c r="S715" i="4" s="1"/>
  <c r="T715" i="4" s="1"/>
  <c r="S717" i="4" a="1"/>
  <c r="S717" i="4" s="1"/>
  <c r="T717" i="4" s="1"/>
  <c r="S719" i="4" a="1"/>
  <c r="S719" i="4" s="1"/>
  <c r="T719" i="4" s="1"/>
  <c r="S721" i="4" a="1"/>
  <c r="S721" i="4" s="1"/>
  <c r="T721" i="4" s="1"/>
  <c r="S723" i="4" a="1"/>
  <c r="S723" i="4" s="1"/>
  <c r="T723" i="4" s="1"/>
  <c r="S725" i="4" a="1"/>
  <c r="S725" i="4" s="1"/>
  <c r="T725" i="4" s="1"/>
  <c r="S727" i="4" a="1"/>
  <c r="S727" i="4" s="1"/>
  <c r="T727" i="4" s="1"/>
  <c r="S729" i="4" a="1"/>
  <c r="S729" i="4" s="1"/>
  <c r="T729" i="4" s="1"/>
  <c r="S731" i="4" a="1"/>
  <c r="S731" i="4" s="1"/>
  <c r="T731" i="4" s="1"/>
  <c r="S733" i="4" a="1"/>
  <c r="S733" i="4" s="1"/>
  <c r="T733" i="4" s="1"/>
  <c r="S735" i="4" a="1"/>
  <c r="S735" i="4" s="1"/>
  <c r="T735" i="4" s="1"/>
  <c r="S737" i="4" a="1"/>
  <c r="S737" i="4" s="1"/>
  <c r="T737" i="4" s="1"/>
  <c r="S739" i="4" a="1"/>
  <c r="S739" i="4" s="1"/>
  <c r="T739" i="4" s="1"/>
  <c r="S741" i="4" a="1"/>
  <c r="S741" i="4" s="1"/>
  <c r="T741" i="4" s="1"/>
  <c r="S743" i="4" a="1"/>
  <c r="S743" i="4" s="1"/>
  <c r="T743" i="4" s="1"/>
  <c r="S745" i="4" a="1"/>
  <c r="S745" i="4" s="1"/>
  <c r="T745" i="4" s="1"/>
  <c r="S747" i="4" a="1"/>
  <c r="S747" i="4" s="1"/>
  <c r="T747" i="4" s="1"/>
  <c r="S749" i="4" a="1"/>
  <c r="S749" i="4" s="1"/>
  <c r="T749" i="4" s="1"/>
  <c r="S751" i="4" a="1"/>
  <c r="S751" i="4" s="1"/>
  <c r="T751" i="4" s="1"/>
  <c r="S753" i="4" a="1"/>
  <c r="S753" i="4" s="1"/>
  <c r="T753" i="4" s="1"/>
  <c r="S755" i="4" a="1"/>
  <c r="S755" i="4" s="1"/>
  <c r="T755" i="4" s="1"/>
  <c r="S757" i="4" a="1"/>
  <c r="S757" i="4" s="1"/>
  <c r="T757" i="4" s="1"/>
  <c r="S759" i="4" a="1"/>
  <c r="S759" i="4" s="1"/>
  <c r="T759" i="4" s="1"/>
  <c r="S761" i="4" a="1"/>
  <c r="S761" i="4" s="1"/>
  <c r="T761" i="4" s="1"/>
  <c r="S763" i="4" a="1"/>
  <c r="S763" i="4" s="1"/>
  <c r="T763" i="4" s="1"/>
  <c r="S765" i="4" a="1"/>
  <c r="S765" i="4" s="1"/>
  <c r="T765" i="4" s="1"/>
  <c r="S767" i="4" a="1"/>
  <c r="S767" i="4" s="1"/>
  <c r="T767" i="4" s="1"/>
  <c r="S769" i="4" a="1"/>
  <c r="S769" i="4" s="1"/>
  <c r="T769" i="4" s="1"/>
  <c r="S771" i="4" a="1"/>
  <c r="S771" i="4" s="1"/>
  <c r="T771" i="4" s="1"/>
  <c r="S773" i="4" a="1"/>
  <c r="S773" i="4" s="1"/>
  <c r="T773" i="4" s="1"/>
  <c r="S775" i="4" a="1"/>
  <c r="S775" i="4" s="1"/>
  <c r="T775" i="4" s="1"/>
  <c r="S777" i="4" a="1"/>
  <c r="S777" i="4" s="1"/>
  <c r="T777" i="4" s="1"/>
  <c r="S779" i="4" a="1"/>
  <c r="S779" i="4" s="1"/>
  <c r="T779" i="4" s="1"/>
  <c r="S781" i="4" a="1"/>
  <c r="S781" i="4" s="1"/>
  <c r="T781" i="4" s="1"/>
  <c r="S783" i="4" a="1"/>
  <c r="S783" i="4" s="1"/>
  <c r="T783" i="4" s="1"/>
  <c r="S785" i="4" a="1"/>
  <c r="S785" i="4" s="1"/>
  <c r="T785" i="4" s="1"/>
  <c r="S787" i="4" a="1"/>
  <c r="S787" i="4" s="1"/>
  <c r="T787" i="4" s="1"/>
  <c r="S789" i="4" a="1"/>
  <c r="S789" i="4" s="1"/>
  <c r="T789" i="4" s="1"/>
  <c r="S791" i="4" a="1"/>
  <c r="S791" i="4" s="1"/>
  <c r="T791" i="4" s="1"/>
  <c r="S793" i="4" a="1"/>
  <c r="S793" i="4" s="1"/>
  <c r="T793" i="4" s="1"/>
  <c r="S795" i="4" a="1"/>
  <c r="S795" i="4" s="1"/>
  <c r="T795" i="4" s="1"/>
  <c r="S797" i="4" a="1"/>
  <c r="S797" i="4" s="1"/>
  <c r="T797" i="4" s="1"/>
  <c r="S799" i="4" a="1"/>
  <c r="S799" i="4" s="1"/>
  <c r="T799" i="4" s="1"/>
  <c r="S801" i="4" a="1"/>
  <c r="S801" i="4" s="1"/>
  <c r="T801" i="4" s="1"/>
  <c r="S803" i="4" a="1"/>
  <c r="S803" i="4" s="1"/>
  <c r="T803" i="4" s="1"/>
  <c r="S805" i="4" a="1"/>
  <c r="S805" i="4" s="1"/>
  <c r="T805" i="4" s="1"/>
  <c r="S807" i="4" a="1"/>
  <c r="S807" i="4" s="1"/>
  <c r="T807" i="4" s="1"/>
  <c r="S809" i="4" a="1"/>
  <c r="S809" i="4" s="1"/>
  <c r="T809" i="4" s="1"/>
  <c r="S811" i="4" a="1"/>
  <c r="S811" i="4" s="1"/>
  <c r="T811" i="4" s="1"/>
  <c r="S813" i="4" a="1"/>
  <c r="S813" i="4" s="1"/>
  <c r="T813" i="4" s="1"/>
  <c r="S815" i="4" a="1"/>
  <c r="S815" i="4" s="1"/>
  <c r="T815" i="4" s="1"/>
  <c r="S817" i="4" a="1"/>
  <c r="S817" i="4" s="1"/>
  <c r="T817" i="4" s="1"/>
  <c r="S819" i="4" a="1"/>
  <c r="S819" i="4" s="1"/>
  <c r="T819" i="4" s="1"/>
  <c r="S821" i="4" a="1"/>
  <c r="S821" i="4" s="1"/>
  <c r="T821" i="4" s="1"/>
  <c r="S823" i="4" a="1"/>
  <c r="S823" i="4" s="1"/>
  <c r="T823" i="4" s="1"/>
  <c r="S825" i="4" a="1"/>
  <c r="S825" i="4" s="1"/>
  <c r="T825" i="4" s="1"/>
  <c r="S827" i="4" a="1"/>
  <c r="S827" i="4" s="1"/>
  <c r="T827" i="4" s="1"/>
  <c r="S829" i="4" a="1"/>
  <c r="S829" i="4" s="1"/>
  <c r="T829" i="4" s="1"/>
  <c r="S831" i="4" a="1"/>
  <c r="S831" i="4" s="1"/>
  <c r="T831" i="4" s="1"/>
  <c r="S833" i="4" a="1"/>
  <c r="S833" i="4" s="1"/>
  <c r="T833" i="4" s="1"/>
  <c r="S835" i="4" a="1"/>
  <c r="S835" i="4" s="1"/>
  <c r="T835" i="4" s="1"/>
  <c r="S837" i="4" a="1"/>
  <c r="S837" i="4" s="1"/>
  <c r="T837" i="4" s="1"/>
  <c r="S839" i="4" a="1"/>
  <c r="S839" i="4" s="1"/>
  <c r="T839" i="4" s="1"/>
  <c r="S841" i="4" a="1"/>
  <c r="S841" i="4" s="1"/>
  <c r="T841" i="4" s="1"/>
  <c r="S843" i="4" a="1"/>
  <c r="S843" i="4" s="1"/>
  <c r="T843" i="4" s="1"/>
  <c r="S845" i="4" a="1"/>
  <c r="S845" i="4" s="1"/>
  <c r="T845" i="4" s="1"/>
  <c r="S847" i="4" a="1"/>
  <c r="S847" i="4" s="1"/>
  <c r="T847" i="4" s="1"/>
  <c r="S849" i="4" a="1"/>
  <c r="S849" i="4" s="1"/>
  <c r="T849" i="4" s="1"/>
  <c r="S851" i="4" a="1"/>
  <c r="S851" i="4" s="1"/>
  <c r="T851" i="4" s="1"/>
  <c r="S853" i="4" a="1"/>
  <c r="S853" i="4" s="1"/>
  <c r="T853" i="4" s="1"/>
  <c r="S855" i="4" a="1"/>
  <c r="S855" i="4" s="1"/>
  <c r="T855" i="4" s="1"/>
  <c r="S857" i="4" a="1"/>
  <c r="S857" i="4" s="1"/>
  <c r="T857" i="4" s="1"/>
  <c r="S859" i="4" a="1"/>
  <c r="S859" i="4" s="1"/>
  <c r="T859" i="4" s="1"/>
  <c r="S860" i="4" a="1"/>
  <c r="S860" i="4" s="1"/>
  <c r="T860" i="4" s="1"/>
  <c r="S861" i="4" a="1"/>
  <c r="S861" i="4" s="1"/>
  <c r="T861" i="4" s="1"/>
  <c r="S863" i="4" a="1"/>
  <c r="S863" i="4" s="1"/>
  <c r="T863" i="4" s="1"/>
  <c r="S865" i="4" a="1"/>
  <c r="S865" i="4" s="1"/>
  <c r="T865" i="4" s="1"/>
  <c r="S867" i="4" a="1"/>
  <c r="S867" i="4" s="1"/>
  <c r="T867" i="4" s="1"/>
  <c r="S869" i="4" a="1"/>
  <c r="S869" i="4" s="1"/>
  <c r="T869" i="4" s="1"/>
  <c r="S871" i="4" a="1"/>
  <c r="S871" i="4" s="1"/>
  <c r="T871" i="4" s="1"/>
  <c r="S873" i="4" a="1"/>
  <c r="S873" i="4" s="1"/>
  <c r="T873" i="4" s="1"/>
  <c r="S875" i="4" a="1"/>
  <c r="S875" i="4" s="1"/>
  <c r="T875" i="4" s="1"/>
  <c r="S877" i="4" a="1"/>
  <c r="S877" i="4" s="1"/>
  <c r="T877" i="4" s="1"/>
  <c r="S879" i="4" a="1"/>
  <c r="S879" i="4" s="1"/>
  <c r="T879" i="4" s="1"/>
  <c r="S881" i="4" a="1"/>
  <c r="S881" i="4" s="1"/>
  <c r="T881" i="4" s="1"/>
  <c r="S883" i="4" a="1"/>
  <c r="S883" i="4" s="1"/>
  <c r="T883" i="4" s="1"/>
  <c r="S885" i="4" a="1"/>
  <c r="S885" i="4" s="1"/>
  <c r="T885" i="4" s="1"/>
  <c r="S887" i="4" a="1"/>
  <c r="S887" i="4" s="1"/>
  <c r="T887" i="4" s="1"/>
  <c r="S889" i="4" a="1"/>
  <c r="S889" i="4" s="1"/>
  <c r="T889" i="4" s="1"/>
  <c r="S891" i="4" a="1"/>
  <c r="S891" i="4" s="1"/>
  <c r="T891" i="4" s="1"/>
  <c r="S893" i="4" a="1"/>
  <c r="S893" i="4" s="1"/>
  <c r="T893" i="4" s="1"/>
  <c r="S895" i="4" a="1"/>
  <c r="S895" i="4" s="1"/>
  <c r="T895" i="4" s="1"/>
  <c r="S897" i="4" a="1"/>
  <c r="S897" i="4" s="1"/>
  <c r="T897" i="4" s="1"/>
  <c r="S899" i="4" a="1"/>
  <c r="S899" i="4" s="1"/>
  <c r="T899" i="4" s="1"/>
  <c r="S901" i="4" a="1"/>
  <c r="S901" i="4" s="1"/>
  <c r="T901" i="4" s="1"/>
  <c r="S903" i="4" a="1"/>
  <c r="S903" i="4" s="1"/>
  <c r="T903" i="4" s="1"/>
  <c r="S905" i="4" a="1"/>
  <c r="S905" i="4" s="1"/>
  <c r="T905" i="4" s="1"/>
  <c r="S907" i="4" a="1"/>
  <c r="S907" i="4" s="1"/>
  <c r="T907" i="4" s="1"/>
  <c r="S909" i="4" a="1"/>
  <c r="S909" i="4" s="1"/>
  <c r="T909" i="4" s="1"/>
  <c r="S911" i="4" a="1"/>
  <c r="S911" i="4" s="1"/>
  <c r="T911" i="4" s="1"/>
  <c r="S913" i="4" a="1"/>
  <c r="S913" i="4" s="1"/>
  <c r="T913" i="4" s="1"/>
  <c r="S915" i="4" a="1"/>
  <c r="S915" i="4" s="1"/>
  <c r="T915" i="4" s="1"/>
  <c r="S917" i="4" a="1"/>
  <c r="S917" i="4" s="1"/>
  <c r="T917" i="4" s="1"/>
  <c r="S919" i="4" a="1"/>
  <c r="S919" i="4" s="1"/>
  <c r="T919" i="4" s="1"/>
  <c r="S921" i="4" a="1"/>
  <c r="S921" i="4" s="1"/>
  <c r="T921" i="4" s="1"/>
  <c r="S923" i="4" a="1"/>
  <c r="S923" i="4" s="1"/>
  <c r="T923" i="4" s="1"/>
  <c r="S925" i="4" a="1"/>
  <c r="S925" i="4" s="1"/>
  <c r="T925" i="4" s="1"/>
  <c r="S927" i="4" a="1"/>
  <c r="S927" i="4" s="1"/>
  <c r="T927" i="4" s="1"/>
  <c r="S929" i="4" a="1"/>
  <c r="S929" i="4" s="1"/>
  <c r="T929" i="4" s="1"/>
  <c r="S931" i="4" a="1"/>
  <c r="S931" i="4" s="1"/>
  <c r="T931" i="4" s="1"/>
  <c r="S933" i="4" a="1"/>
  <c r="S933" i="4" s="1"/>
  <c r="T933" i="4" s="1"/>
  <c r="S935" i="4" a="1"/>
  <c r="S935" i="4" s="1"/>
  <c r="T935" i="4" s="1"/>
  <c r="S937" i="4" a="1"/>
  <c r="S937" i="4" s="1"/>
  <c r="T937" i="4" s="1"/>
  <c r="S939" i="4" a="1"/>
  <c r="S939" i="4" s="1"/>
  <c r="T939" i="4" s="1"/>
  <c r="S941" i="4" a="1"/>
  <c r="S941" i="4" s="1"/>
  <c r="T941" i="4" s="1"/>
  <c r="S943" i="4" a="1"/>
  <c r="S943" i="4" s="1"/>
  <c r="T943" i="4" s="1"/>
  <c r="S945" i="4" a="1"/>
  <c r="S945" i="4" s="1"/>
  <c r="T945" i="4" s="1"/>
  <c r="S947" i="4" a="1"/>
  <c r="S947" i="4" s="1"/>
  <c r="T947" i="4" s="1"/>
  <c r="S949" i="4" a="1"/>
  <c r="S949" i="4" s="1"/>
  <c r="T949" i="4" s="1"/>
  <c r="S951" i="4" a="1"/>
  <c r="S951" i="4" s="1"/>
  <c r="T951" i="4" s="1"/>
  <c r="S953" i="4" a="1"/>
  <c r="S953" i="4" s="1"/>
  <c r="T953" i="4" s="1"/>
  <c r="S955" i="4" a="1"/>
  <c r="S955" i="4" s="1"/>
  <c r="T955" i="4" s="1"/>
  <c r="S957" i="4" a="1"/>
  <c r="S957" i="4" s="1"/>
  <c r="T957" i="4" s="1"/>
  <c r="S959" i="4" a="1"/>
  <c r="S959" i="4" s="1"/>
  <c r="T959" i="4" s="1"/>
  <c r="S961" i="4" a="1"/>
  <c r="S961" i="4" s="1"/>
  <c r="T961" i="4" s="1"/>
  <c r="S963" i="4" a="1"/>
  <c r="S963" i="4" s="1"/>
  <c r="T963" i="4" s="1"/>
  <c r="S965" i="4" a="1"/>
  <c r="S965" i="4" s="1"/>
  <c r="T965" i="4" s="1"/>
  <c r="S967" i="4" a="1"/>
  <c r="S967" i="4" s="1"/>
  <c r="T967" i="4" s="1"/>
  <c r="S969" i="4" a="1"/>
  <c r="S969" i="4" s="1"/>
  <c r="T969" i="4" s="1"/>
  <c r="S971" i="4" a="1"/>
  <c r="S971" i="4" s="1"/>
  <c r="T971" i="4" s="1"/>
  <c r="S973" i="4" a="1"/>
  <c r="S973" i="4" s="1"/>
  <c r="T973" i="4" s="1"/>
  <c r="S975" i="4" a="1"/>
  <c r="S975" i="4" s="1"/>
  <c r="T975" i="4" s="1"/>
  <c r="S977" i="4" a="1"/>
  <c r="S977" i="4" s="1"/>
  <c r="T977" i="4" s="1"/>
  <c r="S979" i="4" a="1"/>
  <c r="S979" i="4" s="1"/>
  <c r="T979" i="4" s="1"/>
  <c r="S981" i="4" a="1"/>
  <c r="S981" i="4" s="1"/>
  <c r="T981" i="4" s="1"/>
  <c r="S983" i="4" a="1"/>
  <c r="S983" i="4" s="1"/>
  <c r="T983" i="4" s="1"/>
  <c r="S985" i="4" a="1"/>
  <c r="S985" i="4" s="1"/>
  <c r="T985" i="4" s="1"/>
  <c r="S987" i="4" a="1"/>
  <c r="S987" i="4" s="1"/>
  <c r="T987" i="4" s="1"/>
  <c r="S989" i="4" a="1"/>
  <c r="S989" i="4" s="1"/>
  <c r="T989" i="4" s="1"/>
  <c r="S991" i="4" a="1"/>
  <c r="S991" i="4" s="1"/>
  <c r="T991" i="4" s="1"/>
  <c r="S993" i="4" a="1"/>
  <c r="S993" i="4" s="1"/>
  <c r="T993" i="4" s="1"/>
  <c r="S995" i="4" a="1"/>
  <c r="S995" i="4" s="1"/>
  <c r="T995" i="4" s="1"/>
  <c r="S997" i="4" a="1"/>
  <c r="S997" i="4" s="1"/>
  <c r="T997" i="4" s="1"/>
  <c r="S999" i="4" a="1"/>
  <c r="S999" i="4" s="1"/>
  <c r="T999" i="4" s="1"/>
  <c r="S1001" i="4" a="1"/>
  <c r="S1001" i="4" s="1"/>
  <c r="T1001" i="4" s="1"/>
  <c r="S1003" i="4" a="1"/>
  <c r="S1003" i="4" s="1"/>
  <c r="T1003" i="4" s="1"/>
  <c r="S1005" i="4" a="1"/>
  <c r="S1005" i="4" s="1"/>
  <c r="T1005" i="4" s="1"/>
  <c r="S1007" i="4" a="1"/>
  <c r="S1007" i="4" s="1"/>
  <c r="T1007" i="4" s="1"/>
  <c r="S1009" i="4" a="1"/>
  <c r="S1009" i="4" s="1"/>
  <c r="T1009" i="4" s="1"/>
  <c r="S1011" i="4" a="1"/>
  <c r="S1011" i="4" s="1"/>
  <c r="T1011" i="4" s="1"/>
  <c r="S1013" i="4" a="1"/>
  <c r="S1013" i="4" s="1"/>
  <c r="T1013" i="4" s="1"/>
  <c r="S1015" i="4" a="1"/>
  <c r="S1015" i="4" s="1"/>
  <c r="T1015" i="4" s="1"/>
  <c r="S1017" i="4" a="1"/>
  <c r="S1017" i="4" s="1"/>
  <c r="T1017" i="4" s="1"/>
  <c r="S1019" i="4" a="1"/>
  <c r="S1019" i="4" s="1"/>
  <c r="T1019" i="4" s="1"/>
  <c r="S1021" i="4" a="1"/>
  <c r="S1021" i="4" s="1"/>
  <c r="T1021" i="4" s="1"/>
  <c r="S1023" i="4" a="1"/>
  <c r="S1023" i="4" s="1"/>
  <c r="T1023" i="4" s="1"/>
  <c r="S1025" i="4" a="1"/>
  <c r="S1025" i="4" s="1"/>
  <c r="T1025" i="4" s="1"/>
  <c r="S1027" i="4" a="1"/>
  <c r="S1027" i="4" s="1"/>
  <c r="T1027" i="4" s="1"/>
  <c r="S1029" i="4" a="1"/>
  <c r="S1029" i="4" s="1"/>
  <c r="T1029" i="4" s="1"/>
  <c r="S1031" i="4" a="1"/>
  <c r="S1031" i="4" s="1"/>
  <c r="T1031" i="4" s="1"/>
  <c r="S1033" i="4" a="1"/>
  <c r="S1033" i="4" s="1"/>
  <c r="T1033" i="4" s="1"/>
  <c r="S1035" i="4" a="1"/>
  <c r="S1035" i="4" s="1"/>
  <c r="T1035" i="4" s="1"/>
  <c r="S1037" i="4" a="1"/>
  <c r="S1037" i="4" s="1"/>
  <c r="T1037" i="4" s="1"/>
  <c r="S1039" i="4" a="1"/>
  <c r="S1039" i="4" s="1"/>
  <c r="T1039" i="4" s="1"/>
  <c r="S1041" i="4" a="1"/>
  <c r="S1041" i="4" s="1"/>
  <c r="T1041" i="4" s="1"/>
  <c r="S1043" i="4" a="1"/>
  <c r="S1043" i="4" s="1"/>
  <c r="T1043" i="4" s="1"/>
  <c r="S1045" i="4" a="1"/>
  <c r="S1045" i="4" s="1"/>
  <c r="T1045" i="4" s="1"/>
  <c r="S1047" i="4" a="1"/>
  <c r="S1047" i="4" s="1"/>
  <c r="T1047" i="4" s="1"/>
  <c r="S1049" i="4" a="1"/>
  <c r="S1049" i="4" s="1"/>
  <c r="T1049" i="4" s="1"/>
  <c r="S1051" i="4" a="1"/>
  <c r="S1051" i="4" s="1"/>
  <c r="T1051" i="4" s="1"/>
  <c r="S1053" i="4" a="1"/>
  <c r="S1053" i="4" s="1"/>
  <c r="T1053" i="4" s="1"/>
  <c r="S1055" i="4" a="1"/>
  <c r="S1055" i="4" s="1"/>
  <c r="T1055" i="4" s="1"/>
  <c r="S1057" i="4" a="1"/>
  <c r="S1057" i="4" s="1"/>
  <c r="T1057" i="4" s="1"/>
  <c r="S1059" i="4" a="1"/>
  <c r="S1059" i="4" s="1"/>
  <c r="T1059" i="4" s="1"/>
  <c r="S1061" i="4" a="1"/>
  <c r="S1061" i="4" s="1"/>
  <c r="T1061" i="4" s="1"/>
  <c r="S1063" i="4" a="1"/>
  <c r="S1063" i="4" s="1"/>
  <c r="T1063" i="4" s="1"/>
  <c r="S1065" i="4" a="1"/>
  <c r="S1065" i="4" s="1"/>
  <c r="T1065" i="4" s="1"/>
  <c r="S1067" i="4" a="1"/>
  <c r="S1067" i="4" s="1"/>
  <c r="T1067" i="4" s="1"/>
  <c r="S1069" i="4" a="1"/>
  <c r="S1069" i="4" s="1"/>
  <c r="T1069" i="4" s="1"/>
  <c r="S1071" i="4" a="1"/>
  <c r="S1071" i="4" s="1"/>
  <c r="T1071" i="4" s="1"/>
  <c r="S1073" i="4" a="1"/>
  <c r="S1073" i="4" s="1"/>
  <c r="T1073" i="4" s="1"/>
  <c r="S1075" i="4" a="1"/>
  <c r="S1075" i="4" s="1"/>
  <c r="T1075" i="4" s="1"/>
  <c r="S1077" i="4" a="1"/>
  <c r="S1077" i="4" s="1"/>
  <c r="T1077" i="4" s="1"/>
  <c r="S1079" i="4" a="1"/>
  <c r="S1079" i="4" s="1"/>
  <c r="T1079" i="4" s="1"/>
  <c r="S1081" i="4" a="1"/>
  <c r="S1081" i="4" s="1"/>
  <c r="T1081" i="4" s="1"/>
  <c r="S1083" i="4" a="1"/>
  <c r="S1083" i="4" s="1"/>
  <c r="T1083" i="4" s="1"/>
  <c r="S1085" i="4" a="1"/>
  <c r="S1085" i="4" s="1"/>
  <c r="T1085" i="4" s="1"/>
  <c r="S1087" i="4" a="1"/>
  <c r="S1087" i="4" s="1"/>
  <c r="T1087" i="4" s="1"/>
  <c r="S1089" i="4" a="1"/>
  <c r="S1089" i="4" s="1"/>
  <c r="T1089" i="4" s="1"/>
  <c r="S1091" i="4" a="1"/>
  <c r="S1091" i="4" s="1"/>
  <c r="T1091" i="4" s="1"/>
  <c r="S1093" i="4" a="1"/>
  <c r="S1093" i="4" s="1"/>
  <c r="T1093" i="4" s="1"/>
  <c r="S1095" i="4" a="1"/>
  <c r="S1095" i="4" s="1"/>
  <c r="T1095" i="4" s="1"/>
  <c r="S1097" i="4" a="1"/>
  <c r="S1097" i="4" s="1"/>
  <c r="T1097" i="4" s="1"/>
  <c r="S1099" i="4" a="1"/>
  <c r="S1099" i="4" s="1"/>
  <c r="T1099" i="4" s="1"/>
  <c r="S1101" i="4" a="1"/>
  <c r="S1101" i="4" s="1"/>
  <c r="T1101" i="4" s="1"/>
  <c r="S1103" i="4" a="1"/>
  <c r="S1103" i="4" s="1"/>
  <c r="T1103" i="4" s="1"/>
  <c r="S1105" i="4" a="1"/>
  <c r="S1105" i="4" s="1"/>
  <c r="T1105" i="4" s="1"/>
  <c r="S1107" i="4" a="1"/>
  <c r="S1107" i="4" s="1"/>
  <c r="T1107" i="4" s="1"/>
  <c r="S1109" i="4" a="1"/>
  <c r="S1109" i="4" s="1"/>
  <c r="T1109" i="4" s="1"/>
  <c r="S1111" i="4" a="1"/>
  <c r="S1111" i="4" s="1"/>
  <c r="T1111" i="4" s="1"/>
  <c r="S1113" i="4" a="1"/>
  <c r="S1113" i="4" s="1"/>
  <c r="T1113" i="4" s="1"/>
  <c r="S1115" i="4" a="1"/>
  <c r="S1115" i="4" s="1"/>
  <c r="T1115" i="4" s="1"/>
  <c r="S1117" i="4" a="1"/>
  <c r="S1117" i="4" s="1"/>
  <c r="T1117" i="4" s="1"/>
  <c r="S1119" i="4" a="1"/>
  <c r="S1119" i="4" s="1"/>
  <c r="T1119" i="4" s="1"/>
  <c r="S1121" i="4" a="1"/>
  <c r="S1121" i="4" s="1"/>
  <c r="T1121" i="4" s="1"/>
  <c r="S1123" i="4" a="1"/>
  <c r="S1123" i="4" s="1"/>
  <c r="T1123" i="4" s="1"/>
  <c r="S1125" i="4" a="1"/>
  <c r="S1125" i="4" s="1"/>
  <c r="T1125" i="4" s="1"/>
  <c r="S1127" i="4" a="1"/>
  <c r="S1127" i="4" s="1"/>
  <c r="T1127" i="4" s="1"/>
  <c r="S1129" i="4" a="1"/>
  <c r="S1129" i="4" s="1"/>
  <c r="T1129" i="4" s="1"/>
  <c r="S1131" i="4" a="1"/>
  <c r="S1131" i="4" s="1"/>
  <c r="T1131" i="4" s="1"/>
  <c r="S1133" i="4" a="1"/>
  <c r="S1133" i="4" s="1"/>
  <c r="T1133" i="4" s="1"/>
  <c r="S1135" i="4" a="1"/>
  <c r="S1135" i="4" s="1"/>
  <c r="T1135" i="4" s="1"/>
  <c r="S1137" i="4" a="1"/>
  <c r="S1137" i="4" s="1"/>
  <c r="T1137" i="4" s="1"/>
  <c r="S1139" i="4" a="1"/>
  <c r="S1139" i="4" s="1"/>
  <c r="T1139" i="4" s="1"/>
  <c r="S1141" i="4" a="1"/>
  <c r="S1141" i="4" s="1"/>
  <c r="T1141" i="4" s="1"/>
  <c r="S1143" i="4" a="1"/>
  <c r="S1143" i="4" s="1"/>
  <c r="T1143" i="4" s="1"/>
  <c r="S1145" i="4" a="1"/>
  <c r="S1145" i="4" s="1"/>
  <c r="T1145" i="4" s="1"/>
  <c r="S1147" i="4" a="1"/>
  <c r="S1147" i="4" s="1"/>
  <c r="T1147" i="4" s="1"/>
  <c r="S1149" i="4" a="1"/>
  <c r="S1149" i="4" s="1"/>
  <c r="T1149" i="4" s="1"/>
  <c r="S1151" i="4" a="1"/>
  <c r="S1151" i="4" s="1"/>
  <c r="T1151" i="4" s="1"/>
  <c r="S1153" i="4" a="1"/>
  <c r="S1153" i="4" s="1"/>
  <c r="T1153" i="4" s="1"/>
  <c r="S1155" i="4" a="1"/>
  <c r="S1155" i="4" s="1"/>
  <c r="T1155" i="4" s="1"/>
  <c r="S1157" i="4" a="1"/>
  <c r="S1157" i="4" s="1"/>
  <c r="T1157" i="4" s="1"/>
  <c r="S1159" i="4" a="1"/>
  <c r="S1159" i="4" s="1"/>
  <c r="T1159" i="4" s="1"/>
  <c r="S1161" i="4" a="1"/>
  <c r="S1161" i="4" s="1"/>
  <c r="T1161" i="4" s="1"/>
  <c r="S1163" i="4" a="1"/>
  <c r="S1163" i="4" s="1"/>
  <c r="T1163" i="4" s="1"/>
  <c r="S1165" i="4" a="1"/>
  <c r="S1165" i="4" s="1"/>
  <c r="T1165" i="4" s="1"/>
  <c r="S1167" i="4" a="1"/>
  <c r="S1167" i="4" s="1"/>
  <c r="T1167" i="4" s="1"/>
  <c r="S1169" i="4" a="1"/>
  <c r="S1169" i="4" s="1"/>
  <c r="T1169" i="4" s="1"/>
  <c r="S1171" i="4" a="1"/>
  <c r="S1171" i="4" s="1"/>
  <c r="T1171" i="4" s="1"/>
  <c r="S1173" i="4" a="1"/>
  <c r="S1173" i="4" s="1"/>
  <c r="T1173" i="4" s="1"/>
  <c r="S1175" i="4" a="1"/>
  <c r="S1175" i="4" s="1"/>
  <c r="T1175" i="4" s="1"/>
  <c r="S1177" i="4" a="1"/>
  <c r="S1177" i="4" s="1"/>
  <c r="T1177" i="4" s="1"/>
  <c r="S1179" i="4" a="1"/>
  <c r="S1179" i="4" s="1"/>
  <c r="T1179" i="4" s="1"/>
  <c r="S1181" i="4" a="1"/>
  <c r="S1181" i="4" s="1"/>
  <c r="T1181" i="4" s="1"/>
  <c r="S1183" i="4" a="1"/>
  <c r="S1183" i="4" s="1"/>
  <c r="T1183" i="4" s="1"/>
  <c r="S1185" i="4" a="1"/>
  <c r="S1185" i="4" s="1"/>
  <c r="T1185" i="4" s="1"/>
  <c r="S1187" i="4" a="1"/>
  <c r="S1187" i="4" s="1"/>
  <c r="T1187" i="4" s="1"/>
  <c r="S1189" i="4" a="1"/>
  <c r="S1189" i="4" s="1"/>
  <c r="T1189" i="4" s="1"/>
  <c r="S1191" i="4" a="1"/>
  <c r="S1191" i="4" s="1"/>
  <c r="T1191" i="4" s="1"/>
  <c r="S1193" i="4" a="1"/>
  <c r="S1193" i="4" s="1"/>
  <c r="T1193" i="4" s="1"/>
  <c r="S1195" i="4" a="1"/>
  <c r="S1195" i="4" s="1"/>
  <c r="T1195" i="4" s="1"/>
  <c r="S1197" i="4" a="1"/>
  <c r="S1197" i="4" s="1"/>
  <c r="T1197" i="4" s="1"/>
  <c r="S1199" i="4" a="1"/>
  <c r="S1199" i="4" s="1"/>
  <c r="T1199" i="4" s="1"/>
  <c r="S1201" i="4" a="1"/>
  <c r="S1201" i="4" s="1"/>
  <c r="T1201" i="4" s="1"/>
  <c r="S1203" i="4" a="1"/>
  <c r="S1203" i="4" s="1"/>
  <c r="T1203" i="4" s="1"/>
  <c r="S1205" i="4" a="1"/>
  <c r="S1205" i="4" s="1"/>
  <c r="T1205" i="4" s="1"/>
  <c r="S1207" i="4" a="1"/>
  <c r="S1207" i="4" s="1"/>
  <c r="T1207" i="4" s="1"/>
  <c r="S1209" i="4" a="1"/>
  <c r="S1209" i="4" s="1"/>
  <c r="T1209" i="4" s="1"/>
  <c r="S1211" i="4" a="1"/>
  <c r="S1211" i="4" s="1"/>
  <c r="T1211" i="4" s="1"/>
  <c r="S1213" i="4" a="1"/>
  <c r="S1213" i="4" s="1"/>
  <c r="T1213" i="4" s="1"/>
  <c r="S1215" i="4" a="1"/>
  <c r="S1215" i="4" s="1"/>
  <c r="T1215" i="4" s="1"/>
  <c r="S1217" i="4" a="1"/>
  <c r="S1217" i="4" s="1"/>
  <c r="T1217" i="4" s="1"/>
  <c r="S1219" i="4" a="1"/>
  <c r="S1219" i="4" s="1"/>
  <c r="T1219" i="4" s="1"/>
  <c r="S1221" i="4" a="1"/>
  <c r="S1221" i="4" s="1"/>
  <c r="T1221" i="4" s="1"/>
  <c r="S1223" i="4" a="1"/>
  <c r="S1223" i="4" s="1"/>
  <c r="T1223" i="4" s="1"/>
  <c r="S1225" i="4" a="1"/>
  <c r="S1225" i="4" s="1"/>
  <c r="T1225" i="4" s="1"/>
  <c r="S1227" i="4" a="1"/>
  <c r="S1227" i="4" s="1"/>
  <c r="T1227" i="4" s="1"/>
  <c r="S1229" i="4" a="1"/>
  <c r="S1229" i="4" s="1"/>
  <c r="T1229" i="4" s="1"/>
  <c r="S1231" i="4" a="1"/>
  <c r="S1231" i="4" s="1"/>
  <c r="T1231" i="4" s="1"/>
  <c r="S1233" i="4" a="1"/>
  <c r="S1233" i="4" s="1"/>
  <c r="T1233" i="4" s="1"/>
  <c r="S1235" i="4" a="1"/>
  <c r="S1235" i="4" s="1"/>
  <c r="T1235" i="4" s="1"/>
  <c r="S1237" i="4" a="1"/>
  <c r="S1237" i="4" s="1"/>
  <c r="T1237" i="4" s="1"/>
  <c r="S1239" i="4" a="1"/>
  <c r="S1239" i="4" s="1"/>
  <c r="T1239" i="4" s="1"/>
  <c r="S1241" i="4" a="1"/>
  <c r="S1241" i="4" s="1"/>
  <c r="T1241" i="4" s="1"/>
  <c r="S1243" i="4" a="1"/>
  <c r="S1243" i="4" s="1"/>
  <c r="T1243" i="4" s="1"/>
  <c r="S1245" i="4" a="1"/>
  <c r="S1245" i="4" s="1"/>
  <c r="T1245" i="4" s="1"/>
  <c r="S1247" i="4" a="1"/>
  <c r="S1247" i="4" s="1"/>
  <c r="T1247" i="4" s="1"/>
  <c r="S1249" i="4" a="1"/>
  <c r="S1249" i="4" s="1"/>
  <c r="T1249" i="4" s="1"/>
  <c r="S1251" i="4" a="1"/>
  <c r="S1251" i="4" s="1"/>
  <c r="T1251" i="4" s="1"/>
  <c r="S1253" i="4" a="1"/>
  <c r="S1253" i="4" s="1"/>
  <c r="T1253" i="4" s="1"/>
  <c r="S1255" i="4" a="1"/>
  <c r="S1255" i="4" s="1"/>
  <c r="T1255" i="4" s="1"/>
  <c r="S1257" i="4" a="1"/>
  <c r="S1257" i="4" s="1"/>
  <c r="T1257" i="4" s="1"/>
  <c r="S1259" i="4" a="1"/>
  <c r="S1259" i="4" s="1"/>
  <c r="T1259" i="4" s="1"/>
  <c r="S1261" i="4" a="1"/>
  <c r="S1261" i="4" s="1"/>
  <c r="T1261" i="4" s="1"/>
  <c r="S1263" i="4" a="1"/>
  <c r="S1263" i="4" s="1"/>
  <c r="T1263" i="4" s="1"/>
  <c r="S1265" i="4" a="1"/>
  <c r="S1265" i="4" s="1"/>
  <c r="T1265" i="4" s="1"/>
  <c r="S1267" i="4" a="1"/>
  <c r="S1267" i="4" s="1"/>
  <c r="T1267" i="4" s="1"/>
  <c r="S1269" i="4" a="1"/>
  <c r="S1269" i="4" s="1"/>
  <c r="T1269" i="4" s="1"/>
  <c r="S1271" i="4" a="1"/>
  <c r="S1271" i="4" s="1"/>
  <c r="T1271" i="4" s="1"/>
  <c r="S1273" i="4" a="1"/>
  <c r="S1273" i="4" s="1"/>
  <c r="T1273" i="4" s="1"/>
  <c r="S1275" i="4" a="1"/>
  <c r="S1275" i="4" s="1"/>
  <c r="T1275" i="4" s="1"/>
  <c r="S1277" i="4" a="1"/>
  <c r="S1277" i="4" s="1"/>
  <c r="T1277" i="4" s="1"/>
  <c r="S1279" i="4" a="1"/>
  <c r="S1279" i="4" s="1"/>
  <c r="T1279" i="4" s="1"/>
  <c r="S1281" i="4" a="1"/>
  <c r="S1281" i="4" s="1"/>
  <c r="T1281" i="4" s="1"/>
  <c r="S1283" i="4" a="1"/>
  <c r="S1283" i="4" s="1"/>
  <c r="T1283" i="4" s="1"/>
  <c r="S1285" i="4" a="1"/>
  <c r="S1285" i="4" s="1"/>
  <c r="T1285" i="4" s="1"/>
  <c r="S1287" i="4" a="1"/>
  <c r="S1287" i="4" s="1"/>
  <c r="T1287" i="4" s="1"/>
  <c r="S1289" i="4" a="1"/>
  <c r="S1289" i="4" s="1"/>
  <c r="T1289" i="4" s="1"/>
  <c r="S1291" i="4" a="1"/>
  <c r="S1291" i="4" s="1"/>
  <c r="T1291" i="4" s="1"/>
  <c r="S1293" i="4" a="1"/>
  <c r="S1293" i="4" s="1"/>
  <c r="T1293" i="4" s="1"/>
  <c r="S1295" i="4" a="1"/>
  <c r="S1295" i="4" s="1"/>
  <c r="T1295" i="4" s="1"/>
  <c r="S1297" i="4" a="1"/>
  <c r="S1297" i="4" s="1"/>
  <c r="T1297" i="4" s="1"/>
  <c r="S1299" i="4" a="1"/>
  <c r="S1299" i="4" s="1"/>
  <c r="T1299" i="4" s="1"/>
  <c r="S1301" i="4" a="1"/>
  <c r="S1301" i="4" s="1"/>
  <c r="T1301" i="4" s="1"/>
  <c r="S1303" i="4" a="1"/>
  <c r="S1303" i="4" s="1"/>
  <c r="T1303" i="4" s="1"/>
  <c r="S1305" i="4" a="1"/>
  <c r="S1305" i="4" s="1"/>
  <c r="T1305" i="4" s="1"/>
  <c r="S1307" i="4" a="1"/>
  <c r="S1307" i="4" s="1"/>
  <c r="T1307" i="4" s="1"/>
  <c r="S1309" i="4" a="1"/>
  <c r="S1309" i="4" s="1"/>
  <c r="T1309" i="4" s="1"/>
  <c r="S1311" i="4" a="1"/>
  <c r="S1311" i="4" s="1"/>
  <c r="T1311" i="4" s="1"/>
  <c r="S1313" i="4" a="1"/>
  <c r="S1313" i="4" s="1"/>
  <c r="T1313" i="4" s="1"/>
  <c r="S1315" i="4" a="1"/>
  <c r="S1315" i="4" s="1"/>
  <c r="T1315" i="4" s="1"/>
  <c r="S1317" i="4" a="1"/>
  <c r="S1317" i="4" s="1"/>
  <c r="T1317" i="4" s="1"/>
  <c r="S1319" i="4" a="1"/>
  <c r="S1319" i="4" s="1"/>
  <c r="T1319" i="4" s="1"/>
  <c r="S1321" i="4" a="1"/>
  <c r="S1321" i="4" s="1"/>
  <c r="T1321" i="4" s="1"/>
  <c r="S1323" i="4" a="1"/>
  <c r="S1323" i="4" s="1"/>
  <c r="T1323" i="4" s="1"/>
  <c r="S1325" i="4" a="1"/>
  <c r="S1325" i="4" s="1"/>
  <c r="T1325" i="4" s="1"/>
  <c r="S1327" i="4" a="1"/>
  <c r="S1327" i="4" s="1"/>
  <c r="T1327" i="4" s="1"/>
  <c r="S1329" i="4" a="1"/>
  <c r="S1329" i="4" s="1"/>
  <c r="T1329" i="4" s="1"/>
  <c r="S1331" i="4" a="1"/>
  <c r="S1331" i="4" s="1"/>
  <c r="T1331" i="4" s="1"/>
  <c r="S1333" i="4" a="1"/>
  <c r="S1333" i="4" s="1"/>
  <c r="T1333" i="4" s="1"/>
  <c r="S1335" i="4" a="1"/>
  <c r="S1335" i="4" s="1"/>
  <c r="T1335" i="4" s="1"/>
  <c r="S1337" i="4" a="1"/>
  <c r="S1337" i="4" s="1"/>
  <c r="T1337" i="4" s="1"/>
  <c r="S1339" i="4" a="1"/>
  <c r="S1339" i="4" s="1"/>
  <c r="T1339" i="4" s="1"/>
  <c r="S1341" i="4" a="1"/>
  <c r="S1341" i="4" s="1"/>
  <c r="T1341" i="4" s="1"/>
  <c r="S1343" i="4" a="1"/>
  <c r="S1343" i="4" s="1"/>
  <c r="T1343" i="4" s="1"/>
  <c r="S1345" i="4" a="1"/>
  <c r="S1345" i="4" s="1"/>
  <c r="T1345" i="4" s="1"/>
  <c r="S1347" i="4" a="1"/>
  <c r="S1347" i="4" s="1"/>
  <c r="T1347" i="4" s="1"/>
  <c r="S1349" i="4" a="1"/>
  <c r="S1349" i="4" s="1"/>
  <c r="T1349" i="4" s="1"/>
  <c r="S1351" i="4" a="1"/>
  <c r="S1351" i="4" s="1"/>
  <c r="T1351" i="4" s="1"/>
  <c r="S1353" i="4" a="1"/>
  <c r="S1353" i="4" s="1"/>
  <c r="T1353" i="4" s="1"/>
  <c r="S1355" i="4" a="1"/>
  <c r="S1355" i="4" s="1"/>
  <c r="T1355" i="4" s="1"/>
  <c r="S1357" i="4" a="1"/>
  <c r="S1357" i="4" s="1"/>
  <c r="T1357" i="4" s="1"/>
  <c r="S1359" i="4" a="1"/>
  <c r="S1359" i="4" s="1"/>
  <c r="T1359" i="4" s="1"/>
  <c r="S1361" i="4" a="1"/>
  <c r="S1361" i="4" s="1"/>
  <c r="T1361" i="4" s="1"/>
  <c r="S1363" i="4" a="1"/>
  <c r="S1363" i="4" s="1"/>
  <c r="T1363" i="4" s="1"/>
  <c r="S1365" i="4" a="1"/>
  <c r="S1365" i="4" s="1"/>
  <c r="T1365" i="4" s="1"/>
  <c r="S1367" i="4" a="1"/>
  <c r="S1367" i="4" s="1"/>
  <c r="T1367" i="4" s="1"/>
  <c r="S1369" i="4" a="1"/>
  <c r="S1369" i="4" s="1"/>
  <c r="T1369" i="4" s="1"/>
  <c r="S1371" i="4" a="1"/>
  <c r="S1371" i="4" s="1"/>
  <c r="T1371" i="4" s="1"/>
  <c r="S1373" i="4" a="1"/>
  <c r="S1373" i="4" s="1"/>
  <c r="T1373" i="4" s="1"/>
  <c r="S1375" i="4" a="1"/>
  <c r="S1375" i="4" s="1"/>
  <c r="T1375" i="4" s="1"/>
  <c r="S1377" i="4" a="1"/>
  <c r="S1377" i="4" s="1"/>
  <c r="T1377" i="4" s="1"/>
  <c r="S1379" i="4" a="1"/>
  <c r="S1379" i="4" s="1"/>
  <c r="T1379" i="4" s="1"/>
  <c r="S1381" i="4" a="1"/>
  <c r="S1381" i="4" s="1"/>
  <c r="T1381" i="4" s="1"/>
  <c r="S1383" i="4" a="1"/>
  <c r="S1383" i="4" s="1"/>
  <c r="T1383" i="4" s="1"/>
  <c r="S1385" i="4" a="1"/>
  <c r="S1385" i="4" s="1"/>
  <c r="T1385" i="4" s="1"/>
  <c r="S1387" i="4" a="1"/>
  <c r="S1387" i="4" s="1"/>
  <c r="T1387" i="4" s="1"/>
  <c r="S1389" i="4" a="1"/>
  <c r="S1389" i="4" s="1"/>
  <c r="T1389" i="4" s="1"/>
  <c r="S1391" i="4" a="1"/>
  <c r="S1391" i="4" s="1"/>
  <c r="T1391" i="4" s="1"/>
  <c r="S1393" i="4" a="1"/>
  <c r="S1393" i="4" s="1"/>
  <c r="T1393" i="4" s="1"/>
  <c r="S1395" i="4" a="1"/>
  <c r="S1395" i="4" s="1"/>
  <c r="T1395" i="4" s="1"/>
  <c r="S1397" i="4" a="1"/>
  <c r="S1397" i="4" s="1"/>
  <c r="T1397" i="4" s="1"/>
  <c r="S1399" i="4" a="1"/>
  <c r="S1399" i="4" s="1"/>
  <c r="T1399" i="4" s="1"/>
  <c r="S1401" i="4" a="1"/>
  <c r="S1401" i="4" s="1"/>
  <c r="T1401" i="4" s="1"/>
  <c r="S1403" i="4" a="1"/>
  <c r="S1403" i="4" s="1"/>
  <c r="T1403" i="4" s="1"/>
  <c r="S1405" i="4" a="1"/>
  <c r="S1405" i="4" s="1"/>
  <c r="T1405" i="4" s="1"/>
  <c r="S1407" i="4" a="1"/>
  <c r="S1407" i="4" s="1"/>
  <c r="T1407" i="4" s="1"/>
  <c r="S1409" i="4" a="1"/>
  <c r="S1409" i="4" s="1"/>
  <c r="T1409" i="4" s="1"/>
  <c r="S1411" i="4" a="1"/>
  <c r="S1411" i="4" s="1"/>
  <c r="T1411" i="4" s="1"/>
  <c r="S1413" i="4" a="1"/>
  <c r="S1413" i="4" s="1"/>
  <c r="T1413" i="4" s="1"/>
  <c r="S1415" i="4" a="1"/>
  <c r="S1415" i="4" s="1"/>
  <c r="T1415" i="4" s="1"/>
  <c r="S1417" i="4" a="1"/>
  <c r="S1417" i="4" s="1"/>
  <c r="T1417" i="4" s="1"/>
  <c r="S1419" i="4" a="1"/>
  <c r="S1419" i="4" s="1"/>
  <c r="T1419" i="4" s="1"/>
  <c r="S1421" i="4" a="1"/>
  <c r="S1421" i="4" s="1"/>
  <c r="T1421" i="4" s="1"/>
  <c r="S1423" i="4" a="1"/>
  <c r="S1423" i="4" s="1"/>
  <c r="T1423" i="4" s="1"/>
  <c r="S1425" i="4" a="1"/>
  <c r="S1425" i="4" s="1"/>
  <c r="T1425" i="4" s="1"/>
  <c r="S1427" i="4" a="1"/>
  <c r="S1427" i="4" s="1"/>
  <c r="T1427" i="4" s="1"/>
  <c r="S1429" i="4" a="1"/>
  <c r="S1429" i="4" s="1"/>
  <c r="T1429" i="4" s="1"/>
  <c r="S1431" i="4" a="1"/>
  <c r="S1431" i="4" s="1"/>
  <c r="T1431" i="4" s="1"/>
  <c r="S1433" i="4" a="1"/>
  <c r="S1433" i="4" s="1"/>
  <c r="T1433" i="4" s="1"/>
  <c r="S1435" i="4" a="1"/>
  <c r="S1435" i="4" s="1"/>
  <c r="T1435" i="4" s="1"/>
  <c r="S1437" i="4" a="1"/>
  <c r="S1437" i="4" s="1"/>
  <c r="T1437" i="4" s="1"/>
  <c r="S1439" i="4" a="1"/>
  <c r="S1439" i="4" s="1"/>
  <c r="T1439" i="4" s="1"/>
  <c r="S1441" i="4" a="1"/>
  <c r="S1441" i="4" s="1"/>
  <c r="T1441" i="4" s="1"/>
  <c r="S1443" i="4" a="1"/>
  <c r="S1443" i="4" s="1"/>
  <c r="T1443" i="4" s="1"/>
  <c r="S1445" i="4" a="1"/>
  <c r="S1445" i="4" s="1"/>
  <c r="T1445" i="4" s="1"/>
  <c r="S1447" i="4" a="1"/>
  <c r="S1447" i="4" s="1"/>
  <c r="T1447" i="4" s="1"/>
  <c r="S1449" i="4" a="1"/>
  <c r="S1449" i="4" s="1"/>
  <c r="T1449" i="4" s="1"/>
  <c r="S1451" i="4" a="1"/>
  <c r="S1451" i="4" s="1"/>
  <c r="T1451" i="4" s="1"/>
  <c r="S1453" i="4" a="1"/>
  <c r="S1453" i="4" s="1"/>
  <c r="T1453" i="4" s="1"/>
  <c r="S1455" i="4" a="1"/>
  <c r="S1455" i="4" s="1"/>
  <c r="T1455" i="4" s="1"/>
  <c r="S1457" i="4" a="1"/>
  <c r="S1457" i="4" s="1"/>
  <c r="T1457" i="4" s="1"/>
  <c r="S1459" i="4" a="1"/>
  <c r="S1459" i="4" s="1"/>
  <c r="T1459" i="4" s="1"/>
  <c r="S1461" i="4" a="1"/>
  <c r="S1461" i="4" s="1"/>
  <c r="T1461" i="4" s="1"/>
  <c r="S1463" i="4" a="1"/>
  <c r="S1463" i="4" s="1"/>
  <c r="T1463" i="4" s="1"/>
  <c r="S1465" i="4" a="1"/>
  <c r="S1465" i="4" s="1"/>
  <c r="T1465" i="4" s="1"/>
  <c r="S1467" i="4" a="1"/>
  <c r="S1467" i="4" s="1"/>
  <c r="T1467" i="4" s="1"/>
  <c r="S1469" i="4" a="1"/>
  <c r="S1469" i="4" s="1"/>
  <c r="T1469" i="4" s="1"/>
  <c r="S1471" i="4" a="1"/>
  <c r="S1471" i="4" s="1"/>
  <c r="T1471" i="4" s="1"/>
  <c r="S1473" i="4" a="1"/>
  <c r="S1473" i="4" s="1"/>
  <c r="T1473" i="4" s="1"/>
  <c r="S1475" i="4" a="1"/>
  <c r="S1475" i="4" s="1"/>
  <c r="T1475" i="4" s="1"/>
  <c r="S1477" i="4" a="1"/>
  <c r="S1477" i="4" s="1"/>
  <c r="T1477" i="4" s="1"/>
  <c r="S1479" i="4" a="1"/>
  <c r="S1479" i="4" s="1"/>
  <c r="T1479" i="4" s="1"/>
  <c r="S1481" i="4" a="1"/>
  <c r="S1481" i="4" s="1"/>
  <c r="T1481" i="4" s="1"/>
  <c r="S1483" i="4" a="1"/>
  <c r="S1483" i="4" s="1"/>
  <c r="T1483" i="4" s="1"/>
  <c r="S1485" i="4" a="1"/>
  <c r="S1485" i="4" s="1"/>
  <c r="T1485" i="4" s="1"/>
  <c r="S1487" i="4" a="1"/>
  <c r="S1487" i="4" s="1"/>
  <c r="T1487" i="4" s="1"/>
  <c r="S1489" i="4" a="1"/>
  <c r="S1489" i="4" s="1"/>
  <c r="T1489" i="4" s="1"/>
  <c r="S1491" i="4" a="1"/>
  <c r="S1491" i="4" s="1"/>
  <c r="T1491" i="4" s="1"/>
  <c r="S1493" i="4" a="1"/>
  <c r="S1493" i="4" s="1"/>
  <c r="T1493" i="4" s="1"/>
  <c r="S1495" i="4" a="1"/>
  <c r="S1495" i="4" s="1"/>
  <c r="T1495" i="4" s="1"/>
  <c r="S1497" i="4" a="1"/>
  <c r="S1497" i="4" s="1"/>
  <c r="T1497" i="4" s="1"/>
  <c r="S1499" i="4" a="1"/>
  <c r="S1499" i="4" s="1"/>
  <c r="T1499" i="4" s="1"/>
  <c r="S1501" i="4" a="1"/>
  <c r="S1501" i="4" s="1"/>
  <c r="T1501" i="4" s="1"/>
  <c r="S1503" i="4" a="1"/>
  <c r="S1503" i="4" s="1"/>
  <c r="T1503" i="4" s="1"/>
  <c r="S1505" i="4" a="1"/>
  <c r="S1505" i="4" s="1"/>
  <c r="T1505" i="4" s="1"/>
  <c r="S1507" i="4" a="1"/>
  <c r="S1507" i="4" s="1"/>
  <c r="T1507" i="4" s="1"/>
  <c r="S1509" i="4" a="1"/>
  <c r="S1509" i="4" s="1"/>
  <c r="T1509" i="4" s="1"/>
  <c r="S1511" i="4" a="1"/>
  <c r="S1511" i="4" s="1"/>
  <c r="T1511" i="4" s="1"/>
  <c r="S1513" i="4" a="1"/>
  <c r="S1513" i="4" s="1"/>
  <c r="T1513" i="4" s="1"/>
  <c r="S1515" i="4" a="1"/>
  <c r="S1515" i="4" s="1"/>
  <c r="T1515" i="4" s="1"/>
  <c r="S1517" i="4" a="1"/>
  <c r="S1517" i="4" s="1"/>
  <c r="T1517" i="4" s="1"/>
  <c r="S1519" i="4" a="1"/>
  <c r="S1519" i="4" s="1"/>
  <c r="T1519" i="4" s="1"/>
  <c r="S1521" i="4" a="1"/>
  <c r="S1521" i="4" s="1"/>
  <c r="T1521" i="4" s="1"/>
  <c r="S1523" i="4" a="1"/>
  <c r="S1523" i="4" s="1"/>
  <c r="T1523" i="4" s="1"/>
  <c r="S1525" i="4" a="1"/>
  <c r="S1525" i="4" s="1"/>
  <c r="T1525" i="4" s="1"/>
  <c r="S1527" i="4" a="1"/>
  <c r="S1527" i="4" s="1"/>
  <c r="T1527" i="4" s="1"/>
  <c r="S1529" i="4" a="1"/>
  <c r="S1529" i="4" s="1"/>
  <c r="T1529" i="4" s="1"/>
  <c r="S1531" i="4" a="1"/>
  <c r="S1531" i="4" s="1"/>
  <c r="T1531" i="4" s="1"/>
  <c r="S1533" i="4" a="1"/>
  <c r="S1533" i="4" s="1"/>
  <c r="T1533" i="4" s="1"/>
  <c r="S1535" i="4" a="1"/>
  <c r="S1535" i="4" s="1"/>
  <c r="T1535" i="4" s="1"/>
  <c r="S1537" i="4" a="1"/>
  <c r="S1537" i="4" s="1"/>
  <c r="T1537" i="4" s="1"/>
  <c r="S1539" i="4" a="1"/>
  <c r="S1539" i="4" s="1"/>
  <c r="T1539" i="4" s="1"/>
  <c r="S1541" i="4" a="1"/>
  <c r="S1541" i="4" s="1"/>
  <c r="T1541" i="4" s="1"/>
  <c r="S1543" i="4" a="1"/>
  <c r="S1543" i="4" s="1"/>
  <c r="T1543" i="4" s="1"/>
  <c r="S1545" i="4" a="1"/>
  <c r="S1545" i="4" s="1"/>
  <c r="T1545" i="4" s="1"/>
  <c r="S1547" i="4" a="1"/>
  <c r="S1547" i="4" s="1"/>
  <c r="T1547" i="4" s="1"/>
  <c r="S1549" i="4" a="1"/>
  <c r="S1549" i="4" s="1"/>
  <c r="T1549" i="4" s="1"/>
  <c r="S1551" i="4" a="1"/>
  <c r="S1551" i="4" s="1"/>
  <c r="T1551" i="4" s="1"/>
  <c r="S1553" i="4" a="1"/>
  <c r="S1553" i="4" s="1"/>
  <c r="T1553" i="4" s="1"/>
  <c r="S1555" i="4" a="1"/>
  <c r="S1555" i="4" s="1"/>
  <c r="T1555" i="4" s="1"/>
  <c r="S1557" i="4" a="1"/>
  <c r="S1557" i="4" s="1"/>
  <c r="T1557" i="4" s="1"/>
  <c r="S1559" i="4" a="1"/>
  <c r="S1559" i="4" s="1"/>
  <c r="T1559" i="4" s="1"/>
  <c r="S1561" i="4" a="1"/>
  <c r="S1561" i="4" s="1"/>
  <c r="T1561" i="4" s="1"/>
  <c r="Q3" i="4" a="1"/>
  <c r="Q3" i="4" s="1"/>
  <c r="R3" i="4" s="1"/>
  <c r="Q5" i="4" a="1"/>
  <c r="Q5" i="4" s="1"/>
  <c r="R5" i="4" s="1"/>
  <c r="Q7" i="4" a="1"/>
  <c r="Q7" i="4" s="1"/>
  <c r="R7" i="4" s="1"/>
  <c r="Q9" i="4" a="1"/>
  <c r="Q9" i="4" s="1"/>
  <c r="R9" i="4" s="1"/>
  <c r="Q11" i="4" a="1"/>
  <c r="Q11" i="4" s="1"/>
  <c r="R11" i="4" s="1"/>
  <c r="Q13" i="4" a="1"/>
  <c r="Q13" i="4" s="1"/>
  <c r="R13" i="4" s="1"/>
  <c r="Q15" i="4" a="1"/>
  <c r="Q15" i="4" s="1"/>
  <c r="R15" i="4" s="1"/>
  <c r="Q17" i="4" a="1"/>
  <c r="Q17" i="4" s="1"/>
  <c r="R17" i="4" s="1"/>
  <c r="Q19" i="4" a="1"/>
  <c r="Q19" i="4" s="1"/>
  <c r="R19" i="4" s="1"/>
  <c r="Q21" i="4" a="1"/>
  <c r="Q21" i="4" s="1"/>
  <c r="R21" i="4" s="1"/>
  <c r="Q23" i="4" a="1"/>
  <c r="Q23" i="4" s="1"/>
  <c r="R23" i="4" s="1"/>
  <c r="Q25" i="4" a="1"/>
  <c r="Q25" i="4" s="1"/>
  <c r="R25" i="4" s="1"/>
  <c r="Q27" i="4" a="1"/>
  <c r="Q27" i="4" s="1"/>
  <c r="R27" i="4" s="1"/>
  <c r="Q29" i="4" a="1"/>
  <c r="Q29" i="4" s="1"/>
  <c r="R29" i="4" s="1"/>
  <c r="Q31" i="4" a="1"/>
  <c r="Q31" i="4" s="1"/>
  <c r="R31" i="4" s="1"/>
  <c r="Q33" i="4" a="1"/>
  <c r="Q33" i="4" s="1"/>
  <c r="R33" i="4" s="1"/>
  <c r="Q35" i="4" a="1"/>
  <c r="Q35" i="4" s="1"/>
  <c r="R35" i="4" s="1"/>
  <c r="Q37" i="4" a="1"/>
  <c r="Q37" i="4" s="1"/>
  <c r="R37" i="4" s="1"/>
  <c r="Q39" i="4" a="1"/>
  <c r="Q39" i="4" s="1"/>
  <c r="R39" i="4" s="1"/>
  <c r="Q41" i="4" a="1"/>
  <c r="Q41" i="4" s="1"/>
  <c r="R41" i="4" s="1"/>
  <c r="Q43" i="4" a="1"/>
  <c r="Q43" i="4" s="1"/>
  <c r="R43" i="4" s="1"/>
  <c r="Q45" i="4" a="1"/>
  <c r="Q45" i="4" s="1"/>
  <c r="R45" i="4" s="1"/>
  <c r="Q47" i="4" a="1"/>
  <c r="Q47" i="4" s="1"/>
  <c r="R47" i="4" s="1"/>
  <c r="Q49" i="4" a="1"/>
  <c r="Q49" i="4" s="1"/>
  <c r="R49" i="4" s="1"/>
  <c r="Q51" i="4" a="1"/>
  <c r="Q51" i="4" s="1"/>
  <c r="R51" i="4" s="1"/>
  <c r="Q53" i="4" a="1"/>
  <c r="Q53" i="4" s="1"/>
  <c r="R53" i="4" s="1"/>
  <c r="Q55" i="4" a="1"/>
  <c r="Q55" i="4" s="1"/>
  <c r="R55" i="4" s="1"/>
  <c r="Q57" i="4" a="1"/>
  <c r="Q57" i="4" s="1"/>
  <c r="R57" i="4" s="1"/>
  <c r="Q59" i="4" a="1"/>
  <c r="Q59" i="4" s="1"/>
  <c r="R59" i="4" s="1"/>
  <c r="Q61" i="4" a="1"/>
  <c r="Q61" i="4" s="1"/>
  <c r="R61" i="4" s="1"/>
  <c r="Q63" i="4" a="1"/>
  <c r="Q63" i="4" s="1"/>
  <c r="R63" i="4" s="1"/>
  <c r="Q65" i="4" a="1"/>
  <c r="Q65" i="4" s="1"/>
  <c r="R65" i="4" s="1"/>
  <c r="Q67" i="4" a="1"/>
  <c r="Q67" i="4" s="1"/>
  <c r="R67" i="4" s="1"/>
  <c r="Q69" i="4" a="1"/>
  <c r="Q69" i="4" s="1"/>
  <c r="R69" i="4" s="1"/>
  <c r="Q71" i="4" a="1"/>
  <c r="Q71" i="4" s="1"/>
  <c r="R71" i="4" s="1"/>
  <c r="Q73" i="4" a="1"/>
  <c r="Q73" i="4" s="1"/>
  <c r="R73" i="4" s="1"/>
  <c r="Q75" i="4" a="1"/>
  <c r="Q75" i="4" s="1"/>
  <c r="R75" i="4" s="1"/>
  <c r="Q77" i="4" a="1"/>
  <c r="Q77" i="4" s="1"/>
  <c r="R77" i="4" s="1"/>
  <c r="Q79" i="4" a="1"/>
  <c r="Q79" i="4" s="1"/>
  <c r="R79" i="4" s="1"/>
  <c r="Q81" i="4" a="1"/>
  <c r="Q81" i="4" s="1"/>
  <c r="R81" i="4" s="1"/>
  <c r="Q83" i="4" a="1"/>
  <c r="Q83" i="4" s="1"/>
  <c r="R83" i="4" s="1"/>
  <c r="Q85" i="4" a="1"/>
  <c r="Q85" i="4" s="1"/>
  <c r="R85" i="4" s="1"/>
  <c r="Q87" i="4" a="1"/>
  <c r="Q87" i="4" s="1"/>
  <c r="R87" i="4" s="1"/>
  <c r="Q89" i="4" a="1"/>
  <c r="Q89" i="4" s="1"/>
  <c r="R89" i="4" s="1"/>
  <c r="Q91" i="4" a="1"/>
  <c r="Q91" i="4" s="1"/>
  <c r="R91" i="4" s="1"/>
  <c r="Q93" i="4" a="1"/>
  <c r="Q93" i="4" s="1"/>
  <c r="R93" i="4" s="1"/>
  <c r="Q95" i="4" a="1"/>
  <c r="Q95" i="4" s="1"/>
  <c r="R95" i="4" s="1"/>
  <c r="Q97" i="4" a="1"/>
  <c r="Q97" i="4" s="1"/>
  <c r="R97" i="4" s="1"/>
  <c r="Q99" i="4" a="1"/>
  <c r="Q99" i="4" s="1"/>
  <c r="R99" i="4" s="1"/>
  <c r="Q101" i="4" a="1"/>
  <c r="Q101" i="4" s="1"/>
  <c r="R101" i="4" s="1"/>
  <c r="Q103" i="4" a="1"/>
  <c r="Q103" i="4" s="1"/>
  <c r="R103" i="4" s="1"/>
  <c r="Q105" i="4" a="1"/>
  <c r="Q105" i="4" s="1"/>
  <c r="R105" i="4" s="1"/>
  <c r="Q107" i="4" a="1"/>
  <c r="Q107" i="4" s="1"/>
  <c r="R107" i="4" s="1"/>
  <c r="Q109" i="4" a="1"/>
  <c r="Q109" i="4" s="1"/>
  <c r="R109" i="4" s="1"/>
  <c r="Q111" i="4" a="1"/>
  <c r="Q111" i="4" s="1"/>
  <c r="R111" i="4" s="1"/>
  <c r="Q113" i="4" a="1"/>
  <c r="Q113" i="4" s="1"/>
  <c r="R113" i="4" s="1"/>
  <c r="Q115" i="4" a="1"/>
  <c r="Q115" i="4" s="1"/>
  <c r="R115" i="4" s="1"/>
  <c r="Q117" i="4" a="1"/>
  <c r="Q117" i="4" s="1"/>
  <c r="R117" i="4" s="1"/>
  <c r="Q119" i="4" a="1"/>
  <c r="Q119" i="4" s="1"/>
  <c r="R119" i="4" s="1"/>
  <c r="Q121" i="4" a="1"/>
  <c r="Q121" i="4" s="1"/>
  <c r="R121" i="4" s="1"/>
  <c r="Q123" i="4" a="1"/>
  <c r="Q123" i="4" s="1"/>
  <c r="R123" i="4" s="1"/>
  <c r="Q125" i="4" a="1"/>
  <c r="Q125" i="4" s="1"/>
  <c r="R125" i="4" s="1"/>
  <c r="Q127" i="4" a="1"/>
  <c r="Q127" i="4" s="1"/>
  <c r="R127" i="4" s="1"/>
  <c r="Q129" i="4" a="1"/>
  <c r="Q129" i="4" s="1"/>
  <c r="R129" i="4" s="1"/>
  <c r="Q131" i="4" a="1"/>
  <c r="Q131" i="4" s="1"/>
  <c r="R131" i="4" s="1"/>
  <c r="Q133" i="4" a="1"/>
  <c r="Q133" i="4" s="1"/>
  <c r="R133" i="4" s="1"/>
  <c r="Q135" i="4" a="1"/>
  <c r="Q135" i="4" s="1"/>
  <c r="R135" i="4" s="1"/>
  <c r="Q137" i="4" a="1"/>
  <c r="Q137" i="4" s="1"/>
  <c r="R137" i="4" s="1"/>
  <c r="Q139" i="4" a="1"/>
  <c r="Q139" i="4" s="1"/>
  <c r="R139" i="4" s="1"/>
  <c r="Q141" i="4" a="1"/>
  <c r="Q141" i="4" s="1"/>
  <c r="R141" i="4" s="1"/>
  <c r="Q143" i="4" a="1"/>
  <c r="Q143" i="4" s="1"/>
  <c r="R143" i="4" s="1"/>
  <c r="Q145" i="4" a="1"/>
  <c r="Q145" i="4" s="1"/>
  <c r="R145" i="4" s="1"/>
  <c r="Q147" i="4" a="1"/>
  <c r="Q147" i="4" s="1"/>
  <c r="R147" i="4" s="1"/>
  <c r="Q149" i="4" a="1"/>
  <c r="Q149" i="4" s="1"/>
  <c r="R149" i="4" s="1"/>
  <c r="Q151" i="4" a="1"/>
  <c r="Q151" i="4" s="1"/>
  <c r="R151" i="4" s="1"/>
  <c r="Q153" i="4" a="1"/>
  <c r="Q153" i="4" s="1"/>
  <c r="R153" i="4" s="1"/>
  <c r="Q155" i="4" a="1"/>
  <c r="Q155" i="4" s="1"/>
  <c r="R155" i="4" s="1"/>
  <c r="Q157" i="4" a="1"/>
  <c r="Q157" i="4" s="1"/>
  <c r="R157" i="4" s="1"/>
  <c r="Q159" i="4" a="1"/>
  <c r="Q159" i="4" s="1"/>
  <c r="R159" i="4" s="1"/>
  <c r="Q161" i="4" a="1"/>
  <c r="Q161" i="4" s="1"/>
  <c r="R161" i="4" s="1"/>
  <c r="Q163" i="4" a="1"/>
  <c r="Q163" i="4" s="1"/>
  <c r="R163" i="4" s="1"/>
  <c r="Q165" i="4" a="1"/>
  <c r="Q165" i="4" s="1"/>
  <c r="R165" i="4" s="1"/>
  <c r="Q167" i="4" a="1"/>
  <c r="Q167" i="4" s="1"/>
  <c r="R167" i="4" s="1"/>
  <c r="Q169" i="4" a="1"/>
  <c r="Q169" i="4" s="1"/>
  <c r="R169" i="4" s="1"/>
  <c r="Q171" i="4" a="1"/>
  <c r="Q171" i="4" s="1"/>
  <c r="R171" i="4" s="1"/>
  <c r="Q173" i="4" a="1"/>
  <c r="Q173" i="4" s="1"/>
  <c r="R173" i="4" s="1"/>
  <c r="Q174" i="4" a="1"/>
  <c r="Q174" i="4" s="1"/>
  <c r="R174" i="4" s="1"/>
  <c r="Q175" i="4" a="1"/>
  <c r="Q175" i="4" s="1"/>
  <c r="R175" i="4" s="1"/>
  <c r="Q177" i="4" a="1"/>
  <c r="Q177" i="4" s="1"/>
  <c r="R177" i="4" s="1"/>
  <c r="Q179" i="4" a="1"/>
  <c r="Q179" i="4" s="1"/>
  <c r="R179" i="4" s="1"/>
  <c r="Q181" i="4" a="1"/>
  <c r="Q181" i="4" s="1"/>
  <c r="R181" i="4" s="1"/>
  <c r="Q183" i="4" a="1"/>
  <c r="Q183" i="4" s="1"/>
  <c r="R183" i="4" s="1"/>
  <c r="Q185" i="4" a="1"/>
  <c r="Q185" i="4" s="1"/>
  <c r="R185" i="4" s="1"/>
  <c r="Q187" i="4" a="1"/>
  <c r="Q187" i="4" s="1"/>
  <c r="R187" i="4" s="1"/>
  <c r="Q189" i="4" a="1"/>
  <c r="Q189" i="4" s="1"/>
  <c r="R189" i="4" s="1"/>
  <c r="Q191" i="4" a="1"/>
  <c r="Q191" i="4" s="1"/>
  <c r="R191" i="4" s="1"/>
  <c r="Q193" i="4" a="1"/>
  <c r="Q193" i="4" s="1"/>
  <c r="R193" i="4" s="1"/>
  <c r="Q195" i="4" a="1"/>
  <c r="Q195" i="4" s="1"/>
  <c r="R195" i="4" s="1"/>
  <c r="Q197" i="4" a="1"/>
  <c r="Q197" i="4" s="1"/>
  <c r="R197" i="4" s="1"/>
  <c r="Q199" i="4" a="1"/>
  <c r="Q199" i="4" s="1"/>
  <c r="R199" i="4" s="1"/>
  <c r="Q201" i="4" a="1"/>
  <c r="Q201" i="4" s="1"/>
  <c r="R201" i="4" s="1"/>
  <c r="Q203" i="4" a="1"/>
  <c r="Q203" i="4" s="1"/>
  <c r="R203" i="4" s="1"/>
  <c r="Q205" i="4" a="1"/>
  <c r="Q205" i="4" s="1"/>
  <c r="R205" i="4" s="1"/>
  <c r="Q207" i="4" a="1"/>
  <c r="Q207" i="4" s="1"/>
  <c r="R207" i="4" s="1"/>
  <c r="Q209" i="4" a="1"/>
  <c r="Q209" i="4" s="1"/>
  <c r="R209" i="4" s="1"/>
  <c r="Q211" i="4" a="1"/>
  <c r="Q211" i="4" s="1"/>
  <c r="R211" i="4" s="1"/>
  <c r="Q213" i="4" a="1"/>
  <c r="Q213" i="4" s="1"/>
  <c r="R213" i="4" s="1"/>
  <c r="Q215" i="4" a="1"/>
  <c r="Q215" i="4" s="1"/>
  <c r="R215" i="4" s="1"/>
  <c r="Q217" i="4" a="1"/>
  <c r="Q217" i="4" s="1"/>
  <c r="R217" i="4" s="1"/>
  <c r="Q219" i="4" a="1"/>
  <c r="Q219" i="4" s="1"/>
  <c r="R219" i="4" s="1"/>
  <c r="Q221" i="4" a="1"/>
  <c r="Q221" i="4" s="1"/>
  <c r="R221" i="4" s="1"/>
  <c r="Q223" i="4" a="1"/>
  <c r="Q223" i="4" s="1"/>
  <c r="R223" i="4" s="1"/>
  <c r="Q225" i="4" a="1"/>
  <c r="Q225" i="4" s="1"/>
  <c r="R225" i="4" s="1"/>
  <c r="Q227" i="4" a="1"/>
  <c r="Q227" i="4" s="1"/>
  <c r="R227" i="4" s="1"/>
  <c r="Q229" i="4" a="1"/>
  <c r="Q229" i="4" s="1"/>
  <c r="R229" i="4" s="1"/>
  <c r="Q231" i="4" a="1"/>
  <c r="Q231" i="4" s="1"/>
  <c r="R231" i="4" s="1"/>
  <c r="Q233" i="4" a="1"/>
  <c r="Q233" i="4" s="1"/>
  <c r="R233" i="4" s="1"/>
  <c r="Q235" i="4" a="1"/>
  <c r="Q235" i="4" s="1"/>
  <c r="R235" i="4" s="1"/>
  <c r="Q237" i="4" a="1"/>
  <c r="Q237" i="4" s="1"/>
  <c r="R237" i="4" s="1"/>
  <c r="Q239" i="4" a="1"/>
  <c r="Q239" i="4" s="1"/>
  <c r="R239" i="4" s="1"/>
  <c r="Q241" i="4" a="1"/>
  <c r="Q241" i="4" s="1"/>
  <c r="R241" i="4" s="1"/>
  <c r="Q243" i="4" a="1"/>
  <c r="Q243" i="4" s="1"/>
  <c r="R243" i="4" s="1"/>
  <c r="Q245" i="4" a="1"/>
  <c r="Q245" i="4" s="1"/>
  <c r="R245" i="4" s="1"/>
  <c r="Q247" i="4" a="1"/>
  <c r="Q247" i="4" s="1"/>
  <c r="R247" i="4" s="1"/>
  <c r="Q249" i="4" a="1"/>
  <c r="Q249" i="4" s="1"/>
  <c r="R249" i="4" s="1"/>
  <c r="Q251" i="4" a="1"/>
  <c r="Q251" i="4" s="1"/>
  <c r="R251" i="4" s="1"/>
  <c r="Q253" i="4" a="1"/>
  <c r="Q253" i="4" s="1"/>
  <c r="R253" i="4" s="1"/>
  <c r="Q255" i="4" a="1"/>
  <c r="Q255" i="4" s="1"/>
  <c r="R255" i="4" s="1"/>
  <c r="Q257" i="4" a="1"/>
  <c r="Q257" i="4" s="1"/>
  <c r="R257" i="4" s="1"/>
  <c r="Q259" i="4" a="1"/>
  <c r="Q259" i="4" s="1"/>
  <c r="R259" i="4" s="1"/>
  <c r="Q261" i="4" a="1"/>
  <c r="Q261" i="4" s="1"/>
  <c r="R261" i="4" s="1"/>
  <c r="Q263" i="4" a="1"/>
  <c r="Q263" i="4" s="1"/>
  <c r="R263" i="4" s="1"/>
  <c r="Q265" i="4" a="1"/>
  <c r="Q265" i="4" s="1"/>
  <c r="R265" i="4" s="1"/>
  <c r="Q267" i="4" a="1"/>
  <c r="Q267" i="4" s="1"/>
  <c r="R267" i="4" s="1"/>
  <c r="Q269" i="4" a="1"/>
  <c r="Q269" i="4" s="1"/>
  <c r="R269" i="4" s="1"/>
  <c r="Q271" i="4" a="1"/>
  <c r="Q271" i="4" s="1"/>
  <c r="R271" i="4" s="1"/>
  <c r="Q273" i="4" a="1"/>
  <c r="Q273" i="4" s="1"/>
  <c r="R273" i="4" s="1"/>
  <c r="Q275" i="4" a="1"/>
  <c r="Q275" i="4" s="1"/>
  <c r="R275" i="4" s="1"/>
  <c r="Q277" i="4" a="1"/>
  <c r="Q277" i="4" s="1"/>
  <c r="R277" i="4" s="1"/>
  <c r="Q279" i="4" a="1"/>
  <c r="Q279" i="4" s="1"/>
  <c r="R279" i="4" s="1"/>
  <c r="Q281" i="4" a="1"/>
  <c r="Q281" i="4" s="1"/>
  <c r="R281" i="4" s="1"/>
  <c r="Q283" i="4" a="1"/>
  <c r="Q283" i="4" s="1"/>
  <c r="R283" i="4" s="1"/>
  <c r="Q285" i="4" a="1"/>
  <c r="Q285" i="4" s="1"/>
  <c r="R285" i="4" s="1"/>
  <c r="Q287" i="4" a="1"/>
  <c r="Q287" i="4" s="1"/>
  <c r="R287" i="4" s="1"/>
  <c r="Q289" i="4" a="1"/>
  <c r="Q289" i="4" s="1"/>
  <c r="R289" i="4" s="1"/>
  <c r="Q291" i="4" a="1"/>
  <c r="Q291" i="4" s="1"/>
  <c r="R291" i="4" s="1"/>
  <c r="Q293" i="4" a="1"/>
  <c r="Q293" i="4" s="1"/>
  <c r="R293" i="4" s="1"/>
  <c r="Q295" i="4" a="1"/>
  <c r="Q295" i="4" s="1"/>
  <c r="R295" i="4" s="1"/>
  <c r="Q297" i="4" a="1"/>
  <c r="Q297" i="4" s="1"/>
  <c r="R297" i="4" s="1"/>
  <c r="Q299" i="4" a="1"/>
  <c r="Q299" i="4" s="1"/>
  <c r="R299" i="4" s="1"/>
  <c r="Q301" i="4" a="1"/>
  <c r="Q301" i="4" s="1"/>
  <c r="R301" i="4" s="1"/>
  <c r="Q303" i="4" a="1"/>
  <c r="Q303" i="4" s="1"/>
  <c r="R303" i="4" s="1"/>
  <c r="Q305" i="4" a="1"/>
  <c r="Q305" i="4" s="1"/>
  <c r="R305" i="4" s="1"/>
  <c r="Q307" i="4" a="1"/>
  <c r="Q307" i="4" s="1"/>
  <c r="R307" i="4" s="1"/>
  <c r="Q309" i="4" a="1"/>
  <c r="Q309" i="4" s="1"/>
  <c r="R309" i="4" s="1"/>
  <c r="Q311" i="4" a="1"/>
  <c r="Q311" i="4" s="1"/>
  <c r="R311" i="4" s="1"/>
  <c r="Q313" i="4" a="1"/>
  <c r="Q313" i="4" s="1"/>
  <c r="R313" i="4" s="1"/>
  <c r="Q315" i="4" a="1"/>
  <c r="Q315" i="4" s="1"/>
  <c r="R315" i="4" s="1"/>
  <c r="Q317" i="4" a="1"/>
  <c r="Q317" i="4" s="1"/>
  <c r="R317" i="4" s="1"/>
  <c r="Q319" i="4" a="1"/>
  <c r="Q319" i="4" s="1"/>
  <c r="R319" i="4" s="1"/>
  <c r="Q321" i="4" a="1"/>
  <c r="Q321" i="4" s="1"/>
  <c r="R321" i="4" s="1"/>
  <c r="Q323" i="4" a="1"/>
  <c r="Q323" i="4" s="1"/>
  <c r="R323" i="4" s="1"/>
  <c r="Q325" i="4" a="1"/>
  <c r="Q325" i="4" s="1"/>
  <c r="R325" i="4" s="1"/>
  <c r="Q327" i="4" a="1"/>
  <c r="Q327" i="4" s="1"/>
  <c r="R327" i="4" s="1"/>
  <c r="Q329" i="4" a="1"/>
  <c r="Q329" i="4" s="1"/>
  <c r="R329" i="4" s="1"/>
  <c r="Q331" i="4" a="1"/>
  <c r="Q331" i="4" s="1"/>
  <c r="R331" i="4" s="1"/>
  <c r="Q333" i="4" a="1"/>
  <c r="Q333" i="4" s="1"/>
  <c r="R333" i="4" s="1"/>
  <c r="Q335" i="4" a="1"/>
  <c r="Q335" i="4" s="1"/>
  <c r="R335" i="4" s="1"/>
  <c r="Q337" i="4" a="1"/>
  <c r="Q337" i="4" s="1"/>
  <c r="R337" i="4" s="1"/>
  <c r="Q339" i="4" a="1"/>
  <c r="Q339" i="4" s="1"/>
  <c r="R339" i="4" s="1"/>
  <c r="Q341" i="4" a="1"/>
  <c r="Q341" i="4" s="1"/>
  <c r="R341" i="4" s="1"/>
  <c r="Q343" i="4" a="1"/>
  <c r="Q343" i="4" s="1"/>
  <c r="R343" i="4" s="1"/>
  <c r="Q345" i="4" a="1"/>
  <c r="Q345" i="4" s="1"/>
  <c r="R345" i="4" s="1"/>
  <c r="Q347" i="4" a="1"/>
  <c r="Q347" i="4" s="1"/>
  <c r="R347" i="4" s="1"/>
  <c r="Q349" i="4" a="1"/>
  <c r="Q349" i="4" s="1"/>
  <c r="R349" i="4" s="1"/>
  <c r="Q351" i="4" a="1"/>
  <c r="Q351" i="4" s="1"/>
  <c r="R351" i="4" s="1"/>
  <c r="Q353" i="4" a="1"/>
  <c r="Q353" i="4" s="1"/>
  <c r="R353" i="4" s="1"/>
  <c r="Q355" i="4" a="1"/>
  <c r="Q355" i="4" s="1"/>
  <c r="R355" i="4" s="1"/>
  <c r="Q357" i="4" a="1"/>
  <c r="Q357" i="4" s="1"/>
  <c r="R357" i="4" s="1"/>
  <c r="Q359" i="4" a="1"/>
  <c r="Q359" i="4" s="1"/>
  <c r="R359" i="4" s="1"/>
  <c r="Q361" i="4" a="1"/>
  <c r="Q361" i="4" s="1"/>
  <c r="R361" i="4" s="1"/>
  <c r="Q363" i="4" a="1"/>
  <c r="Q363" i="4" s="1"/>
  <c r="R363" i="4" s="1"/>
  <c r="Q365" i="4" a="1"/>
  <c r="Q365" i="4" s="1"/>
  <c r="R365" i="4" s="1"/>
  <c r="Q367" i="4" a="1"/>
  <c r="Q367" i="4" s="1"/>
  <c r="R367" i="4" s="1"/>
  <c r="Q369" i="4" a="1"/>
  <c r="Q369" i="4" s="1"/>
  <c r="R369" i="4" s="1"/>
  <c r="Q371" i="4" a="1"/>
  <c r="Q371" i="4" s="1"/>
  <c r="R371" i="4" s="1"/>
  <c r="Q373" i="4" a="1"/>
  <c r="Q373" i="4" s="1"/>
  <c r="R373" i="4" s="1"/>
  <c r="Q375" i="4" a="1"/>
  <c r="Q375" i="4" s="1"/>
  <c r="R375" i="4" s="1"/>
  <c r="Q377" i="4" a="1"/>
  <c r="Q377" i="4" s="1"/>
  <c r="R377" i="4" s="1"/>
  <c r="Q379" i="4" a="1"/>
  <c r="Q379" i="4" s="1"/>
  <c r="R379" i="4" s="1"/>
  <c r="Q381" i="4" a="1"/>
  <c r="Q381" i="4" s="1"/>
  <c r="R381" i="4" s="1"/>
  <c r="Q383" i="4" a="1"/>
  <c r="Q383" i="4" s="1"/>
  <c r="R383" i="4" s="1"/>
  <c r="I2" i="4" a="1"/>
  <c r="I2" i="4" s="1"/>
  <c r="J2" i="4" s="1"/>
  <c r="Y12" i="4" a="1"/>
  <c r="Y12" i="4" s="1"/>
  <c r="AA12" i="4" s="1"/>
  <c r="Y4" i="4" a="1"/>
  <c r="Y4" i="4" s="1"/>
  <c r="AA4" i="4" s="1"/>
  <c r="Y6" i="4" a="1"/>
  <c r="Y6" i="4" s="1"/>
  <c r="AA6" i="4" s="1"/>
  <c r="Y8" i="4" a="1"/>
  <c r="Y8" i="4" s="1"/>
  <c r="AA8" i="4" s="1"/>
  <c r="Y10" i="4" a="1"/>
  <c r="Y10" i="4" s="1"/>
  <c r="AA10" i="4" s="1"/>
  <c r="Y81" i="4" a="1"/>
  <c r="Y81" i="4" s="1"/>
  <c r="AA81" i="4" s="1"/>
  <c r="Y80" i="4" a="1"/>
  <c r="Y80" i="4" s="1"/>
  <c r="AA80" i="4" s="1"/>
  <c r="Y79" i="4" a="1"/>
  <c r="Y79" i="4" s="1"/>
  <c r="AA79" i="4" s="1"/>
  <c r="Y78" i="4" a="1"/>
  <c r="Y78" i="4" s="1"/>
  <c r="AA78" i="4" s="1"/>
  <c r="Y77" i="4" a="1"/>
  <c r="Y77" i="4" s="1"/>
  <c r="AA77" i="4" s="1"/>
  <c r="Y76" i="4" a="1"/>
  <c r="Y76" i="4" s="1"/>
  <c r="AA76" i="4" s="1"/>
  <c r="Y75" i="4" a="1"/>
  <c r="Y75" i="4" s="1"/>
  <c r="AA75" i="4" s="1"/>
  <c r="Y74" i="4" a="1"/>
  <c r="Y74" i="4" s="1"/>
  <c r="AA74" i="4" s="1"/>
  <c r="Y73" i="4" a="1"/>
  <c r="Y73" i="4" s="1"/>
  <c r="AA73" i="4" s="1"/>
  <c r="Y72" i="4" a="1"/>
  <c r="Y72" i="4" s="1"/>
  <c r="AA72" i="4" s="1"/>
  <c r="Y71" i="4" a="1"/>
  <c r="Y71" i="4" s="1"/>
  <c r="AA71" i="4" s="1"/>
  <c r="Y70" i="4" a="1"/>
  <c r="Y70" i="4" s="1"/>
  <c r="AA70" i="4" s="1"/>
  <c r="Y69" i="4" a="1"/>
  <c r="Y69" i="4" s="1"/>
  <c r="AA69" i="4" s="1"/>
  <c r="Y68" i="4" a="1"/>
  <c r="Y68" i="4" s="1"/>
  <c r="AA68" i="4" s="1"/>
  <c r="Y67" i="4" a="1"/>
  <c r="Y67" i="4" s="1"/>
  <c r="AA67" i="4" s="1"/>
  <c r="Y66" i="4" a="1"/>
  <c r="Y66" i="4" s="1"/>
  <c r="AA66" i="4" s="1"/>
  <c r="Y65" i="4" a="1"/>
  <c r="Y65" i="4" s="1"/>
  <c r="AA65" i="4" s="1"/>
  <c r="Y64" i="4" a="1"/>
  <c r="Y64" i="4" s="1"/>
  <c r="AA64" i="4" s="1"/>
  <c r="Y63" i="4" a="1"/>
  <c r="Y63" i="4" s="1"/>
  <c r="AA63" i="4" s="1"/>
  <c r="Y62" i="4" a="1"/>
  <c r="Y62" i="4" s="1"/>
  <c r="AA62" i="4" s="1"/>
  <c r="Y61" i="4" a="1"/>
  <c r="Y61" i="4" s="1"/>
  <c r="AA61" i="4" s="1"/>
  <c r="Y60" i="4" a="1"/>
  <c r="Y60" i="4" s="1"/>
  <c r="AA60" i="4" s="1"/>
  <c r="Y59" i="4" a="1"/>
  <c r="Y59" i="4" s="1"/>
  <c r="AA59" i="4" s="1"/>
  <c r="Y58" i="4" a="1"/>
  <c r="Y58" i="4" s="1"/>
  <c r="AA58" i="4" s="1"/>
  <c r="Y57" i="4" a="1"/>
  <c r="Y57" i="4" s="1"/>
  <c r="AA57" i="4" s="1"/>
  <c r="Y56" i="4" a="1"/>
  <c r="Y56" i="4" s="1"/>
  <c r="AA56" i="4" s="1"/>
  <c r="Y55" i="4" a="1"/>
  <c r="Y55" i="4" s="1"/>
  <c r="AA55" i="4" s="1"/>
  <c r="Y54" i="4" a="1"/>
  <c r="Y54" i="4" s="1"/>
  <c r="AA54" i="4" s="1"/>
  <c r="Y53" i="4" a="1"/>
  <c r="Y53" i="4" s="1"/>
  <c r="AA53" i="4" s="1"/>
  <c r="Y52" i="4" a="1"/>
  <c r="Y52" i="4" s="1"/>
  <c r="AA52" i="4" s="1"/>
  <c r="Y51" i="4" a="1"/>
  <c r="Y51" i="4" s="1"/>
  <c r="AA51" i="4" s="1"/>
  <c r="Y50" i="4" a="1"/>
  <c r="Y50" i="4" s="1"/>
  <c r="AA50" i="4" s="1"/>
  <c r="Y49" i="4" a="1"/>
  <c r="Y49" i="4" s="1"/>
  <c r="AA49" i="4" s="1"/>
  <c r="Y48" i="4" a="1"/>
  <c r="Y48" i="4" s="1"/>
  <c r="AA48" i="4" s="1"/>
  <c r="Y47" i="4" a="1"/>
  <c r="Y47" i="4" s="1"/>
  <c r="AA47" i="4" s="1"/>
  <c r="Y46" i="4" a="1"/>
  <c r="Y46" i="4" s="1"/>
  <c r="AA46" i="4" s="1"/>
  <c r="Y45" i="4" a="1"/>
  <c r="Y45" i="4" s="1"/>
  <c r="AA45" i="4" s="1"/>
  <c r="Y44" i="4" a="1"/>
  <c r="Y44" i="4" s="1"/>
  <c r="AA44" i="4" s="1"/>
  <c r="Y43" i="4" a="1"/>
  <c r="Y43" i="4" s="1"/>
  <c r="AA43" i="4" s="1"/>
  <c r="Y42" i="4" a="1"/>
  <c r="Y42" i="4" s="1"/>
  <c r="AA42" i="4" s="1"/>
  <c r="Y41" i="4" a="1"/>
  <c r="Y41" i="4" s="1"/>
  <c r="AA41" i="4" s="1"/>
  <c r="Y40" i="4" a="1"/>
  <c r="Y40" i="4" s="1"/>
  <c r="AA40" i="4" s="1"/>
  <c r="Y39" i="4" a="1"/>
  <c r="Y39" i="4" s="1"/>
  <c r="AA39" i="4" s="1"/>
  <c r="Y38" i="4" a="1"/>
  <c r="Y38" i="4" s="1"/>
  <c r="AA38" i="4" s="1"/>
  <c r="Y37" i="4" a="1"/>
  <c r="Y37" i="4" s="1"/>
  <c r="AA37" i="4" s="1"/>
  <c r="Y36" i="4" a="1"/>
  <c r="Y36" i="4" s="1"/>
  <c r="AA36" i="4" s="1"/>
  <c r="Y35" i="4" a="1"/>
  <c r="Y35" i="4" s="1"/>
  <c r="AA35" i="4" s="1"/>
  <c r="Y34" i="4" a="1"/>
  <c r="Y34" i="4" s="1"/>
  <c r="AA34" i="4" s="1"/>
  <c r="Y33" i="4" a="1"/>
  <c r="Y33" i="4" s="1"/>
  <c r="AA33" i="4" s="1"/>
  <c r="Y32" i="4" a="1"/>
  <c r="Y32" i="4" s="1"/>
  <c r="AA32" i="4" s="1"/>
  <c r="Y31" i="4" a="1"/>
  <c r="Y31" i="4" s="1"/>
  <c r="AA31" i="4" s="1"/>
  <c r="Y30" i="4" a="1"/>
  <c r="Y30" i="4" s="1"/>
  <c r="AA30" i="4" s="1"/>
  <c r="Y29" i="4" a="1"/>
  <c r="Y29" i="4" s="1"/>
  <c r="AA29" i="4" s="1"/>
  <c r="Y28" i="4" a="1"/>
  <c r="Y28" i="4" s="1"/>
  <c r="AA28" i="4" s="1"/>
  <c r="Y27" i="4" a="1"/>
  <c r="Y27" i="4" s="1"/>
  <c r="AA27" i="4" s="1"/>
  <c r="Y26" i="4" a="1"/>
  <c r="Y26" i="4" s="1"/>
  <c r="AA26" i="4" s="1"/>
  <c r="Y25" i="4" a="1"/>
  <c r="Y25" i="4" s="1"/>
  <c r="AA25" i="4" s="1"/>
  <c r="Y24" i="4" a="1"/>
  <c r="Y24" i="4" s="1"/>
  <c r="AA24" i="4" s="1"/>
  <c r="Y23" i="4" a="1"/>
  <c r="Y23" i="4" s="1"/>
  <c r="AA23" i="4" s="1"/>
  <c r="Y22" i="4" a="1"/>
  <c r="Y22" i="4" s="1"/>
  <c r="AA22" i="4" s="1"/>
  <c r="Y21" i="4" a="1"/>
  <c r="Y21" i="4" s="1"/>
  <c r="AA21" i="4" s="1"/>
  <c r="Y20" i="4" a="1"/>
  <c r="Y20" i="4" s="1"/>
  <c r="AA20" i="4" s="1"/>
  <c r="Y19" i="4" a="1"/>
  <c r="Y19" i="4" s="1"/>
  <c r="AA19" i="4" s="1"/>
  <c r="Y18" i="4" a="1"/>
  <c r="Y18" i="4" s="1"/>
  <c r="AA18" i="4" s="1"/>
  <c r="Y17" i="4" a="1"/>
  <c r="Y17" i="4" s="1"/>
  <c r="AA17" i="4" s="1"/>
  <c r="Y16" i="4" a="1"/>
  <c r="Y16" i="4" s="1"/>
  <c r="AA16" i="4" s="1"/>
  <c r="Y15" i="4" a="1"/>
  <c r="Y15" i="4" s="1"/>
  <c r="AA15" i="4" s="1"/>
  <c r="Y14" i="4" a="1"/>
  <c r="Y14" i="4" s="1"/>
  <c r="AA14" i="4" s="1"/>
  <c r="Y13" i="4" a="1"/>
  <c r="Y13" i="4" s="1"/>
  <c r="AA13" i="4" s="1"/>
  <c r="Y2" i="4" a="1"/>
  <c r="Y2" i="4" s="1"/>
  <c r="AA2" i="4" s="1"/>
  <c r="Y3" i="4" a="1"/>
  <c r="Y3" i="4" s="1"/>
  <c r="AA3" i="4" s="1"/>
  <c r="Y5" i="4" a="1"/>
  <c r="Y5" i="4" s="1"/>
  <c r="AA5" i="4" s="1"/>
  <c r="Y7" i="4" a="1"/>
  <c r="Y7" i="4" s="1"/>
  <c r="AA7" i="4" s="1"/>
  <c r="Y9" i="4" a="1"/>
  <c r="Y9" i="4" s="1"/>
  <c r="AA9" i="4" s="1"/>
  <c r="Y11" i="4" a="1"/>
  <c r="Y11" i="4" s="1"/>
  <c r="AA11" i="4" s="1"/>
  <c r="D10" i="1" l="1" a="1"/>
  <c r="D10" i="1" s="1"/>
  <c r="D81" i="1" a="1"/>
  <c r="D81" i="1" s="1"/>
  <c r="D80" i="1" a="1"/>
  <c r="D80" i="1" s="1"/>
  <c r="D79" i="1" a="1"/>
  <c r="D79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D72" i="1" a="1"/>
  <c r="D7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 s="1"/>
  <c r="D70" i="1" a="1"/>
  <c r="D70" i="1" s="1"/>
  <c r="D71" i="1" a="1"/>
  <c r="D71" i="1" s="1"/>
  <c r="D62" i="1" a="1"/>
  <c r="D62" i="1" s="1"/>
  <c r="D61" i="1" a="1"/>
  <c r="D61" i="1" s="1"/>
  <c r="D60" i="1" a="1"/>
  <c r="D60" i="1" s="1"/>
  <c r="D53" i="1" a="1"/>
  <c r="D53" i="1" s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52" i="1" a="1"/>
  <c r="D52" i="1" s="1"/>
  <c r="D51" i="1" a="1"/>
  <c r="D51" i="1" s="1"/>
  <c r="D50" i="1" a="1"/>
  <c r="D50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42" i="1" a="1"/>
  <c r="D42" i="1" s="1"/>
  <c r="D41" i="1" a="1"/>
  <c r="D41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32" i="1" a="1"/>
  <c r="D3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22" i="1" a="1"/>
  <c r="D2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12" i="1" a="1"/>
  <c r="D1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1" i="1" a="1"/>
  <c r="D11" i="1" s="1"/>
  <c r="D2" i="1" a="1"/>
  <c r="D2" i="1" s="1"/>
</calcChain>
</file>

<file path=xl/sharedStrings.xml><?xml version="1.0" encoding="utf-8"?>
<sst xmlns="http://schemas.openxmlformats.org/spreadsheetml/2006/main" count="6270" uniqueCount="1575">
  <si>
    <t xml:space="preserve">الاسم </t>
  </si>
  <si>
    <t xml:space="preserve">الصف </t>
  </si>
  <si>
    <t>الدرجات</t>
  </si>
  <si>
    <t>ماجد 1</t>
  </si>
  <si>
    <t>ماجد 2</t>
  </si>
  <si>
    <t>ماجد 3</t>
  </si>
  <si>
    <t>ماجد 4</t>
  </si>
  <si>
    <t>ماجد 5</t>
  </si>
  <si>
    <t>ماجد 6</t>
  </si>
  <si>
    <t>ماجد 7</t>
  </si>
  <si>
    <t>ماجد 8</t>
  </si>
  <si>
    <t>ماجد 9</t>
  </si>
  <si>
    <t>ماجد 11</t>
  </si>
  <si>
    <t>ماجد 12</t>
  </si>
  <si>
    <t>ماجد 13</t>
  </si>
  <si>
    <t>ماجد 14</t>
  </si>
  <si>
    <t>ماجد 15</t>
  </si>
  <si>
    <t>ماجد 16</t>
  </si>
  <si>
    <t>ماجد 17</t>
  </si>
  <si>
    <t>ماجد 18</t>
  </si>
  <si>
    <t>ماجد 19</t>
  </si>
  <si>
    <t>ماجد 20</t>
  </si>
  <si>
    <t>ماجد 21</t>
  </si>
  <si>
    <t>ماجد 22</t>
  </si>
  <si>
    <t>ماجد 23</t>
  </si>
  <si>
    <t>ماجد 24</t>
  </si>
  <si>
    <t>ماجد 25</t>
  </si>
  <si>
    <t>ماجد 26</t>
  </si>
  <si>
    <t>ماجد 27</t>
  </si>
  <si>
    <t>ماجد 28</t>
  </si>
  <si>
    <t>ماجد 29</t>
  </si>
  <si>
    <t>ماجد 30</t>
  </si>
  <si>
    <t>ماجد 31</t>
  </si>
  <si>
    <t>ماجد 32</t>
  </si>
  <si>
    <t>ماجد 33</t>
  </si>
  <si>
    <t>ماجد 34</t>
  </si>
  <si>
    <t>ماجد 35</t>
  </si>
  <si>
    <t>ماجد 36</t>
  </si>
  <si>
    <t>ماجد 37</t>
  </si>
  <si>
    <t>ماجد 38</t>
  </si>
  <si>
    <t>ماجد 39</t>
  </si>
  <si>
    <t>ماجد 40</t>
  </si>
  <si>
    <t>ماجد 41</t>
  </si>
  <si>
    <t>ماجد 42</t>
  </si>
  <si>
    <t>ماجد 43</t>
  </si>
  <si>
    <t>ماجد 44</t>
  </si>
  <si>
    <t>ماجد 45</t>
  </si>
  <si>
    <t>ماجد 46</t>
  </si>
  <si>
    <t>ماجد 47</t>
  </si>
  <si>
    <t>ماجد 48</t>
  </si>
  <si>
    <t>ماجد 49</t>
  </si>
  <si>
    <t>ماجد 50</t>
  </si>
  <si>
    <t>ماجد 51</t>
  </si>
  <si>
    <t>ماجد 52</t>
  </si>
  <si>
    <t>ماجد 53</t>
  </si>
  <si>
    <t>ماجد 54</t>
  </si>
  <si>
    <t>ماجد 55</t>
  </si>
  <si>
    <t>ماجد 56</t>
  </si>
  <si>
    <t>ماجد 57</t>
  </si>
  <si>
    <t>ماجد 58</t>
  </si>
  <si>
    <t>ماجد 59</t>
  </si>
  <si>
    <t>ماجد 60</t>
  </si>
  <si>
    <t>ماجد 61</t>
  </si>
  <si>
    <t>ماجد 62</t>
  </si>
  <si>
    <t>ماجد 63</t>
  </si>
  <si>
    <t>ماجد 64</t>
  </si>
  <si>
    <t>ماجد 65</t>
  </si>
  <si>
    <t>ماجد 66</t>
  </si>
  <si>
    <t>ماجد 67</t>
  </si>
  <si>
    <t>ماجد 68</t>
  </si>
  <si>
    <t>ماجد 69</t>
  </si>
  <si>
    <t>ماجد 70</t>
  </si>
  <si>
    <t>ماجد 71</t>
  </si>
  <si>
    <t>ماجد 72</t>
  </si>
  <si>
    <t>ماجد 73</t>
  </si>
  <si>
    <t>ماجد 74</t>
  </si>
  <si>
    <t>ماجد 75</t>
  </si>
  <si>
    <t>ماجد 76</t>
  </si>
  <si>
    <t>ماجد 77</t>
  </si>
  <si>
    <t>ماجد 78</t>
  </si>
  <si>
    <t>ماجد 79</t>
  </si>
  <si>
    <t>ماجد 80</t>
  </si>
  <si>
    <t>ماجد 81</t>
  </si>
  <si>
    <t>ماجد 82</t>
  </si>
  <si>
    <t>ماجد 83</t>
  </si>
  <si>
    <t>ماجد 84</t>
  </si>
  <si>
    <t>ماجد 85</t>
  </si>
  <si>
    <t>ماجد 86</t>
  </si>
  <si>
    <t>ماجد 87</t>
  </si>
  <si>
    <t>ماجد 88</t>
  </si>
  <si>
    <t>ماجد 89</t>
  </si>
  <si>
    <t>ماجد 90</t>
  </si>
  <si>
    <t>ماجد 91</t>
  </si>
  <si>
    <t>ماجد 92</t>
  </si>
  <si>
    <t>ماجد 93</t>
  </si>
  <si>
    <t>ماجد 94</t>
  </si>
  <si>
    <t>ماجد 95</t>
  </si>
  <si>
    <t>ماجد 96</t>
  </si>
  <si>
    <t>ماجد 97</t>
  </si>
  <si>
    <t>ماجد 98</t>
  </si>
  <si>
    <t>ماجد 99</t>
  </si>
  <si>
    <t>ماجد 100</t>
  </si>
  <si>
    <t>ماجد 102</t>
  </si>
  <si>
    <t>ماجد 103</t>
  </si>
  <si>
    <t>ماجد 104</t>
  </si>
  <si>
    <t>ماجد 105</t>
  </si>
  <si>
    <t>ماجد 106</t>
  </si>
  <si>
    <t>ماجد 107</t>
  </si>
  <si>
    <t>ماجد 109</t>
  </si>
  <si>
    <t>ماجد 110</t>
  </si>
  <si>
    <t>ماجد 111</t>
  </si>
  <si>
    <t>ماجد 112</t>
  </si>
  <si>
    <t>ماجد 113</t>
  </si>
  <si>
    <t>ماجد 114</t>
  </si>
  <si>
    <t>ماجد 115</t>
  </si>
  <si>
    <t>ماجد 116</t>
  </si>
  <si>
    <t>ماجد 117</t>
  </si>
  <si>
    <t>ماجد 118</t>
  </si>
  <si>
    <t>ماجد 119</t>
  </si>
  <si>
    <t>ماجد 120</t>
  </si>
  <si>
    <t>ماجد 121</t>
  </si>
  <si>
    <t>ماجد 122</t>
  </si>
  <si>
    <t>ماجد 123</t>
  </si>
  <si>
    <t>ماجد 124</t>
  </si>
  <si>
    <t>ماجد 125</t>
  </si>
  <si>
    <t>ماجد 126</t>
  </si>
  <si>
    <t>ماجد 127</t>
  </si>
  <si>
    <t>ماجد 128</t>
  </si>
  <si>
    <t>ماجد 129</t>
  </si>
  <si>
    <t>ماجد 130</t>
  </si>
  <si>
    <t>ماجد 131</t>
  </si>
  <si>
    <t>ماجد 132</t>
  </si>
  <si>
    <t>ماجد 133</t>
  </si>
  <si>
    <t>ماجد 134</t>
  </si>
  <si>
    <t>ماجد 135</t>
  </si>
  <si>
    <t>ماجد 136</t>
  </si>
  <si>
    <t>ماجد 137</t>
  </si>
  <si>
    <t>ماجد 138</t>
  </si>
  <si>
    <t>ماجد 139</t>
  </si>
  <si>
    <t>ماجد 140</t>
  </si>
  <si>
    <t>ماجد 141</t>
  </si>
  <si>
    <t>ماجد 142</t>
  </si>
  <si>
    <t>ماجد 143</t>
  </si>
  <si>
    <t>ماجد 144</t>
  </si>
  <si>
    <t>ماجد 145</t>
  </si>
  <si>
    <t>ماجد 146</t>
  </si>
  <si>
    <t>ماجد 147</t>
  </si>
  <si>
    <t>ماجد 148</t>
  </si>
  <si>
    <t>ماجد 149</t>
  </si>
  <si>
    <t>ماجد 150</t>
  </si>
  <si>
    <t>ماجد 151</t>
  </si>
  <si>
    <t>ماجد 152</t>
  </si>
  <si>
    <t>ماجد 153</t>
  </si>
  <si>
    <t>ماجد 154</t>
  </si>
  <si>
    <t>ماجد 155</t>
  </si>
  <si>
    <t>ماجد 156</t>
  </si>
  <si>
    <t>ماجد 157</t>
  </si>
  <si>
    <t>ماجد 158</t>
  </si>
  <si>
    <t>ماجد 159</t>
  </si>
  <si>
    <t>ماجد 160</t>
  </si>
  <si>
    <t>ماجد 161</t>
  </si>
  <si>
    <t>ماجد 162</t>
  </si>
  <si>
    <t>ماجد 163</t>
  </si>
  <si>
    <t>ماجد 164</t>
  </si>
  <si>
    <t>ماجد 165</t>
  </si>
  <si>
    <t>ماجد 166</t>
  </si>
  <si>
    <t>ماجد 167</t>
  </si>
  <si>
    <t>ماجد 168</t>
  </si>
  <si>
    <t>ماجد 169</t>
  </si>
  <si>
    <t>ماجد 170</t>
  </si>
  <si>
    <t>ماجد 171</t>
  </si>
  <si>
    <t>ماجد 172</t>
  </si>
  <si>
    <t>ماجد 173</t>
  </si>
  <si>
    <t>ماجد 174</t>
  </si>
  <si>
    <t>ماجد 175</t>
  </si>
  <si>
    <t>ماجد 176</t>
  </si>
  <si>
    <t>ماجد 177</t>
  </si>
  <si>
    <t>ماجد 178</t>
  </si>
  <si>
    <t>ماجد 179</t>
  </si>
  <si>
    <t>ماجد 180</t>
  </si>
  <si>
    <t>ماجد 181</t>
  </si>
  <si>
    <t>ماجد 182</t>
  </si>
  <si>
    <t>ماجد 183</t>
  </si>
  <si>
    <t>ماجد 184</t>
  </si>
  <si>
    <t>ماجد 185</t>
  </si>
  <si>
    <t>ماجد 186</t>
  </si>
  <si>
    <t>ماجد 187</t>
  </si>
  <si>
    <t>ماجد 188</t>
  </si>
  <si>
    <t>ماجد 189</t>
  </si>
  <si>
    <t>ماجد 190</t>
  </si>
  <si>
    <t>ماجد 191</t>
  </si>
  <si>
    <t>ماجد 192</t>
  </si>
  <si>
    <t>ماجد 193</t>
  </si>
  <si>
    <t>ماجد 194</t>
  </si>
  <si>
    <t>ماجد 195</t>
  </si>
  <si>
    <t>ماجد 196</t>
  </si>
  <si>
    <t>ماجد 197</t>
  </si>
  <si>
    <t>ماجد 198</t>
  </si>
  <si>
    <t>ماجد 199</t>
  </si>
  <si>
    <t>ماجد 200</t>
  </si>
  <si>
    <t>ماجد 201</t>
  </si>
  <si>
    <t>ماجد 202</t>
  </si>
  <si>
    <t>ماجد 203</t>
  </si>
  <si>
    <t>ماجد 204</t>
  </si>
  <si>
    <t>ماجد 205</t>
  </si>
  <si>
    <t>ماجد 206</t>
  </si>
  <si>
    <t>ماجد 207</t>
  </si>
  <si>
    <t>ماجد 208</t>
  </si>
  <si>
    <t>ماجد 209</t>
  </si>
  <si>
    <t>ماجد 210</t>
  </si>
  <si>
    <t>ماجد 211</t>
  </si>
  <si>
    <t>ماجد 212</t>
  </si>
  <si>
    <t>ماجد 213</t>
  </si>
  <si>
    <t>ماجد 214</t>
  </si>
  <si>
    <t>ماجد 215</t>
  </si>
  <si>
    <t>ماجد 216</t>
  </si>
  <si>
    <t>ماجد 217</t>
  </si>
  <si>
    <t>ماجد 218</t>
  </si>
  <si>
    <t>ماجد 219</t>
  </si>
  <si>
    <t>ماجد 220</t>
  </si>
  <si>
    <t>ماجد 221</t>
  </si>
  <si>
    <t>ماجد 222</t>
  </si>
  <si>
    <t>ماجد 223</t>
  </si>
  <si>
    <t>ماجد 224</t>
  </si>
  <si>
    <t>ماجد 225</t>
  </si>
  <si>
    <t>ماجد 226</t>
  </si>
  <si>
    <t>ماجد 227</t>
  </si>
  <si>
    <t>ماجد 228</t>
  </si>
  <si>
    <t>ماجد 229</t>
  </si>
  <si>
    <t>ماجد 230</t>
  </si>
  <si>
    <t>ماجد 231</t>
  </si>
  <si>
    <t>ماجد 232</t>
  </si>
  <si>
    <t>ماجد 233</t>
  </si>
  <si>
    <t>ماجد 234</t>
  </si>
  <si>
    <t>ماجد 235</t>
  </si>
  <si>
    <t>ماجد 236</t>
  </si>
  <si>
    <t>ماجد 237</t>
  </si>
  <si>
    <t>ماجد 238</t>
  </si>
  <si>
    <t>ماجد 239</t>
  </si>
  <si>
    <t>ماجد 240</t>
  </si>
  <si>
    <t>ماجد 241</t>
  </si>
  <si>
    <t>ماجد 242</t>
  </si>
  <si>
    <t>ماجد 243</t>
  </si>
  <si>
    <t>ماجد 244</t>
  </si>
  <si>
    <t>ماجد 245</t>
  </si>
  <si>
    <t>ماجد 246</t>
  </si>
  <si>
    <t>ماجد 247</t>
  </si>
  <si>
    <t>ماجد 248</t>
  </si>
  <si>
    <t>ماجد 249</t>
  </si>
  <si>
    <t>ماجد 250</t>
  </si>
  <si>
    <t>ماجد 251</t>
  </si>
  <si>
    <t>ماجد 252</t>
  </si>
  <si>
    <t>ماجد 253</t>
  </si>
  <si>
    <t>ماجد 254</t>
  </si>
  <si>
    <t>ماجد 255</t>
  </si>
  <si>
    <t>ماجد 256</t>
  </si>
  <si>
    <t>ماجد 257</t>
  </si>
  <si>
    <t>ماجد 258</t>
  </si>
  <si>
    <t>ماجد 259</t>
  </si>
  <si>
    <t>ماجد 260</t>
  </si>
  <si>
    <t>ماجد 261</t>
  </si>
  <si>
    <t>ماجد 262</t>
  </si>
  <si>
    <t>ماجد 263</t>
  </si>
  <si>
    <t>ماجد 264</t>
  </si>
  <si>
    <t>ماجد 265</t>
  </si>
  <si>
    <t>ماجد 266</t>
  </si>
  <si>
    <t>ماجد 267</t>
  </si>
  <si>
    <t>ماجد 268</t>
  </si>
  <si>
    <t>ماجد 269</t>
  </si>
  <si>
    <t>ماجد 270</t>
  </si>
  <si>
    <t>ماجد 271</t>
  </si>
  <si>
    <t>ماجد 272</t>
  </si>
  <si>
    <t>ماجد 273</t>
  </si>
  <si>
    <t>ماجد 274</t>
  </si>
  <si>
    <t>ماجد 275</t>
  </si>
  <si>
    <t>ماجد 276</t>
  </si>
  <si>
    <t>ماجد 277</t>
  </si>
  <si>
    <t>ماجد 278</t>
  </si>
  <si>
    <t>ماجد 279</t>
  </si>
  <si>
    <t>ماجد 280</t>
  </si>
  <si>
    <t>ماجد 281</t>
  </si>
  <si>
    <t>ماجد 282</t>
  </si>
  <si>
    <t>ماجد 283</t>
  </si>
  <si>
    <t>ماجد 284</t>
  </si>
  <si>
    <t>ماجد 285</t>
  </si>
  <si>
    <t>ماجد 286</t>
  </si>
  <si>
    <t>ماجد 287</t>
  </si>
  <si>
    <t>ماجد 288</t>
  </si>
  <si>
    <t>ماجد 289</t>
  </si>
  <si>
    <t>ماجد 290</t>
  </si>
  <si>
    <t>ماجد 291</t>
  </si>
  <si>
    <t>ماجد 292</t>
  </si>
  <si>
    <t>ماجد 293</t>
  </si>
  <si>
    <t>ماجد 294</t>
  </si>
  <si>
    <t>ماجد 295</t>
  </si>
  <si>
    <t>ماجد 296</t>
  </si>
  <si>
    <t>ماجد 297</t>
  </si>
  <si>
    <t>ماجد 298</t>
  </si>
  <si>
    <t>ماجد 299</t>
  </si>
  <si>
    <t>ماجد 300</t>
  </si>
  <si>
    <t>ماجد 301</t>
  </si>
  <si>
    <t>ماجد 302</t>
  </si>
  <si>
    <t>ماجد 303</t>
  </si>
  <si>
    <t>ماجد 304</t>
  </si>
  <si>
    <t>ماجد 305</t>
  </si>
  <si>
    <t>ماجد 306</t>
  </si>
  <si>
    <t>ماجد 307</t>
  </si>
  <si>
    <t>ماجد 308</t>
  </si>
  <si>
    <t>ماجد 309</t>
  </si>
  <si>
    <t>ماجد 310</t>
  </si>
  <si>
    <t>ماجد 311</t>
  </si>
  <si>
    <t>ماجد 312</t>
  </si>
  <si>
    <t>ماجد 313</t>
  </si>
  <si>
    <t>ماجد 314</t>
  </si>
  <si>
    <t>ماجد 315</t>
  </si>
  <si>
    <t>ماجد 316</t>
  </si>
  <si>
    <t>ماجد 317</t>
  </si>
  <si>
    <t>ماجد 318</t>
  </si>
  <si>
    <t>ماجد 319</t>
  </si>
  <si>
    <t>ماجد 320</t>
  </si>
  <si>
    <t>ماجد 321</t>
  </si>
  <si>
    <t>ماجد 322</t>
  </si>
  <si>
    <t>ماجد 323</t>
  </si>
  <si>
    <t>ماجد 324</t>
  </si>
  <si>
    <t>ماجد 325</t>
  </si>
  <si>
    <t>ماجد 326</t>
  </si>
  <si>
    <t>ماجد 327</t>
  </si>
  <si>
    <t>ماجد 328</t>
  </si>
  <si>
    <t>ماجد 329</t>
  </si>
  <si>
    <t>ماجد 330</t>
  </si>
  <si>
    <t>ماجد 331</t>
  </si>
  <si>
    <t>ماجد 332</t>
  </si>
  <si>
    <t>ماجد 333</t>
  </si>
  <si>
    <t>ماجد 334</t>
  </si>
  <si>
    <t>ماجد 335</t>
  </si>
  <si>
    <t>ماجد 336</t>
  </si>
  <si>
    <t>ماجد 337</t>
  </si>
  <si>
    <t>ماجد 338</t>
  </si>
  <si>
    <t>ماجد 339</t>
  </si>
  <si>
    <t>ماجد 340</t>
  </si>
  <si>
    <t>ماجد 341</t>
  </si>
  <si>
    <t>ماجد 342</t>
  </si>
  <si>
    <t>ماجد 343</t>
  </si>
  <si>
    <t>ماجد 344</t>
  </si>
  <si>
    <t>ماجد 345</t>
  </si>
  <si>
    <t>ماجد 346</t>
  </si>
  <si>
    <t>ماجد 347</t>
  </si>
  <si>
    <t>ماجد 348</t>
  </si>
  <si>
    <t>ماجد 349</t>
  </si>
  <si>
    <t>ماجد 350</t>
  </si>
  <si>
    <t>ماجد 351</t>
  </si>
  <si>
    <t>ماجد 352</t>
  </si>
  <si>
    <t>ماجد 353</t>
  </si>
  <si>
    <t>ماجد 354</t>
  </si>
  <si>
    <t>ماجد 355</t>
  </si>
  <si>
    <t>ماجد 356</t>
  </si>
  <si>
    <t>ماجد 357</t>
  </si>
  <si>
    <t>ماجد 358</t>
  </si>
  <si>
    <t>ماجد 359</t>
  </si>
  <si>
    <t>ماجد 360</t>
  </si>
  <si>
    <t>ماجد 361</t>
  </si>
  <si>
    <t>ماجد 362</t>
  </si>
  <si>
    <t>ماجد 363</t>
  </si>
  <si>
    <t>ماجد 364</t>
  </si>
  <si>
    <t>ماجد 365</t>
  </si>
  <si>
    <t>ماجد 366</t>
  </si>
  <si>
    <t>ماجد 367</t>
  </si>
  <si>
    <t>ماجد 368</t>
  </si>
  <si>
    <t>ماجد 369</t>
  </si>
  <si>
    <t>ماجد 370</t>
  </si>
  <si>
    <t>ماجد 371</t>
  </si>
  <si>
    <t>ماجد 372</t>
  </si>
  <si>
    <t>ماجد 373</t>
  </si>
  <si>
    <t>ماجد 374</t>
  </si>
  <si>
    <t>ماجد 375</t>
  </si>
  <si>
    <t>ماجد 376</t>
  </si>
  <si>
    <t>ماجد 377</t>
  </si>
  <si>
    <t>ماجد 378</t>
  </si>
  <si>
    <t>ماجد 379</t>
  </si>
  <si>
    <t>ماجد 380</t>
  </si>
  <si>
    <t>ماجد 381</t>
  </si>
  <si>
    <t>ماجد 382</t>
  </si>
  <si>
    <t>ماجد 383</t>
  </si>
  <si>
    <t>ماجد 384</t>
  </si>
  <si>
    <t>ماجد 385</t>
  </si>
  <si>
    <t>ماجد 386</t>
  </si>
  <si>
    <t>ماجد 387</t>
  </si>
  <si>
    <t>ماجد 388</t>
  </si>
  <si>
    <t>ماجد 389</t>
  </si>
  <si>
    <t>ماجد 390</t>
  </si>
  <si>
    <t>ماجد 391</t>
  </si>
  <si>
    <t>ماجد 392</t>
  </si>
  <si>
    <t>ماجد 393</t>
  </si>
  <si>
    <t>ماجد 394</t>
  </si>
  <si>
    <t>ماجد 395</t>
  </si>
  <si>
    <t>ماجد 396</t>
  </si>
  <si>
    <t>ماجد 397</t>
  </si>
  <si>
    <t>ماجد 398</t>
  </si>
  <si>
    <t>ماجد 399</t>
  </si>
  <si>
    <t>ماجد 400</t>
  </si>
  <si>
    <t>ماجد 401</t>
  </si>
  <si>
    <t>ماجد 402</t>
  </si>
  <si>
    <t>ماجد 403</t>
  </si>
  <si>
    <t>ماجد 404</t>
  </si>
  <si>
    <t>ماجد 405</t>
  </si>
  <si>
    <t>ماجد 406</t>
  </si>
  <si>
    <t>ماجد 407</t>
  </si>
  <si>
    <t>ماجد 408</t>
  </si>
  <si>
    <t>ماجد 409</t>
  </si>
  <si>
    <t>ماجد 410</t>
  </si>
  <si>
    <t>ماجد 411</t>
  </si>
  <si>
    <t>ماجد 412</t>
  </si>
  <si>
    <t>ماجد 413</t>
  </si>
  <si>
    <t>ماجد 414</t>
  </si>
  <si>
    <t>ماجد 415</t>
  </si>
  <si>
    <t>ماجد 416</t>
  </si>
  <si>
    <t>ماجد 417</t>
  </si>
  <si>
    <t>ماجد 418</t>
  </si>
  <si>
    <t>ماجد 419</t>
  </si>
  <si>
    <t>ماجد 420</t>
  </si>
  <si>
    <t>ماجد 421</t>
  </si>
  <si>
    <t>ماجد 422</t>
  </si>
  <si>
    <t>ماجد 423</t>
  </si>
  <si>
    <t>ماجد 424</t>
  </si>
  <si>
    <t>ماجد 425</t>
  </si>
  <si>
    <t>ماجد 426</t>
  </si>
  <si>
    <t>ماجد 427</t>
  </si>
  <si>
    <t>ماجد 428</t>
  </si>
  <si>
    <t>ماجد 429</t>
  </si>
  <si>
    <t>ماجد 430</t>
  </si>
  <si>
    <t>ماجد 431</t>
  </si>
  <si>
    <t>ماجد 432</t>
  </si>
  <si>
    <t>ماجد 433</t>
  </si>
  <si>
    <t>ماجد 434</t>
  </si>
  <si>
    <t>ماجد 435</t>
  </si>
  <si>
    <t>ماجد 436</t>
  </si>
  <si>
    <t>ماجد 437</t>
  </si>
  <si>
    <t>ماجد 438</t>
  </si>
  <si>
    <t>ماجد 439</t>
  </si>
  <si>
    <t>ماجد 440</t>
  </si>
  <si>
    <t>ماجد 441</t>
  </si>
  <si>
    <t>ماجد 442</t>
  </si>
  <si>
    <t>ماجد 443</t>
  </si>
  <si>
    <t>ماجد 444</t>
  </si>
  <si>
    <t>ماجد 445</t>
  </si>
  <si>
    <t>ماجد 446</t>
  </si>
  <si>
    <t>ماجد 447</t>
  </si>
  <si>
    <t>ماجد 448</t>
  </si>
  <si>
    <t>ماجد 449</t>
  </si>
  <si>
    <t>ماجد 450</t>
  </si>
  <si>
    <t>ماجد 451</t>
  </si>
  <si>
    <t>ماجد 452</t>
  </si>
  <si>
    <t>ماجد 453</t>
  </si>
  <si>
    <t>ماجد 454</t>
  </si>
  <si>
    <t>ماجد 455</t>
  </si>
  <si>
    <t>ماجد 456</t>
  </si>
  <si>
    <t>ماجد 457</t>
  </si>
  <si>
    <t>ماجد 458</t>
  </si>
  <si>
    <t>ماجد 459</t>
  </si>
  <si>
    <t>ماجد 460</t>
  </si>
  <si>
    <t>ماجد 461</t>
  </si>
  <si>
    <t>ماجد 462</t>
  </si>
  <si>
    <t>ماجد 463</t>
  </si>
  <si>
    <t>ماجد 464</t>
  </si>
  <si>
    <t>ماجد 465</t>
  </si>
  <si>
    <t>ماجد 466</t>
  </si>
  <si>
    <t>ماجد 467</t>
  </si>
  <si>
    <t>ماجد 468</t>
  </si>
  <si>
    <t>ماجد 469</t>
  </si>
  <si>
    <t>ماجد 470</t>
  </si>
  <si>
    <t>ماجد 471</t>
  </si>
  <si>
    <t>ماجد 472</t>
  </si>
  <si>
    <t>ماجد 473</t>
  </si>
  <si>
    <t>ماجد 474</t>
  </si>
  <si>
    <t>ماجد 475</t>
  </si>
  <si>
    <t>ماجد 476</t>
  </si>
  <si>
    <t>ماجد 477</t>
  </si>
  <si>
    <t>ماجد 478</t>
  </si>
  <si>
    <t>ماجد 479</t>
  </si>
  <si>
    <t>ماجد 480</t>
  </si>
  <si>
    <t>ماجد 481</t>
  </si>
  <si>
    <t>ماجد 482</t>
  </si>
  <si>
    <t>ماجد 483</t>
  </si>
  <si>
    <t>ماجد 484</t>
  </si>
  <si>
    <t>ماجد 485</t>
  </si>
  <si>
    <t>ماجد 486</t>
  </si>
  <si>
    <t>ماجد 487</t>
  </si>
  <si>
    <t>ماجد 488</t>
  </si>
  <si>
    <t>ماجد 489</t>
  </si>
  <si>
    <t>ماجد 490</t>
  </si>
  <si>
    <t>ماجد 491</t>
  </si>
  <si>
    <t>ماجد 492</t>
  </si>
  <si>
    <t>ماجد 493</t>
  </si>
  <si>
    <t>ماجد 494</t>
  </si>
  <si>
    <t>ماجد 495</t>
  </si>
  <si>
    <t>ماجد 496</t>
  </si>
  <si>
    <t>ماجد 497</t>
  </si>
  <si>
    <t>ماجد 498</t>
  </si>
  <si>
    <t>ماجد 499</t>
  </si>
  <si>
    <t>ماجد 500</t>
  </si>
  <si>
    <t>ماجد 501</t>
  </si>
  <si>
    <t>ماجد 502</t>
  </si>
  <si>
    <t>ماجد 503</t>
  </si>
  <si>
    <t>ماجد 504</t>
  </si>
  <si>
    <t>ماجد 505</t>
  </si>
  <si>
    <t>ماجد 506</t>
  </si>
  <si>
    <t>ماجد 507</t>
  </si>
  <si>
    <t>ماجد 508</t>
  </si>
  <si>
    <t>ماجد 509</t>
  </si>
  <si>
    <t>ماجد 510</t>
  </si>
  <si>
    <t>ماجد 511</t>
  </si>
  <si>
    <t>ماجد 512</t>
  </si>
  <si>
    <t>ماجد 513</t>
  </si>
  <si>
    <t>ماجد 514</t>
  </si>
  <si>
    <t>ماجد 515</t>
  </si>
  <si>
    <t>ماجد 516</t>
  </si>
  <si>
    <t>ماجد 517</t>
  </si>
  <si>
    <t>ماجد 518</t>
  </si>
  <si>
    <t>ماجد 519</t>
  </si>
  <si>
    <t>ماجد 520</t>
  </si>
  <si>
    <t>ماجد 521</t>
  </si>
  <si>
    <t>ماجد 522</t>
  </si>
  <si>
    <t>ماجد 523</t>
  </si>
  <si>
    <t>ماجد 524</t>
  </si>
  <si>
    <t>ماجد 525</t>
  </si>
  <si>
    <t>ماجد 526</t>
  </si>
  <si>
    <t>ماجد 527</t>
  </si>
  <si>
    <t>ماجد 528</t>
  </si>
  <si>
    <t>ماجد 529</t>
  </si>
  <si>
    <t>ماجد 530</t>
  </si>
  <si>
    <t>ماجد 531</t>
  </si>
  <si>
    <t>ماجد 532</t>
  </si>
  <si>
    <t>ماجد 533</t>
  </si>
  <si>
    <t>ماجد 534</t>
  </si>
  <si>
    <t>ماجد 535</t>
  </si>
  <si>
    <t>ماجد 536</t>
  </si>
  <si>
    <t>ماجد 537</t>
  </si>
  <si>
    <t>ماجد 538</t>
  </si>
  <si>
    <t>ماجد 539</t>
  </si>
  <si>
    <t>ماجد 540</t>
  </si>
  <si>
    <t>ماجد 541</t>
  </si>
  <si>
    <t>ماجد 542</t>
  </si>
  <si>
    <t>ماجد 543</t>
  </si>
  <si>
    <t>ماجد 544</t>
  </si>
  <si>
    <t>ماجد 545</t>
  </si>
  <si>
    <t>ماجد 546</t>
  </si>
  <si>
    <t>ماجد 547</t>
  </si>
  <si>
    <t>ماجد 548</t>
  </si>
  <si>
    <t>ماجد 549</t>
  </si>
  <si>
    <t>ماجد 550</t>
  </si>
  <si>
    <t>ماجد 551</t>
  </si>
  <si>
    <t>ماجد 552</t>
  </si>
  <si>
    <t>ماجد 553</t>
  </si>
  <si>
    <t>ماجد 554</t>
  </si>
  <si>
    <t>ماجد 555</t>
  </si>
  <si>
    <t>ماجد 556</t>
  </si>
  <si>
    <t>ماجد 557</t>
  </si>
  <si>
    <t>ماجد 558</t>
  </si>
  <si>
    <t>ماجد 559</t>
  </si>
  <si>
    <t>ماجد 560</t>
  </si>
  <si>
    <t>ماجد 561</t>
  </si>
  <si>
    <t>ماجد 562</t>
  </si>
  <si>
    <t>ماجد 563</t>
  </si>
  <si>
    <t>ماجد 564</t>
  </si>
  <si>
    <t>ماجد 565</t>
  </si>
  <si>
    <t>ماجد 566</t>
  </si>
  <si>
    <t>ماجد 567</t>
  </si>
  <si>
    <t>ماجد 568</t>
  </si>
  <si>
    <t>ماجد 569</t>
  </si>
  <si>
    <t>ماجد 570</t>
  </si>
  <si>
    <t>ماجد 571</t>
  </si>
  <si>
    <t>ماجد 572</t>
  </si>
  <si>
    <t>ماجد 573</t>
  </si>
  <si>
    <t>ماجد 574</t>
  </si>
  <si>
    <t>ماجد 575</t>
  </si>
  <si>
    <t>ماجد 576</t>
  </si>
  <si>
    <t>ماجد 577</t>
  </si>
  <si>
    <t>ماجد 578</t>
  </si>
  <si>
    <t>ماجد 579</t>
  </si>
  <si>
    <t>ماجد 580</t>
  </si>
  <si>
    <t>ماجد 581</t>
  </si>
  <si>
    <t>ماجد 582</t>
  </si>
  <si>
    <t>ماجد 583</t>
  </si>
  <si>
    <t>ماجد 584</t>
  </si>
  <si>
    <t>ماجد 585</t>
  </si>
  <si>
    <t>ماجد 586</t>
  </si>
  <si>
    <t>ماجد 587</t>
  </si>
  <si>
    <t>ماجد 588</t>
  </si>
  <si>
    <t>ماجد 589</t>
  </si>
  <si>
    <t>ماجد 590</t>
  </si>
  <si>
    <t>ماجد 591</t>
  </si>
  <si>
    <t>ماجد 592</t>
  </si>
  <si>
    <t>ماجد 593</t>
  </si>
  <si>
    <t>ماجد 594</t>
  </si>
  <si>
    <t>ماجد 595</t>
  </si>
  <si>
    <t>ماجد 596</t>
  </si>
  <si>
    <t>ماجد 597</t>
  </si>
  <si>
    <t>ماجد 598</t>
  </si>
  <si>
    <t>ماجد 599</t>
  </si>
  <si>
    <t>ماجد 600</t>
  </si>
  <si>
    <t>ماجد 601</t>
  </si>
  <si>
    <t>ماجد 602</t>
  </si>
  <si>
    <t>ماجد 603</t>
  </si>
  <si>
    <t>ماجد 604</t>
  </si>
  <si>
    <t>ماجد 605</t>
  </si>
  <si>
    <t>ماجد 606</t>
  </si>
  <si>
    <t>ماجد 607</t>
  </si>
  <si>
    <t>ماجد 608</t>
  </si>
  <si>
    <t>ماجد 609</t>
  </si>
  <si>
    <t>ماجد 610</t>
  </si>
  <si>
    <t>ماجد 611</t>
  </si>
  <si>
    <t>ماجد 612</t>
  </si>
  <si>
    <t>ماجد 613</t>
  </si>
  <si>
    <t>ماجد 614</t>
  </si>
  <si>
    <t>ماجد 615</t>
  </si>
  <si>
    <t>ماجد 616</t>
  </si>
  <si>
    <t>ماجد 617</t>
  </si>
  <si>
    <t>ماجد 618</t>
  </si>
  <si>
    <t>ماجد 619</t>
  </si>
  <si>
    <t>ماجد 620</t>
  </si>
  <si>
    <t>ماجد 621</t>
  </si>
  <si>
    <t>ماجد 622</t>
  </si>
  <si>
    <t>ماجد 623</t>
  </si>
  <si>
    <t>ماجد 624</t>
  </si>
  <si>
    <t>ماجد 625</t>
  </si>
  <si>
    <t>ماجد 626</t>
  </si>
  <si>
    <t>ماجد 627</t>
  </si>
  <si>
    <t>ماجد 628</t>
  </si>
  <si>
    <t>ماجد 629</t>
  </si>
  <si>
    <t>ماجد 630</t>
  </si>
  <si>
    <t>ماجد 631</t>
  </si>
  <si>
    <t>ماجد 632</t>
  </si>
  <si>
    <t>ماجد 633</t>
  </si>
  <si>
    <t>ماجد 634</t>
  </si>
  <si>
    <t>ماجد 635</t>
  </si>
  <si>
    <t>ماجد 636</t>
  </si>
  <si>
    <t>ماجد 637</t>
  </si>
  <si>
    <t>ماجد 638</t>
  </si>
  <si>
    <t>ماجد 639</t>
  </si>
  <si>
    <t>ماجد 640</t>
  </si>
  <si>
    <t>ماجد 641</t>
  </si>
  <si>
    <t>ماجد 642</t>
  </si>
  <si>
    <t>ماجد 643</t>
  </si>
  <si>
    <t>ماجد 644</t>
  </si>
  <si>
    <t>ماجد 645</t>
  </si>
  <si>
    <t>ماجد 646</t>
  </si>
  <si>
    <t>ماجد 647</t>
  </si>
  <si>
    <t>ماجد 648</t>
  </si>
  <si>
    <t>ماجد 649</t>
  </si>
  <si>
    <t>ماجد 650</t>
  </si>
  <si>
    <t>ماجد 651</t>
  </si>
  <si>
    <t>ماجد 652</t>
  </si>
  <si>
    <t>ماجد 653</t>
  </si>
  <si>
    <t>ماجد 654</t>
  </si>
  <si>
    <t>ماجد 655</t>
  </si>
  <si>
    <t>ماجد 656</t>
  </si>
  <si>
    <t>ماجد 657</t>
  </si>
  <si>
    <t>ماجد 658</t>
  </si>
  <si>
    <t>ماجد 659</t>
  </si>
  <si>
    <t>ماجد 660</t>
  </si>
  <si>
    <t>ماجد 661</t>
  </si>
  <si>
    <t>ماجد 662</t>
  </si>
  <si>
    <t>ماجد 663</t>
  </si>
  <si>
    <t>ماجد 664</t>
  </si>
  <si>
    <t>ماجد 665</t>
  </si>
  <si>
    <t>ماجد 666</t>
  </si>
  <si>
    <t>ماجد 667</t>
  </si>
  <si>
    <t>ماجد 668</t>
  </si>
  <si>
    <t>ماجد 669</t>
  </si>
  <si>
    <t>ماجد 670</t>
  </si>
  <si>
    <t>ماجد 671</t>
  </si>
  <si>
    <t>ماجد 672</t>
  </si>
  <si>
    <t>ماجد 673</t>
  </si>
  <si>
    <t>ماجد 674</t>
  </si>
  <si>
    <t>ماجد 675</t>
  </si>
  <si>
    <t>ماجد 676</t>
  </si>
  <si>
    <t>ماجد 677</t>
  </si>
  <si>
    <t>ماجد 678</t>
  </si>
  <si>
    <t>ماجد 679</t>
  </si>
  <si>
    <t>ماجد 680</t>
  </si>
  <si>
    <t>ماجد 681</t>
  </si>
  <si>
    <t>ماجد 682</t>
  </si>
  <si>
    <t>ماجد 683</t>
  </si>
  <si>
    <t>ماجد 684</t>
  </si>
  <si>
    <t>ماجد 685</t>
  </si>
  <si>
    <t>ماجد 686</t>
  </si>
  <si>
    <t>ماجد 687</t>
  </si>
  <si>
    <t>ماجد 688</t>
  </si>
  <si>
    <t>ماجد 689</t>
  </si>
  <si>
    <t>ماجد 690</t>
  </si>
  <si>
    <t>ماجد 691</t>
  </si>
  <si>
    <t>ماجد 692</t>
  </si>
  <si>
    <t>ماجد 693</t>
  </si>
  <si>
    <t>ماجد 694</t>
  </si>
  <si>
    <t>ماجد 695</t>
  </si>
  <si>
    <t>ماجد 696</t>
  </si>
  <si>
    <t>ماجد 697</t>
  </si>
  <si>
    <t>ماجد 698</t>
  </si>
  <si>
    <t>ماجد 699</t>
  </si>
  <si>
    <t>ماجد 700</t>
  </si>
  <si>
    <t>ماجد 701</t>
  </si>
  <si>
    <t>ماجد 702</t>
  </si>
  <si>
    <t>ماجد 703</t>
  </si>
  <si>
    <t>ماجد 704</t>
  </si>
  <si>
    <t>ماجد 705</t>
  </si>
  <si>
    <t>ماجد 706</t>
  </si>
  <si>
    <t>ماجد 707</t>
  </si>
  <si>
    <t>ماجد 708</t>
  </si>
  <si>
    <t>ماجد 709</t>
  </si>
  <si>
    <t>ماجد 710</t>
  </si>
  <si>
    <t>ماجد 711</t>
  </si>
  <si>
    <t>ماجد 712</t>
  </si>
  <si>
    <t>ماجد 713</t>
  </si>
  <si>
    <t>ماجد 714</t>
  </si>
  <si>
    <t>ماجد 715</t>
  </si>
  <si>
    <t>ماجد 716</t>
  </si>
  <si>
    <t>ماجد 717</t>
  </si>
  <si>
    <t>ماجد 718</t>
  </si>
  <si>
    <t>ماجد 719</t>
  </si>
  <si>
    <t>ماجد 720</t>
  </si>
  <si>
    <t>ماجد 721</t>
  </si>
  <si>
    <t>ماجد 722</t>
  </si>
  <si>
    <t>ماجد 723</t>
  </si>
  <si>
    <t>ماجد 724</t>
  </si>
  <si>
    <t>ماجد 725</t>
  </si>
  <si>
    <t>ماجد 726</t>
  </si>
  <si>
    <t>ماجد 727</t>
  </si>
  <si>
    <t>ماجد 728</t>
  </si>
  <si>
    <t>ماجد 729</t>
  </si>
  <si>
    <t>ماجد 730</t>
  </si>
  <si>
    <t>ماجد 731</t>
  </si>
  <si>
    <t>ماجد 732</t>
  </si>
  <si>
    <t>ماجد 733</t>
  </si>
  <si>
    <t>ماجد 734</t>
  </si>
  <si>
    <t>ماجد 735</t>
  </si>
  <si>
    <t>ماجد 736</t>
  </si>
  <si>
    <t>ماجد 737</t>
  </si>
  <si>
    <t>ماجد 738</t>
  </si>
  <si>
    <t>ماجد 739</t>
  </si>
  <si>
    <t>ماجد 740</t>
  </si>
  <si>
    <t>ماجد 741</t>
  </si>
  <si>
    <t>ماجد 742</t>
  </si>
  <si>
    <t>ماجد 743</t>
  </si>
  <si>
    <t>ماجد 744</t>
  </si>
  <si>
    <t>ماجد 745</t>
  </si>
  <si>
    <t>ماجد 746</t>
  </si>
  <si>
    <t>ماجد 747</t>
  </si>
  <si>
    <t>ماجد 748</t>
  </si>
  <si>
    <t>ماجد 749</t>
  </si>
  <si>
    <t>ماجد 750</t>
  </si>
  <si>
    <t>ماجد 751</t>
  </si>
  <si>
    <t>ماجد 752</t>
  </si>
  <si>
    <t>ماجد 753</t>
  </si>
  <si>
    <t>ماجد 754</t>
  </si>
  <si>
    <t>ماجد 755</t>
  </si>
  <si>
    <t>ماجد 756</t>
  </si>
  <si>
    <t>ماجد 757</t>
  </si>
  <si>
    <t>ماجد 758</t>
  </si>
  <si>
    <t>ماجد 759</t>
  </si>
  <si>
    <t>ماجد 760</t>
  </si>
  <si>
    <t>ماجد 761</t>
  </si>
  <si>
    <t>ماجد 762</t>
  </si>
  <si>
    <t>ماجد 763</t>
  </si>
  <si>
    <t>ماجد 764</t>
  </si>
  <si>
    <t>ماجد 765</t>
  </si>
  <si>
    <t>ماجد 766</t>
  </si>
  <si>
    <t>ماجد 767</t>
  </si>
  <si>
    <t>ماجد 768</t>
  </si>
  <si>
    <t>ماجد 769</t>
  </si>
  <si>
    <t>ماجد 770</t>
  </si>
  <si>
    <t>ماجد 771</t>
  </si>
  <si>
    <t>ماجد 772</t>
  </si>
  <si>
    <t>ماجد 773</t>
  </si>
  <si>
    <t>ماجد 774</t>
  </si>
  <si>
    <t>ماجد 775</t>
  </si>
  <si>
    <t>ماجد 776</t>
  </si>
  <si>
    <t>ماجد 777</t>
  </si>
  <si>
    <t>ماجد 778</t>
  </si>
  <si>
    <t>ماجد 779</t>
  </si>
  <si>
    <t>ماجد 780</t>
  </si>
  <si>
    <t>ماجد 781</t>
  </si>
  <si>
    <t>ماجد 782</t>
  </si>
  <si>
    <t>ماجد 783</t>
  </si>
  <si>
    <t>ماجد 784</t>
  </si>
  <si>
    <t>ماجد 785</t>
  </si>
  <si>
    <t>ماجد 786</t>
  </si>
  <si>
    <t>ماجد 787</t>
  </si>
  <si>
    <t>ماجد 788</t>
  </si>
  <si>
    <t>ماجد 789</t>
  </si>
  <si>
    <t>ماجد 790</t>
  </si>
  <si>
    <t>ماجد 791</t>
  </si>
  <si>
    <t>ماجد 792</t>
  </si>
  <si>
    <t>ماجد 793</t>
  </si>
  <si>
    <t>ماجد 794</t>
  </si>
  <si>
    <t>ماجد 795</t>
  </si>
  <si>
    <t>ماجد 796</t>
  </si>
  <si>
    <t>ماجد 797</t>
  </si>
  <si>
    <t>ماجد 798</t>
  </si>
  <si>
    <t>ماجد 799</t>
  </si>
  <si>
    <t>ماجد 800</t>
  </si>
  <si>
    <t>ماجد 801</t>
  </si>
  <si>
    <t>ماجد 802</t>
  </si>
  <si>
    <t>ماجد 803</t>
  </si>
  <si>
    <t>ماجد 804</t>
  </si>
  <si>
    <t>ماجد 805</t>
  </si>
  <si>
    <t>ماجد 806</t>
  </si>
  <si>
    <t>ماجد 807</t>
  </si>
  <si>
    <t>ماجد 808</t>
  </si>
  <si>
    <t>ماجد 809</t>
  </si>
  <si>
    <t>ماجد 810</t>
  </si>
  <si>
    <t>ماجد 811</t>
  </si>
  <si>
    <t>ماجد 812</t>
  </si>
  <si>
    <t>ماجد 813</t>
  </si>
  <si>
    <t>ماجد 814</t>
  </si>
  <si>
    <t>ماجد 815</t>
  </si>
  <si>
    <t>ماجد 816</t>
  </si>
  <si>
    <t>ماجد 817</t>
  </si>
  <si>
    <t>ماجد 818</t>
  </si>
  <si>
    <t>ماجد 819</t>
  </si>
  <si>
    <t>ماجد 820</t>
  </si>
  <si>
    <t>ماجد 821</t>
  </si>
  <si>
    <t>ماجد 822</t>
  </si>
  <si>
    <t>ماجد 823</t>
  </si>
  <si>
    <t>ماجد 824</t>
  </si>
  <si>
    <t>ماجد 825</t>
  </si>
  <si>
    <t>ماجد 826</t>
  </si>
  <si>
    <t>ماجد 827</t>
  </si>
  <si>
    <t>ماجد 828</t>
  </si>
  <si>
    <t>ماجد 829</t>
  </si>
  <si>
    <t>ماجد 830</t>
  </si>
  <si>
    <t>ماجد 831</t>
  </si>
  <si>
    <t>ماجد 832</t>
  </si>
  <si>
    <t>ماجد 833</t>
  </si>
  <si>
    <t>ماجد 834</t>
  </si>
  <si>
    <t>ماجد 835</t>
  </si>
  <si>
    <t>ماجد 836</t>
  </si>
  <si>
    <t>ماجد 837</t>
  </si>
  <si>
    <t>ماجد 838</t>
  </si>
  <si>
    <t>ماجد 839</t>
  </si>
  <si>
    <t>ماجد 840</t>
  </si>
  <si>
    <t>ماجد 841</t>
  </si>
  <si>
    <t>ماجد 842</t>
  </si>
  <si>
    <t>ماجد 843</t>
  </si>
  <si>
    <t>ماجد 844</t>
  </si>
  <si>
    <t>ماجد 845</t>
  </si>
  <si>
    <t>ماجد 846</t>
  </si>
  <si>
    <t>ماجد 847</t>
  </si>
  <si>
    <t>ماجد 848</t>
  </si>
  <si>
    <t>ماجد 849</t>
  </si>
  <si>
    <t>ماجد 850</t>
  </si>
  <si>
    <t>ماجد 851</t>
  </si>
  <si>
    <t>ماجد 852</t>
  </si>
  <si>
    <t>ماجد 853</t>
  </si>
  <si>
    <t>ماجد 854</t>
  </si>
  <si>
    <t>ماجد 855</t>
  </si>
  <si>
    <t>ماجد 856</t>
  </si>
  <si>
    <t>ماجد 857</t>
  </si>
  <si>
    <t>ماجد 858</t>
  </si>
  <si>
    <t>ماجد 859</t>
  </si>
  <si>
    <t>ماجد 860</t>
  </si>
  <si>
    <t>ماجد 861</t>
  </si>
  <si>
    <t>ماجد 862</t>
  </si>
  <si>
    <t>ماجد 863</t>
  </si>
  <si>
    <t>ماجد 864</t>
  </si>
  <si>
    <t>ماجد 865</t>
  </si>
  <si>
    <t>ماجد 866</t>
  </si>
  <si>
    <t>ماجد 867</t>
  </si>
  <si>
    <t>ماجد 868</t>
  </si>
  <si>
    <t>ماجد 869</t>
  </si>
  <si>
    <t>ماجد 870</t>
  </si>
  <si>
    <t>ماجد 871</t>
  </si>
  <si>
    <t>ماجد 872</t>
  </si>
  <si>
    <t>ماجد 873</t>
  </si>
  <si>
    <t>ماجد 874</t>
  </si>
  <si>
    <t>ماجد 875</t>
  </si>
  <si>
    <t>ماجد 876</t>
  </si>
  <si>
    <t>ماجد 877</t>
  </si>
  <si>
    <t>ماجد 878</t>
  </si>
  <si>
    <t>ماجد 879</t>
  </si>
  <si>
    <t>ماجد 880</t>
  </si>
  <si>
    <t>ماجد 881</t>
  </si>
  <si>
    <t>ماجد 882</t>
  </si>
  <si>
    <t>ماجد 883</t>
  </si>
  <si>
    <t>ماجد 884</t>
  </si>
  <si>
    <t>ماجد 885</t>
  </si>
  <si>
    <t>ماجد 886</t>
  </si>
  <si>
    <t>ماجد 887</t>
  </si>
  <si>
    <t>ماجد 888</t>
  </si>
  <si>
    <t>ماجد 889</t>
  </si>
  <si>
    <t>ماجد 890</t>
  </si>
  <si>
    <t>ماجد 891</t>
  </si>
  <si>
    <t>ماجد 892</t>
  </si>
  <si>
    <t>ماجد 893</t>
  </si>
  <si>
    <t>ماجد 894</t>
  </si>
  <si>
    <t>ماجد 895</t>
  </si>
  <si>
    <t>ماجد 896</t>
  </si>
  <si>
    <t>ماجد 897</t>
  </si>
  <si>
    <t>ماجد 898</t>
  </si>
  <si>
    <t>ماجد 899</t>
  </si>
  <si>
    <t>ماجد 900</t>
  </si>
  <si>
    <t>ماجد 901</t>
  </si>
  <si>
    <t>ماجد 902</t>
  </si>
  <si>
    <t>ماجد 903</t>
  </si>
  <si>
    <t>ماجد 904</t>
  </si>
  <si>
    <t>ماجد 905</t>
  </si>
  <si>
    <t>ماجد 906</t>
  </si>
  <si>
    <t>ماجد 907</t>
  </si>
  <si>
    <t>ماجد 908</t>
  </si>
  <si>
    <t>ماجد 909</t>
  </si>
  <si>
    <t>ماجد 910</t>
  </si>
  <si>
    <t>ماجد 911</t>
  </si>
  <si>
    <t>ماجد 912</t>
  </si>
  <si>
    <t>ماجد 913</t>
  </si>
  <si>
    <t>ماجد 914</t>
  </si>
  <si>
    <t>ماجد 915</t>
  </si>
  <si>
    <t>ماجد 916</t>
  </si>
  <si>
    <t>ماجد 917</t>
  </si>
  <si>
    <t>ماجد 918</t>
  </si>
  <si>
    <t>ماجد 919</t>
  </si>
  <si>
    <t>ماجد 920</t>
  </si>
  <si>
    <t>ماجد 921</t>
  </si>
  <si>
    <t>ماجد 922</t>
  </si>
  <si>
    <t>ماجد 923</t>
  </si>
  <si>
    <t>ماجد 924</t>
  </si>
  <si>
    <t>ماجد 925</t>
  </si>
  <si>
    <t>ماجد 926</t>
  </si>
  <si>
    <t>ماجد 927</t>
  </si>
  <si>
    <t>ماجد 928</t>
  </si>
  <si>
    <t>ماجد 929</t>
  </si>
  <si>
    <t>ماجد 930</t>
  </si>
  <si>
    <t>ماجد 931</t>
  </si>
  <si>
    <t>ماجد 932</t>
  </si>
  <si>
    <t>ماجد 933</t>
  </si>
  <si>
    <t>ماجد 934</t>
  </si>
  <si>
    <t>ماجد 935</t>
  </si>
  <si>
    <t>ماجد 936</t>
  </si>
  <si>
    <t>ماجد 937</t>
  </si>
  <si>
    <t>ماجد 938</t>
  </si>
  <si>
    <t>ماجد 939</t>
  </si>
  <si>
    <t>ماجد 940</t>
  </si>
  <si>
    <t>ماجد 941</t>
  </si>
  <si>
    <t>ماجد 942</t>
  </si>
  <si>
    <t>ماجد 943</t>
  </si>
  <si>
    <t>ماجد 944</t>
  </si>
  <si>
    <t>ماجد 945</t>
  </si>
  <si>
    <t>ماجد 946</t>
  </si>
  <si>
    <t>ماجد 947</t>
  </si>
  <si>
    <t>ماجد 948</t>
  </si>
  <si>
    <t>ماجد 949</t>
  </si>
  <si>
    <t>ماجد 950</t>
  </si>
  <si>
    <t>ماجد 951</t>
  </si>
  <si>
    <t>ماجد 952</t>
  </si>
  <si>
    <t>ماجد 953</t>
  </si>
  <si>
    <t>ماجد 954</t>
  </si>
  <si>
    <t>ماجد 955</t>
  </si>
  <si>
    <t>ماجد 956</t>
  </si>
  <si>
    <t>ماجد 957</t>
  </si>
  <si>
    <t>ماجد 958</t>
  </si>
  <si>
    <t>ماجد 959</t>
  </si>
  <si>
    <t>ماجد 960</t>
  </si>
  <si>
    <t>ماجد 961</t>
  </si>
  <si>
    <t>ماجد 962</t>
  </si>
  <si>
    <t>ماجد 963</t>
  </si>
  <si>
    <t>ماجد 964</t>
  </si>
  <si>
    <t>ماجد 965</t>
  </si>
  <si>
    <t>ماجد 966</t>
  </si>
  <si>
    <t>ماجد 967</t>
  </si>
  <si>
    <t>ماجد 968</t>
  </si>
  <si>
    <t>ماجد 969</t>
  </si>
  <si>
    <t>ماجد 970</t>
  </si>
  <si>
    <t>ماجد 971</t>
  </si>
  <si>
    <t>ماجد 972</t>
  </si>
  <si>
    <t>ماجد 973</t>
  </si>
  <si>
    <t>ماجد 974</t>
  </si>
  <si>
    <t>ماجد 975</t>
  </si>
  <si>
    <t>ماجد 976</t>
  </si>
  <si>
    <t>ماجد 977</t>
  </si>
  <si>
    <t>ماجد 978</t>
  </si>
  <si>
    <t>ماجد 979</t>
  </si>
  <si>
    <t>ماجد 980</t>
  </si>
  <si>
    <t>ماجد 981</t>
  </si>
  <si>
    <t>ماجد 982</t>
  </si>
  <si>
    <t>ماجد 983</t>
  </si>
  <si>
    <t>ماجد 984</t>
  </si>
  <si>
    <t>ماجد 985</t>
  </si>
  <si>
    <t>ماجد 986</t>
  </si>
  <si>
    <t>ماجد 987</t>
  </si>
  <si>
    <t>ماجد 988</t>
  </si>
  <si>
    <t>ماجد 989</t>
  </si>
  <si>
    <t>ماجد 990</t>
  </si>
  <si>
    <t>ماجد 991</t>
  </si>
  <si>
    <t>ماجد 992</t>
  </si>
  <si>
    <t>ماجد 993</t>
  </si>
  <si>
    <t>ماجد 994</t>
  </si>
  <si>
    <t>ماجد 995</t>
  </si>
  <si>
    <t>ماجد 996</t>
  </si>
  <si>
    <t>ماجد 997</t>
  </si>
  <si>
    <t>ماجد 998</t>
  </si>
  <si>
    <t>ماجد 999</t>
  </si>
  <si>
    <t>ماجد 1000</t>
  </si>
  <si>
    <t>ماجد 1001</t>
  </si>
  <si>
    <t>ماجد 1002</t>
  </si>
  <si>
    <t>ماجد 1003</t>
  </si>
  <si>
    <t>ماجد 1004</t>
  </si>
  <si>
    <t>ماجد 1005</t>
  </si>
  <si>
    <t>ماجد 1006</t>
  </si>
  <si>
    <t>ماجد 1007</t>
  </si>
  <si>
    <t>ماجد 1008</t>
  </si>
  <si>
    <t>ماجد 1009</t>
  </si>
  <si>
    <t>ماجد 1010</t>
  </si>
  <si>
    <t>ماجد 1011</t>
  </si>
  <si>
    <t>ماجد 1012</t>
  </si>
  <si>
    <t>ماجد 1013</t>
  </si>
  <si>
    <t>ماجد 1014</t>
  </si>
  <si>
    <t>ماجد 1015</t>
  </si>
  <si>
    <t>ماجد 1016</t>
  </si>
  <si>
    <t>ماجد 1017</t>
  </si>
  <si>
    <t>ماجد 1018</t>
  </si>
  <si>
    <t>ماجد 1019</t>
  </si>
  <si>
    <t>ماجد 1020</t>
  </si>
  <si>
    <t>ماجد 1021</t>
  </si>
  <si>
    <t>ماجد 1022</t>
  </si>
  <si>
    <t>ماجد 1023</t>
  </si>
  <si>
    <t>ماجد 1024</t>
  </si>
  <si>
    <t>ماجد 1025</t>
  </si>
  <si>
    <t>ماجد 1026</t>
  </si>
  <si>
    <t>ماجد 1027</t>
  </si>
  <si>
    <t>ماجد 1028</t>
  </si>
  <si>
    <t>ماجد 1029</t>
  </si>
  <si>
    <t>ماجد 1030</t>
  </si>
  <si>
    <t>ماجد 1031</t>
  </si>
  <si>
    <t>ماجد 1032</t>
  </si>
  <si>
    <t>ماجد 1033</t>
  </si>
  <si>
    <t>ماجد 1034</t>
  </si>
  <si>
    <t>ماجد 1035</t>
  </si>
  <si>
    <t>ماجد 1036</t>
  </si>
  <si>
    <t>ماجد 1037</t>
  </si>
  <si>
    <t>ماجد 1038</t>
  </si>
  <si>
    <t>ماجد 1039</t>
  </si>
  <si>
    <t>ماجد 1040</t>
  </si>
  <si>
    <t>ماجد 1041</t>
  </si>
  <si>
    <t>ماجد 1042</t>
  </si>
  <si>
    <t>ماجد 1043</t>
  </si>
  <si>
    <t>ماجد 1044</t>
  </si>
  <si>
    <t>ماجد 1045</t>
  </si>
  <si>
    <t>ماجد 1046</t>
  </si>
  <si>
    <t>ماجد 1047</t>
  </si>
  <si>
    <t>ماجد 1048</t>
  </si>
  <si>
    <t>ماجد 1049</t>
  </si>
  <si>
    <t>ماجد 1050</t>
  </si>
  <si>
    <t>ماجد 1051</t>
  </si>
  <si>
    <t>ماجد 1052</t>
  </si>
  <si>
    <t>ماجد 1053</t>
  </si>
  <si>
    <t>ماجد 1054</t>
  </si>
  <si>
    <t>ماجد 1055</t>
  </si>
  <si>
    <t>ماجد 1056</t>
  </si>
  <si>
    <t>ماجد 1057</t>
  </si>
  <si>
    <t>ماجد 1058</t>
  </si>
  <si>
    <t>ماجد 1059</t>
  </si>
  <si>
    <t>ماجد 1060</t>
  </si>
  <si>
    <t>ماجد 1061</t>
  </si>
  <si>
    <t>ماجد 1062</t>
  </si>
  <si>
    <t>ماجد 1063</t>
  </si>
  <si>
    <t>ماجد 1064</t>
  </si>
  <si>
    <t>ماجد 1065</t>
  </si>
  <si>
    <t>ماجد 1066</t>
  </si>
  <si>
    <t>ماجد 1067</t>
  </si>
  <si>
    <t>ماجد 1068</t>
  </si>
  <si>
    <t>ماجد 1069</t>
  </si>
  <si>
    <t>ماجد 1070</t>
  </si>
  <si>
    <t>ماجد 1071</t>
  </si>
  <si>
    <t>ماجد 1072</t>
  </si>
  <si>
    <t>ماجد 1073</t>
  </si>
  <si>
    <t>ماجد 1074</t>
  </si>
  <si>
    <t>ماجد 1075</t>
  </si>
  <si>
    <t>ماجد 1076</t>
  </si>
  <si>
    <t>ماجد 1077</t>
  </si>
  <si>
    <t>ماجد 1078</t>
  </si>
  <si>
    <t>ماجد 1079</t>
  </si>
  <si>
    <t>ماجد 1080</t>
  </si>
  <si>
    <t>ماجد 1081</t>
  </si>
  <si>
    <t>ماجد 1082</t>
  </si>
  <si>
    <t>ماجد 1083</t>
  </si>
  <si>
    <t>ماجد 1084</t>
  </si>
  <si>
    <t>ماجد 1085</t>
  </si>
  <si>
    <t>ماجد 1086</t>
  </si>
  <si>
    <t>ماجد 1087</t>
  </si>
  <si>
    <t>ماجد 1088</t>
  </si>
  <si>
    <t>ماجد 1089</t>
  </si>
  <si>
    <t>ماجد 1090</t>
  </si>
  <si>
    <t>ماجد 1091</t>
  </si>
  <si>
    <t>ماجد 1092</t>
  </si>
  <si>
    <t>ماجد 1093</t>
  </si>
  <si>
    <t>ماجد 1094</t>
  </si>
  <si>
    <t>ماجد 1095</t>
  </si>
  <si>
    <t>ماجد 1096</t>
  </si>
  <si>
    <t>ماجد 1097</t>
  </si>
  <si>
    <t>ماجد 1098</t>
  </si>
  <si>
    <t>ماجد 1099</t>
  </si>
  <si>
    <t>ماجد 1100</t>
  </si>
  <si>
    <t>ماجد 1101</t>
  </si>
  <si>
    <t>ماجد 1102</t>
  </si>
  <si>
    <t>ماجد 1103</t>
  </si>
  <si>
    <t>ماجد 1104</t>
  </si>
  <si>
    <t>ماجد 1105</t>
  </si>
  <si>
    <t>ماجد 1106</t>
  </si>
  <si>
    <t>ماجد 1107</t>
  </si>
  <si>
    <t>ماجد 1108</t>
  </si>
  <si>
    <t>ماجد 1109</t>
  </si>
  <si>
    <t>ماجد 1110</t>
  </si>
  <si>
    <t>ماجد 1111</t>
  </si>
  <si>
    <t>ماجد 1112</t>
  </si>
  <si>
    <t>ماجد 1113</t>
  </si>
  <si>
    <t>ماجد 1114</t>
  </si>
  <si>
    <t>ماجد 1115</t>
  </si>
  <si>
    <t>ماجد 1116</t>
  </si>
  <si>
    <t>ماجد 1117</t>
  </si>
  <si>
    <t>ماجد 1118</t>
  </si>
  <si>
    <t>ماجد 1119</t>
  </si>
  <si>
    <t>ماجد 1120</t>
  </si>
  <si>
    <t>ماجد 1121</t>
  </si>
  <si>
    <t>ماجد 1122</t>
  </si>
  <si>
    <t>ماجد 1123</t>
  </si>
  <si>
    <t>ماجد 1124</t>
  </si>
  <si>
    <t>ماجد 1125</t>
  </si>
  <si>
    <t>ماجد 1126</t>
  </si>
  <si>
    <t>ماجد 1127</t>
  </si>
  <si>
    <t>ماجد 1128</t>
  </si>
  <si>
    <t>ماجد 1129</t>
  </si>
  <si>
    <t>ماجد 1130</t>
  </si>
  <si>
    <t>ماجد 1131</t>
  </si>
  <si>
    <t>ماجد 1132</t>
  </si>
  <si>
    <t>ماجد 1133</t>
  </si>
  <si>
    <t>ماجد 1134</t>
  </si>
  <si>
    <t>ماجد 1135</t>
  </si>
  <si>
    <t>ماجد 1136</t>
  </si>
  <si>
    <t>ماجد 1137</t>
  </si>
  <si>
    <t>ماجد 1138</t>
  </si>
  <si>
    <t>ماجد 1139</t>
  </si>
  <si>
    <t>ماجد 1140</t>
  </si>
  <si>
    <t>ماجد 1141</t>
  </si>
  <si>
    <t>ماجد 1142</t>
  </si>
  <si>
    <t>ماجد 1143</t>
  </si>
  <si>
    <t>ماجد 1144</t>
  </si>
  <si>
    <t>ماجد 1145</t>
  </si>
  <si>
    <t>ماجد 1146</t>
  </si>
  <si>
    <t>ماجد 1147</t>
  </si>
  <si>
    <t>ماجد 1148</t>
  </si>
  <si>
    <t>ماجد 1149</t>
  </si>
  <si>
    <t>ماجد 1150</t>
  </si>
  <si>
    <t>ماجد 1151</t>
  </si>
  <si>
    <t>ماجد 1152</t>
  </si>
  <si>
    <t>ماجد 1153</t>
  </si>
  <si>
    <t>ماجد 1154</t>
  </si>
  <si>
    <t>ماجد 1155</t>
  </si>
  <si>
    <t>ماجد 1156</t>
  </si>
  <si>
    <t>ماجد 1157</t>
  </si>
  <si>
    <t>ماجد 1158</t>
  </si>
  <si>
    <t>ماجد 1159</t>
  </si>
  <si>
    <t>ماجد 1160</t>
  </si>
  <si>
    <t>ماجد 1161</t>
  </si>
  <si>
    <t>ماجد 1162</t>
  </si>
  <si>
    <t>ماجد 1163</t>
  </si>
  <si>
    <t>ماجد 1164</t>
  </si>
  <si>
    <t>ماجد 1165</t>
  </si>
  <si>
    <t>ماجد 1166</t>
  </si>
  <si>
    <t>ماجد 1167</t>
  </si>
  <si>
    <t>ماجد 1168</t>
  </si>
  <si>
    <t>ماجد 1169</t>
  </si>
  <si>
    <t>ماجد 1170</t>
  </si>
  <si>
    <t>ماجد 1171</t>
  </si>
  <si>
    <t>ماجد 1172</t>
  </si>
  <si>
    <t>ماجد 1173</t>
  </si>
  <si>
    <t>ماجد 1174</t>
  </si>
  <si>
    <t>ماجد 1175</t>
  </si>
  <si>
    <t>ماجد 1176</t>
  </si>
  <si>
    <t>ماجد 1177</t>
  </si>
  <si>
    <t>ماجد 1178</t>
  </si>
  <si>
    <t>ماجد 1179</t>
  </si>
  <si>
    <t>ماجد 1180</t>
  </si>
  <si>
    <t>ماجد 1181</t>
  </si>
  <si>
    <t>ماجد 1182</t>
  </si>
  <si>
    <t>ماجد 1183</t>
  </si>
  <si>
    <t>ماجد 1184</t>
  </si>
  <si>
    <t>ماجد 1185</t>
  </si>
  <si>
    <t>ماجد 1186</t>
  </si>
  <si>
    <t>ماجد 1187</t>
  </si>
  <si>
    <t>ماجد 1188</t>
  </si>
  <si>
    <t>ماجد 1189</t>
  </si>
  <si>
    <t>ماجد 1190</t>
  </si>
  <si>
    <t>ماجد 1191</t>
  </si>
  <si>
    <t>ماجد 1192</t>
  </si>
  <si>
    <t>ماجد 1193</t>
  </si>
  <si>
    <t>ماجد 1194</t>
  </si>
  <si>
    <t>ماجد 1195</t>
  </si>
  <si>
    <t>ماجد 1196</t>
  </si>
  <si>
    <t>ماجد 1197</t>
  </si>
  <si>
    <t>ماجد 1198</t>
  </si>
  <si>
    <t>ماجد 1199</t>
  </si>
  <si>
    <t>ماجد 1200</t>
  </si>
  <si>
    <t>ماجد 1201</t>
  </si>
  <si>
    <t>ماجد 1202</t>
  </si>
  <si>
    <t>ماجد 1203</t>
  </si>
  <si>
    <t>ماجد 1204</t>
  </si>
  <si>
    <t>ماجد 1205</t>
  </si>
  <si>
    <t>ماجد 1206</t>
  </si>
  <si>
    <t>ماجد 1207</t>
  </si>
  <si>
    <t>ماجد 1208</t>
  </si>
  <si>
    <t>ماجد 1209</t>
  </si>
  <si>
    <t>ماجد 1210</t>
  </si>
  <si>
    <t>ماجد 1211</t>
  </si>
  <si>
    <t>ماجد 1212</t>
  </si>
  <si>
    <t>ماجد 1213</t>
  </si>
  <si>
    <t>ماجد 1214</t>
  </si>
  <si>
    <t>ماجد 1215</t>
  </si>
  <si>
    <t>ماجد 1216</t>
  </si>
  <si>
    <t>ماجد 1217</t>
  </si>
  <si>
    <t>ماجد 1218</t>
  </si>
  <si>
    <t>ماجد 1219</t>
  </si>
  <si>
    <t>ماجد 1220</t>
  </si>
  <si>
    <t>ماجد 1221</t>
  </si>
  <si>
    <t>ماجد 1222</t>
  </si>
  <si>
    <t>ماجد 1223</t>
  </si>
  <si>
    <t>ماجد 1224</t>
  </si>
  <si>
    <t>ماجد 1225</t>
  </si>
  <si>
    <t>ماجد 1226</t>
  </si>
  <si>
    <t>ماجد 1227</t>
  </si>
  <si>
    <t>ماجد 1228</t>
  </si>
  <si>
    <t>ماجد 1229</t>
  </si>
  <si>
    <t>ماجد 1230</t>
  </si>
  <si>
    <t>ماجد 1231</t>
  </si>
  <si>
    <t>ماجد 1232</t>
  </si>
  <si>
    <t>ماجد 1233</t>
  </si>
  <si>
    <t>ماجد 1234</t>
  </si>
  <si>
    <t>ماجد 1235</t>
  </si>
  <si>
    <t>ماجد 1236</t>
  </si>
  <si>
    <t>ماجد 1237</t>
  </si>
  <si>
    <t>ماجد 1238</t>
  </si>
  <si>
    <t>ماجد 1239</t>
  </si>
  <si>
    <t>ماجد 1240</t>
  </si>
  <si>
    <t>ماجد 1241</t>
  </si>
  <si>
    <t>ماجد 1242</t>
  </si>
  <si>
    <t>ماجد 1243</t>
  </si>
  <si>
    <t>ماجد 1244</t>
  </si>
  <si>
    <t>ماجد 1245</t>
  </si>
  <si>
    <t>ماجد 1246</t>
  </si>
  <si>
    <t>ماجد 1247</t>
  </si>
  <si>
    <t>ماجد 1248</t>
  </si>
  <si>
    <t>ماجد 1249</t>
  </si>
  <si>
    <t>ماجد 1250</t>
  </si>
  <si>
    <t>ماجد 1251</t>
  </si>
  <si>
    <t>ماجد 1252</t>
  </si>
  <si>
    <t>ماجد 1253</t>
  </si>
  <si>
    <t>ماجد 1254</t>
  </si>
  <si>
    <t>ماجد 1255</t>
  </si>
  <si>
    <t>ماجد 1256</t>
  </si>
  <si>
    <t>ماجد 1257</t>
  </si>
  <si>
    <t>ماجد 1258</t>
  </si>
  <si>
    <t>ماجد 1259</t>
  </si>
  <si>
    <t>ماجد 1260</t>
  </si>
  <si>
    <t>ماجد 1261</t>
  </si>
  <si>
    <t>ماجد 1262</t>
  </si>
  <si>
    <t>ماجد 1263</t>
  </si>
  <si>
    <t>ماجد 1264</t>
  </si>
  <si>
    <t>ماجد 1265</t>
  </si>
  <si>
    <t>ماجد 1266</t>
  </si>
  <si>
    <t>ماجد 1267</t>
  </si>
  <si>
    <t>ماجد 1268</t>
  </si>
  <si>
    <t>ماجد 1269</t>
  </si>
  <si>
    <t>ماجد 1270</t>
  </si>
  <si>
    <t>ماجد 1271</t>
  </si>
  <si>
    <t>ماجد 1272</t>
  </si>
  <si>
    <t>ماجد 1273</t>
  </si>
  <si>
    <t>ماجد 1274</t>
  </si>
  <si>
    <t>ماجد 1275</t>
  </si>
  <si>
    <t>ماجد 1276</t>
  </si>
  <si>
    <t>ماجد 1277</t>
  </si>
  <si>
    <t>ماجد 1278</t>
  </si>
  <si>
    <t>ماجد 1279</t>
  </si>
  <si>
    <t>ماجد 1280</t>
  </si>
  <si>
    <t>ماجد 1281</t>
  </si>
  <si>
    <t>ماجد 1282</t>
  </si>
  <si>
    <t>ماجد 1283</t>
  </si>
  <si>
    <t>ماجد 1284</t>
  </si>
  <si>
    <t>ماجد 1285</t>
  </si>
  <si>
    <t>ماجد 1286</t>
  </si>
  <si>
    <t>ماجد 1287</t>
  </si>
  <si>
    <t>ماجد 1288</t>
  </si>
  <si>
    <t>ماجد 1289</t>
  </si>
  <si>
    <t>ماجد 1290</t>
  </si>
  <si>
    <t>ماجد 1291</t>
  </si>
  <si>
    <t>ماجد 1292</t>
  </si>
  <si>
    <t>ماجد 1293</t>
  </si>
  <si>
    <t>ماجد 1294</t>
  </si>
  <si>
    <t>ماجد 1295</t>
  </si>
  <si>
    <t>ماجد 1296</t>
  </si>
  <si>
    <t>ماجد 1297</t>
  </si>
  <si>
    <t>ماجد 1298</t>
  </si>
  <si>
    <t>ماجد 1299</t>
  </si>
  <si>
    <t>ماجد 1300</t>
  </si>
  <si>
    <t>ماجد 1301</t>
  </si>
  <si>
    <t>ماجد 1302</t>
  </si>
  <si>
    <t>ماجد 1303</t>
  </si>
  <si>
    <t>ماجد 1304</t>
  </si>
  <si>
    <t>ماجد 1305</t>
  </si>
  <si>
    <t>ماجد 1306</t>
  </si>
  <si>
    <t>ماجد 1307</t>
  </si>
  <si>
    <t>ماجد 1308</t>
  </si>
  <si>
    <t>ماجد 1309</t>
  </si>
  <si>
    <t>ماجد 1310</t>
  </si>
  <si>
    <t>ماجد 1311</t>
  </si>
  <si>
    <t>ماجد 1312</t>
  </si>
  <si>
    <t>ماجد 1313</t>
  </si>
  <si>
    <t>ماجد 1314</t>
  </si>
  <si>
    <t>ماجد 1315</t>
  </si>
  <si>
    <t>ماجد 1316</t>
  </si>
  <si>
    <t>ماجد 1317</t>
  </si>
  <si>
    <t>ماجد 1318</t>
  </si>
  <si>
    <t>ماجد 1319</t>
  </si>
  <si>
    <t>ماجد 1320</t>
  </si>
  <si>
    <t>ماجد 1321</t>
  </si>
  <si>
    <t>ماجد 1322</t>
  </si>
  <si>
    <t>ماجد 1323</t>
  </si>
  <si>
    <t>ماجد 1324</t>
  </si>
  <si>
    <t>ماجد 1325</t>
  </si>
  <si>
    <t>ماجد 1326</t>
  </si>
  <si>
    <t>ماجد 1327</t>
  </si>
  <si>
    <t>ماجد 1328</t>
  </si>
  <si>
    <t>ماجد 1329</t>
  </si>
  <si>
    <t>ماجد 1330</t>
  </si>
  <si>
    <t>ماجد 1331</t>
  </si>
  <si>
    <t>ماجد 1332</t>
  </si>
  <si>
    <t>ماجد 1333</t>
  </si>
  <si>
    <t>ماجد 1334</t>
  </si>
  <si>
    <t>ماجد 1335</t>
  </si>
  <si>
    <t>ماجد 1336</t>
  </si>
  <si>
    <t>ماجد 1337</t>
  </si>
  <si>
    <t>ماجد 1338</t>
  </si>
  <si>
    <t>ماجد 1339</t>
  </si>
  <si>
    <t>ماجد 1340</t>
  </si>
  <si>
    <t>ماجد 1341</t>
  </si>
  <si>
    <t>ماجد 1342</t>
  </si>
  <si>
    <t>ماجد 1343</t>
  </si>
  <si>
    <t>ماجد 1344</t>
  </si>
  <si>
    <t>ماجد 1345</t>
  </si>
  <si>
    <t>ماجد 1346</t>
  </si>
  <si>
    <t>ماجد 1347</t>
  </si>
  <si>
    <t>ماجد 1348</t>
  </si>
  <si>
    <t>ماجد 1349</t>
  </si>
  <si>
    <t>ماجد 1350</t>
  </si>
  <si>
    <t>ماجد 1351</t>
  </si>
  <si>
    <t>ماجد 1352</t>
  </si>
  <si>
    <t>ماجد 1353</t>
  </si>
  <si>
    <t>ماجد 1354</t>
  </si>
  <si>
    <t>ماجد 1355</t>
  </si>
  <si>
    <t>ماجد 1356</t>
  </si>
  <si>
    <t>ماجد 1357</t>
  </si>
  <si>
    <t>ماجد 1358</t>
  </si>
  <si>
    <t>ماجد 1359</t>
  </si>
  <si>
    <t>ماجد 1360</t>
  </si>
  <si>
    <t>ماجد 1361</t>
  </si>
  <si>
    <t>ماجد 1362</t>
  </si>
  <si>
    <t>ماجد 1363</t>
  </si>
  <si>
    <t>ماجد 1364</t>
  </si>
  <si>
    <t>ماجد 1365</t>
  </si>
  <si>
    <t>ماجد 1366</t>
  </si>
  <si>
    <t>ماجد 1367</t>
  </si>
  <si>
    <t>ماجد 1368</t>
  </si>
  <si>
    <t>ماجد 1369</t>
  </si>
  <si>
    <t>ماجد 1370</t>
  </si>
  <si>
    <t>ماجد 1371</t>
  </si>
  <si>
    <t>ماجد 1372</t>
  </si>
  <si>
    <t>ماجد 1373</t>
  </si>
  <si>
    <t>ماجد 1374</t>
  </si>
  <si>
    <t>ماجد 1375</t>
  </si>
  <si>
    <t>ماجد 1376</t>
  </si>
  <si>
    <t>ماجد 1377</t>
  </si>
  <si>
    <t>ماجد 1378</t>
  </si>
  <si>
    <t>ماجد 1379</t>
  </si>
  <si>
    <t>ماجد 1380</t>
  </si>
  <si>
    <t>ماجد 1381</t>
  </si>
  <si>
    <t>ماجد 1382</t>
  </si>
  <si>
    <t>ماجد 1383</t>
  </si>
  <si>
    <t>ماجد 1384</t>
  </si>
  <si>
    <t>ماجد 1385</t>
  </si>
  <si>
    <t>ماجد 1386</t>
  </si>
  <si>
    <t>ماجد 1387</t>
  </si>
  <si>
    <t>ماجد 1388</t>
  </si>
  <si>
    <t>ماجد 1389</t>
  </si>
  <si>
    <t>ماجد 1390</t>
  </si>
  <si>
    <t>ماجد 1391</t>
  </si>
  <si>
    <t>ماجد 1392</t>
  </si>
  <si>
    <t>ماجد 1393</t>
  </si>
  <si>
    <t>ماجد 1394</t>
  </si>
  <si>
    <t>ماجد 1395</t>
  </si>
  <si>
    <t>ماجد 1396</t>
  </si>
  <si>
    <t>ماجد 1397</t>
  </si>
  <si>
    <t>ماجد 1398</t>
  </si>
  <si>
    <t>ماجد 1399</t>
  </si>
  <si>
    <t>ماجد 1400</t>
  </si>
  <si>
    <t>ماجد 1401</t>
  </si>
  <si>
    <t>ماجد 1402</t>
  </si>
  <si>
    <t>ماجد 1403</t>
  </si>
  <si>
    <t>ماجد 1404</t>
  </si>
  <si>
    <t>ماجد 1405</t>
  </si>
  <si>
    <t>ماجد 1406</t>
  </si>
  <si>
    <t>ماجد 1407</t>
  </si>
  <si>
    <t>ماجد 1408</t>
  </si>
  <si>
    <t>ماجد 1409</t>
  </si>
  <si>
    <t>ماجد 1410</t>
  </si>
  <si>
    <t>ماجد 1411</t>
  </si>
  <si>
    <t>ماجد 1412</t>
  </si>
  <si>
    <t>ماجد 1413</t>
  </si>
  <si>
    <t>ماجد 1414</t>
  </si>
  <si>
    <t>ماجد 1415</t>
  </si>
  <si>
    <t>ماجد 1416</t>
  </si>
  <si>
    <t>ماجد 1417</t>
  </si>
  <si>
    <t>ماجد 1418</t>
  </si>
  <si>
    <t>ماجد 1419</t>
  </si>
  <si>
    <t>ماجد 1420</t>
  </si>
  <si>
    <t>ماجد 1421</t>
  </si>
  <si>
    <t>ماجد 1422</t>
  </si>
  <si>
    <t>ماجد 1423</t>
  </si>
  <si>
    <t>ماجد 1424</t>
  </si>
  <si>
    <t>ماجد 1425</t>
  </si>
  <si>
    <t>ماجد 1426</t>
  </si>
  <si>
    <t>ماجد 1427</t>
  </si>
  <si>
    <t>ماجد 1428</t>
  </si>
  <si>
    <t>ماجد 1429</t>
  </si>
  <si>
    <t>ماجد 1430</t>
  </si>
  <si>
    <t>ماجد 1431</t>
  </si>
  <si>
    <t>ماجد 1432</t>
  </si>
  <si>
    <t>ماجد 1433</t>
  </si>
  <si>
    <t>ماجد 1434</t>
  </si>
  <si>
    <t>ماجد 1435</t>
  </si>
  <si>
    <t>ماجد 1436</t>
  </si>
  <si>
    <t>ماجد 1437</t>
  </si>
  <si>
    <t>ماجد 1438</t>
  </si>
  <si>
    <t>ماجد 1439</t>
  </si>
  <si>
    <t>ماجد 1440</t>
  </si>
  <si>
    <t>ماجد 1441</t>
  </si>
  <si>
    <t>ماجد 1442</t>
  </si>
  <si>
    <t>ماجد 1443</t>
  </si>
  <si>
    <t>ماجد 1444</t>
  </si>
  <si>
    <t>ماجد 1445</t>
  </si>
  <si>
    <t>ماجد 1446</t>
  </si>
  <si>
    <t>ماجد 1447</t>
  </si>
  <si>
    <t>ماجد 1448</t>
  </si>
  <si>
    <t>ماجد 1449</t>
  </si>
  <si>
    <t>ماجد 1450</t>
  </si>
  <si>
    <t>ماجد 1451</t>
  </si>
  <si>
    <t>ماجد 1452</t>
  </si>
  <si>
    <t>ماجد 1453</t>
  </si>
  <si>
    <t>ماجد 1454</t>
  </si>
  <si>
    <t>ماجد 1455</t>
  </si>
  <si>
    <t>ماجد 1456</t>
  </si>
  <si>
    <t>ماجد 1457</t>
  </si>
  <si>
    <t>ماجد 1458</t>
  </si>
  <si>
    <t>ماجد 1459</t>
  </si>
  <si>
    <t>ماجد 1460</t>
  </si>
  <si>
    <t>ماجد 1461</t>
  </si>
  <si>
    <t>ماجد 1462</t>
  </si>
  <si>
    <t>ماجد 1463</t>
  </si>
  <si>
    <t>ماجد 1464</t>
  </si>
  <si>
    <t>ماجد 1465</t>
  </si>
  <si>
    <t>ماجد 1466</t>
  </si>
  <si>
    <t>ماجد 1467</t>
  </si>
  <si>
    <t>ماجد 1468</t>
  </si>
  <si>
    <t>ماجد 1469</t>
  </si>
  <si>
    <t>ماجد 1470</t>
  </si>
  <si>
    <t>ماجد 1471</t>
  </si>
  <si>
    <t>ماجد 1472</t>
  </si>
  <si>
    <t>ماجد 1473</t>
  </si>
  <si>
    <t>ماجد 1474</t>
  </si>
  <si>
    <t>ماجد 1475</t>
  </si>
  <si>
    <t>ماجد 1476</t>
  </si>
  <si>
    <t>ماجد 1477</t>
  </si>
  <si>
    <t>ماجد 1478</t>
  </si>
  <si>
    <t>ماجد 1479</t>
  </si>
  <si>
    <t>ماجد 1480</t>
  </si>
  <si>
    <t>ماجد 1481</t>
  </si>
  <si>
    <t>ماجد 1482</t>
  </si>
  <si>
    <t>ماجد 1483</t>
  </si>
  <si>
    <t>ماجد 1484</t>
  </si>
  <si>
    <t>ماجد 1485</t>
  </si>
  <si>
    <t>ماجد 1486</t>
  </si>
  <si>
    <t>ماجد 1487</t>
  </si>
  <si>
    <t>ماجد 1488</t>
  </si>
  <si>
    <t>ماجد 1489</t>
  </si>
  <si>
    <t>ماجد 1490</t>
  </si>
  <si>
    <t>ماجد 1491</t>
  </si>
  <si>
    <t>ماجد 1492</t>
  </si>
  <si>
    <t>ماجد 1493</t>
  </si>
  <si>
    <t>ماجد 1494</t>
  </si>
  <si>
    <t>ماجد 1495</t>
  </si>
  <si>
    <t>ماجد 1496</t>
  </si>
  <si>
    <t>ماجد 1497</t>
  </si>
  <si>
    <t>ماجد 1498</t>
  </si>
  <si>
    <t>ماجد 1499</t>
  </si>
  <si>
    <t>ماجد 1500</t>
  </si>
  <si>
    <t>ماجد 1501</t>
  </si>
  <si>
    <t>ماجد 1502</t>
  </si>
  <si>
    <t>ماجد 1503</t>
  </si>
  <si>
    <t>ماجد 1504</t>
  </si>
  <si>
    <t>ماجد 1505</t>
  </si>
  <si>
    <t>ماجد 1506</t>
  </si>
  <si>
    <t>ماجد 1507</t>
  </si>
  <si>
    <t>ماجد 1508</t>
  </si>
  <si>
    <t>ماجد 1509</t>
  </si>
  <si>
    <t>ماجد 1510</t>
  </si>
  <si>
    <t>ماجد 1511</t>
  </si>
  <si>
    <t>ماجد 1512</t>
  </si>
  <si>
    <t>ماجد 1513</t>
  </si>
  <si>
    <t>ماجد 1514</t>
  </si>
  <si>
    <t>ماجد 1515</t>
  </si>
  <si>
    <t>ماجد 1516</t>
  </si>
  <si>
    <t>ماجد 1517</t>
  </si>
  <si>
    <t>ماجد 1518</t>
  </si>
  <si>
    <t>ماجد 1519</t>
  </si>
  <si>
    <t>ماجد 1520</t>
  </si>
  <si>
    <t>ماجد 1521</t>
  </si>
  <si>
    <t>ماجد 1522</t>
  </si>
  <si>
    <t>ماجد 1523</t>
  </si>
  <si>
    <t>ماجد 1524</t>
  </si>
  <si>
    <t>ماجد 1525</t>
  </si>
  <si>
    <t>ماجد 1526</t>
  </si>
  <si>
    <t>ماجد 1527</t>
  </si>
  <si>
    <t>ماجد 1528</t>
  </si>
  <si>
    <t>ماجد 1529</t>
  </si>
  <si>
    <t>ماجد 1530</t>
  </si>
  <si>
    <t>ماجد 1531</t>
  </si>
  <si>
    <t>ماجد 1532</t>
  </si>
  <si>
    <t>ماجد 1533</t>
  </si>
  <si>
    <t>ماجد 1534</t>
  </si>
  <si>
    <t>ماجد 1535</t>
  </si>
  <si>
    <t>ماجد 1536</t>
  </si>
  <si>
    <t>ماجد 1537</t>
  </si>
  <si>
    <t>ماجد 1538</t>
  </si>
  <si>
    <t>ماجد 1539</t>
  </si>
  <si>
    <t>ماجد 1540</t>
  </si>
  <si>
    <t>ماجد 1541</t>
  </si>
  <si>
    <t>ماجد 1542</t>
  </si>
  <si>
    <t>ماجد 1543</t>
  </si>
  <si>
    <t>ماجد 1544</t>
  </si>
  <si>
    <t>ماجد 1545</t>
  </si>
  <si>
    <t>ماجد 1546</t>
  </si>
  <si>
    <t>ماجد 1547</t>
  </si>
  <si>
    <t>ماجد 1548</t>
  </si>
  <si>
    <t>ماجد 1549</t>
  </si>
  <si>
    <t>ماجد 1550</t>
  </si>
  <si>
    <t>ماجد 1551</t>
  </si>
  <si>
    <t>ماجد 1552</t>
  </si>
  <si>
    <t>ماجد 1553</t>
  </si>
  <si>
    <t>ماجد 1554</t>
  </si>
  <si>
    <t>ماجد 1555</t>
  </si>
  <si>
    <t>ماجد 1556</t>
  </si>
  <si>
    <t>ماجد 1557</t>
  </si>
  <si>
    <t>ماجد 1558</t>
  </si>
  <si>
    <t>ماجد 1559</t>
  </si>
  <si>
    <t>ماجد 1560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</si>
  <si>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</si>
  <si>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</si>
  <si>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</si>
  <si>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</si>
  <si>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</si>
  <si>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</si>
  <si>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</si>
  <si>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</si>
  <si>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الترتيب</t>
  </si>
  <si>
    <t>الاسم</t>
  </si>
  <si>
    <t>العلامة</t>
  </si>
  <si>
    <t>ياسر</t>
  </si>
  <si>
    <t>محمود</t>
  </si>
  <si>
    <t>سليم</t>
  </si>
  <si>
    <t>اختر
 المرتبة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</si>
</sst>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rgb="FF000000"/>
      <name val="Courier New"/>
      <family val="3"/>
    </font>
    <font>
      <b/>
      <sz val="18"/>
      <color rgb="FF000000"/>
      <name val="Calibri"/>
      <family val="2"/>
    </font>
    <font>
      <b/>
      <sz val="18"/>
      <color theme="1"/>
      <name val="Calibri"/>
      <family val="2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i/>
      <sz val="18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88888"/>
      </left>
      <right style="medium">
        <color rgb="FF888888"/>
      </right>
      <top/>
      <bottom style="medium">
        <color rgb="FF88888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readingOrder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readingOrder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readingOrder="1"/>
    </xf>
    <xf numFmtId="0" fontId="3" fillId="4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27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FFFF00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FFFF00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</dxfs>
  <tableStyles count="0" defaultTableStyle="TableStyleMedium9" defaultPivotStyle="PivotStyleLight16"/>
  <colors>
    <mruColors>
      <color rgb="FF66CCFF"/>
      <color rgb="FFCCFF99"/>
      <color rgb="FFCCCCFF"/>
      <color rgb="FFCCFFFF"/>
      <color rgb="FFFF99FF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781050</xdr:colOff>
      <xdr:row>0</xdr:row>
      <xdr:rowOff>238125</xdr:rowOff>
    </xdr:from>
    <xdr:to>
      <xdr:col>9</xdr:col>
      <xdr:colOff>561974</xdr:colOff>
      <xdr:row>3</xdr:row>
      <xdr:rowOff>104775</xdr:rowOff>
    </xdr:to>
    <xdr:grpSp>
      <xdr:nvGrpSpPr>
        <xdr:cNvPr id="5" name="Group 4"/>
        <xdr:cNvGrpSpPr/>
      </xdr:nvGrpSpPr>
      <xdr:grpSpPr>
        <a:xfrm>
          <a:off x="11229413026" y="238125"/>
          <a:ext cx="2771774" cy="752475"/>
          <a:chOff x="11229765450" y="457200"/>
          <a:chExt cx="2476500" cy="752475"/>
        </a:xfrm>
      </xdr:grpSpPr>
      <xdr:sp macro="" textlink="">
        <xdr:nvSpPr>
          <xdr:cNvPr id="2" name="Rectangle 1"/>
          <xdr:cNvSpPr/>
        </xdr:nvSpPr>
        <xdr:spPr>
          <a:xfrm>
            <a:off x="11229765450" y="457200"/>
            <a:ext cx="1666875" cy="752475"/>
          </a:xfrm>
          <a:prstGeom prst="rect">
            <a:avLst/>
          </a:prstGeom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r" rtl="1"/>
            <a:r>
              <a:rPr lang="ar-EG" sz="1600" b="1"/>
              <a:t>ياريت شرح هذه المعادلة</a:t>
            </a:r>
            <a:r>
              <a:rPr lang="ar-EG" sz="1600" b="1" baseline="0"/>
              <a:t> </a:t>
            </a:r>
            <a:r>
              <a:rPr lang="ar-EG" sz="1600" b="1"/>
              <a:t>بالتفصيل الممل</a:t>
            </a:r>
          </a:p>
        </xdr:txBody>
      </xdr:sp>
      <xdr:cxnSp macro="">
        <xdr:nvCxnSpPr>
          <xdr:cNvPr id="4" name="Straight Arrow Connector 3"/>
          <xdr:cNvCxnSpPr>
            <a:stCxn id="2" idx="3"/>
          </xdr:cNvCxnSpPr>
        </xdr:nvCxnSpPr>
        <xdr:spPr>
          <a:xfrm flipV="1">
            <a:off x="11231432325" y="723902"/>
            <a:ext cx="809625" cy="109536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874898</xdr:colOff>
      <xdr:row>1</xdr:row>
      <xdr:rowOff>200025</xdr:rowOff>
    </xdr:from>
    <xdr:to>
      <xdr:col>10</xdr:col>
      <xdr:colOff>131948</xdr:colOff>
      <xdr:row>7</xdr:row>
      <xdr:rowOff>190500</xdr:rowOff>
    </xdr:to>
    <xdr:grpSp>
      <xdr:nvGrpSpPr>
        <xdr:cNvPr id="6" name="Group 5"/>
        <xdr:cNvGrpSpPr/>
      </xdr:nvGrpSpPr>
      <xdr:grpSpPr>
        <a:xfrm>
          <a:off x="11229157252" y="495300"/>
          <a:ext cx="4857750" cy="1762125"/>
          <a:chOff x="11229765450" y="-508941"/>
          <a:chExt cx="3682258" cy="1718616"/>
        </a:xfrm>
      </xdr:grpSpPr>
      <xdr:sp macro="" textlink="">
        <xdr:nvSpPr>
          <xdr:cNvPr id="7" name="Rectangle 6"/>
          <xdr:cNvSpPr/>
        </xdr:nvSpPr>
        <xdr:spPr>
          <a:xfrm>
            <a:off x="11229765450" y="457200"/>
            <a:ext cx="1666875" cy="752475"/>
          </a:xfrm>
          <a:prstGeom prst="rect">
            <a:avLst/>
          </a:prstGeom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r" rtl="1"/>
            <a:r>
              <a:rPr lang="ar-EG" sz="1600" b="1"/>
              <a:t>ياريت شرح هذه المعادلة</a:t>
            </a:r>
            <a:r>
              <a:rPr lang="ar-EG" sz="1600" b="1" baseline="0"/>
              <a:t> </a:t>
            </a:r>
            <a:r>
              <a:rPr lang="ar-EG" sz="1600" b="1"/>
              <a:t>بالتفصيل الممل</a:t>
            </a:r>
          </a:p>
        </xdr:txBody>
      </xdr:sp>
      <xdr:cxnSp macro="">
        <xdr:nvCxnSpPr>
          <xdr:cNvPr id="8" name="Straight Arrow Connector 7"/>
          <xdr:cNvCxnSpPr>
            <a:stCxn id="7" idx="3"/>
          </xdr:cNvCxnSpPr>
        </xdr:nvCxnSpPr>
        <xdr:spPr>
          <a:xfrm flipV="1">
            <a:off x="11231432325" y="-508941"/>
            <a:ext cx="2015383" cy="1342379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2</xdr:row>
      <xdr:rowOff>723900</xdr:rowOff>
    </xdr:from>
    <xdr:to>
      <xdr:col>8</xdr:col>
      <xdr:colOff>581024</xdr:colOff>
      <xdr:row>6</xdr:row>
      <xdr:rowOff>47625</xdr:rowOff>
    </xdr:to>
    <xdr:grpSp>
      <xdr:nvGrpSpPr>
        <xdr:cNvPr id="8" name="Group 7"/>
        <xdr:cNvGrpSpPr/>
      </xdr:nvGrpSpPr>
      <xdr:grpSpPr>
        <a:xfrm>
          <a:off x="11230079776" y="1085850"/>
          <a:ext cx="2771774" cy="752475"/>
          <a:chOff x="11229765450" y="457200"/>
          <a:chExt cx="2476500" cy="752475"/>
        </a:xfrm>
      </xdr:grpSpPr>
      <xdr:sp macro="" textlink="">
        <xdr:nvSpPr>
          <xdr:cNvPr id="9" name="Rectangle 8"/>
          <xdr:cNvSpPr/>
        </xdr:nvSpPr>
        <xdr:spPr>
          <a:xfrm>
            <a:off x="11229765450" y="457200"/>
            <a:ext cx="1666875" cy="752475"/>
          </a:xfrm>
          <a:prstGeom prst="rect">
            <a:avLst/>
          </a:prstGeom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r" rtl="1"/>
            <a:r>
              <a:rPr lang="ar-EG" sz="1600" b="1"/>
              <a:t>ياريت شرح هذه المعادلة</a:t>
            </a:r>
            <a:r>
              <a:rPr lang="ar-EG" sz="1600" b="1" baseline="0"/>
              <a:t> </a:t>
            </a:r>
            <a:r>
              <a:rPr lang="ar-EG" sz="1600" b="1"/>
              <a:t>بالتفصيل الممل</a:t>
            </a:r>
          </a:p>
        </xdr:txBody>
      </xdr:sp>
      <xdr:cxnSp macro="">
        <xdr:nvCxnSpPr>
          <xdr:cNvPr id="10" name="Straight Arrow Connector 9"/>
          <xdr:cNvCxnSpPr>
            <a:stCxn id="9" idx="3"/>
          </xdr:cNvCxnSpPr>
        </xdr:nvCxnSpPr>
        <xdr:spPr>
          <a:xfrm flipV="1">
            <a:off x="11231432325" y="723902"/>
            <a:ext cx="809625" cy="109536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504826</xdr:colOff>
      <xdr:row>2</xdr:row>
      <xdr:rowOff>742950</xdr:rowOff>
    </xdr:from>
    <xdr:to>
      <xdr:col>4</xdr:col>
      <xdr:colOff>676273</xdr:colOff>
      <xdr:row>6</xdr:row>
      <xdr:rowOff>66675</xdr:rowOff>
    </xdr:to>
    <xdr:grpSp>
      <xdr:nvGrpSpPr>
        <xdr:cNvPr id="12" name="Group 11"/>
        <xdr:cNvGrpSpPr/>
      </xdr:nvGrpSpPr>
      <xdr:grpSpPr>
        <a:xfrm flipH="1">
          <a:off x="11233899302" y="1104900"/>
          <a:ext cx="2914647" cy="752475"/>
          <a:chOff x="11229765450" y="457200"/>
          <a:chExt cx="2476500" cy="752475"/>
        </a:xfrm>
      </xdr:grpSpPr>
      <xdr:sp macro="" textlink="">
        <xdr:nvSpPr>
          <xdr:cNvPr id="13" name="Rectangle 12"/>
          <xdr:cNvSpPr/>
        </xdr:nvSpPr>
        <xdr:spPr>
          <a:xfrm>
            <a:off x="11229765450" y="457200"/>
            <a:ext cx="1666875" cy="752475"/>
          </a:xfrm>
          <a:prstGeom prst="rect">
            <a:avLst/>
          </a:prstGeom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r" rtl="1"/>
            <a:r>
              <a:rPr lang="ar-EG" sz="1600" b="1"/>
              <a:t>ياريت شرح هذه المعادلة</a:t>
            </a:r>
            <a:r>
              <a:rPr lang="ar-EG" sz="1600" b="1" baseline="0"/>
              <a:t> </a:t>
            </a:r>
            <a:r>
              <a:rPr lang="ar-EG" sz="1600" b="1"/>
              <a:t>بالتفصيل الممل</a:t>
            </a:r>
          </a:p>
        </xdr:txBody>
      </xdr:sp>
      <xdr:cxnSp macro="">
        <xdr:nvCxnSpPr>
          <xdr:cNvPr id="14" name="Straight Arrow Connector 13"/>
          <xdr:cNvCxnSpPr>
            <a:stCxn id="13" idx="3"/>
          </xdr:cNvCxnSpPr>
        </xdr:nvCxnSpPr>
        <xdr:spPr>
          <a:xfrm flipV="1">
            <a:off x="11231432325" y="723902"/>
            <a:ext cx="809625" cy="109536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1"/>
  <sheetViews>
    <sheetView rightToLeft="1" tabSelected="1" workbookViewId="0">
      <pane ySplit="1" topLeftCell="A2" activePane="bottomLeft" state="frozen"/>
      <selection pane="bottomLeft" activeCell="G10" sqref="G10"/>
    </sheetView>
  </sheetViews>
  <sheetFormatPr defaultRowHeight="23.25" x14ac:dyDescent="0.35"/>
  <cols>
    <col min="1" max="1" width="13.25" style="4" bestFit="1" customWidth="1"/>
    <col min="2" max="2" width="12.375" style="4" bestFit="1" customWidth="1"/>
    <col min="3" max="3" width="13.625" style="4" bestFit="1" customWidth="1"/>
    <col min="4" max="4" width="16.25" style="1" customWidth="1"/>
    <col min="6" max="6" width="12.25" customWidth="1"/>
  </cols>
  <sheetData>
    <row r="1" spans="1:6" x14ac:dyDescent="0.2">
      <c r="A1" s="2" t="s">
        <v>0</v>
      </c>
      <c r="B1" s="2" t="s">
        <v>1</v>
      </c>
      <c r="C1" s="5" t="s">
        <v>2</v>
      </c>
      <c r="D1" s="8" t="s">
        <v>1568</v>
      </c>
    </row>
    <row r="2" spans="1:6" x14ac:dyDescent="0.2">
      <c r="A2" s="3" t="s">
        <v>3</v>
      </c>
      <c r="B2" s="3" t="s">
        <v>1560</v>
      </c>
      <c r="C2" s="6">
        <v>397</v>
      </c>
      <c r="D2" s="12">
        <f t="array" ref="D2">IF(ROW(D1)&lt;=10,LARGE(IF($B$2:$B$1561="الاول",INDEX($C$2:$C$1561,)),ROWS($D$1:D1)))</f>
        <v>601</v>
      </c>
      <c r="F2">
        <f>C2+ROW(A1)/100000</f>
        <v>397.00000999999997</v>
      </c>
    </row>
    <row r="3" spans="1:6" x14ac:dyDescent="0.2">
      <c r="A3" s="3" t="s">
        <v>1571</v>
      </c>
      <c r="B3" s="3" t="s">
        <v>1560</v>
      </c>
      <c r="C3" s="6">
        <v>601</v>
      </c>
      <c r="D3" s="12">
        <f t="array" ref="D3">IF(ROW(D2)&lt;=10,LARGE(IF($B$2:$B$1561="الاول",INDEX($C$2:$C$1561,)),ROWS($D$1:D2)))</f>
        <v>595</v>
      </c>
      <c r="F3">
        <f t="shared" ref="F3:F66" si="0">C3+ROW(A2)/100000</f>
        <v>601.00001999999995</v>
      </c>
    </row>
    <row r="4" spans="1:6" x14ac:dyDescent="0.2">
      <c r="A4" s="3" t="s">
        <v>101</v>
      </c>
      <c r="B4" s="3" t="s">
        <v>1560</v>
      </c>
      <c r="C4" s="6">
        <v>434</v>
      </c>
      <c r="D4" s="12">
        <f t="array" ref="D4">IF(ROW(D3)&lt;=10,LARGE(IF($B$2:$B$1561="الاول",INDEX($C$2:$C$1561,)),ROWS($D$1:D3)))</f>
        <v>593</v>
      </c>
      <c r="F4">
        <f t="shared" si="0"/>
        <v>434.00002999999998</v>
      </c>
    </row>
    <row r="5" spans="1:6" x14ac:dyDescent="0.2">
      <c r="A5" s="3" t="s">
        <v>1572</v>
      </c>
      <c r="B5" s="3" t="s">
        <v>1560</v>
      </c>
      <c r="C5" s="6">
        <v>595</v>
      </c>
      <c r="D5" s="12">
        <f t="array" ref="D5">IF(ROW(D4)&lt;=10,LARGE(IF($B$2:$B$1561="الاول",INDEX($C$2:$C$1561,)),ROWS($D$1:D4)))</f>
        <v>584</v>
      </c>
      <c r="F5">
        <f t="shared" si="0"/>
        <v>595.00004000000001</v>
      </c>
    </row>
    <row r="6" spans="1:6" x14ac:dyDescent="0.2">
      <c r="A6" s="3" t="s">
        <v>102</v>
      </c>
      <c r="B6" s="3" t="s">
        <v>1560</v>
      </c>
      <c r="C6" s="6">
        <v>309</v>
      </c>
      <c r="D6" s="12">
        <f t="array" ref="D6">IF(ROW(D5)&lt;=10,LARGE(IF($B$2:$B$1561="الاول",INDEX($C$2:$C$1561,)),ROWS($D$1:D5)))</f>
        <v>580</v>
      </c>
      <c r="F6">
        <f t="shared" si="0"/>
        <v>309.00004999999999</v>
      </c>
    </row>
    <row r="7" spans="1:6" x14ac:dyDescent="0.2">
      <c r="A7" s="3" t="s">
        <v>103</v>
      </c>
      <c r="B7" s="3" t="s">
        <v>1560</v>
      </c>
      <c r="C7" s="6">
        <v>560</v>
      </c>
      <c r="D7" s="12">
        <f t="array" ref="D7">IF(ROW(D6)&lt;=10,LARGE(IF($B$2:$B$1561="الاول",INDEX($C$2:$C$1561,)),ROWS($D$1:D6)))</f>
        <v>575</v>
      </c>
      <c r="F7">
        <f t="shared" si="0"/>
        <v>560.00005999999996</v>
      </c>
    </row>
    <row r="8" spans="1:6" x14ac:dyDescent="0.2">
      <c r="A8" s="3" t="s">
        <v>104</v>
      </c>
      <c r="B8" s="3" t="s">
        <v>1560</v>
      </c>
      <c r="C8" s="6">
        <v>500</v>
      </c>
      <c r="D8" s="12">
        <f t="array" ref="D8">IF(ROW(D7)&lt;=10,LARGE(IF($B$2:$B$1561="الاول",INDEX($C$2:$C$1561,)),ROWS($D$1:D7)))</f>
        <v>574</v>
      </c>
      <c r="F8">
        <f t="shared" si="0"/>
        <v>500.00006999999999</v>
      </c>
    </row>
    <row r="9" spans="1:6" x14ac:dyDescent="0.2">
      <c r="A9" s="3" t="s">
        <v>105</v>
      </c>
      <c r="B9" s="3" t="s">
        <v>1560</v>
      </c>
      <c r="C9" s="6">
        <v>329</v>
      </c>
      <c r="D9" s="12">
        <f t="array" ref="D9">IF(ROW(D8)&lt;=10,LARGE(IF($B$2:$B$1561="الاول",INDEX($C$2:$C$1561,)),ROWS($D$1:D8)))</f>
        <v>571</v>
      </c>
      <c r="F9">
        <f t="shared" si="0"/>
        <v>329.00008000000003</v>
      </c>
    </row>
    <row r="10" spans="1:6" x14ac:dyDescent="0.2">
      <c r="A10" s="3" t="s">
        <v>106</v>
      </c>
      <c r="B10" s="3" t="s">
        <v>1560</v>
      </c>
      <c r="C10" s="6">
        <v>565</v>
      </c>
      <c r="D10" s="12">
        <f t="array" ref="D10">IF(ROW(D9)&lt;=10,LARGE(IF($B$2:$B$1561="الاول",INDEX($C$2:$C$1561,)),ROWS($D$1:D9)))</f>
        <v>571</v>
      </c>
      <c r="F10">
        <f t="shared" si="0"/>
        <v>565.00009</v>
      </c>
    </row>
    <row r="11" spans="1:6" x14ac:dyDescent="0.2">
      <c r="A11" s="3" t="s">
        <v>107</v>
      </c>
      <c r="B11" s="3" t="s">
        <v>1560</v>
      </c>
      <c r="C11" s="6">
        <v>302</v>
      </c>
      <c r="D11" s="12">
        <f t="array" ref="D11">IF(ROW(D10)&lt;=10,LARGE(IF($B$2:$B$1561="الاول",INDEX($C$2:$C$1561,)),ROWS($D$1:D10)))</f>
        <v>565</v>
      </c>
      <c r="F11">
        <f t="shared" si="0"/>
        <v>302.00009999999997</v>
      </c>
    </row>
    <row r="12" spans="1:6" x14ac:dyDescent="0.2">
      <c r="A12" s="3" t="s">
        <v>1573</v>
      </c>
      <c r="B12" s="3" t="s">
        <v>1560</v>
      </c>
      <c r="C12" s="6">
        <v>580</v>
      </c>
      <c r="D12" s="13">
        <f t="array" ref="D12">IF(ROW(D11)&lt;=20,LARGE(IF($B$2:$B$1561="الثاني",INDEX($C$2:$C$1561,)),ROWS($D$1:D1)))</f>
        <v>599</v>
      </c>
      <c r="F12">
        <f t="shared" si="0"/>
        <v>580.00010999999995</v>
      </c>
    </row>
    <row r="13" spans="1:6" x14ac:dyDescent="0.2">
      <c r="A13" s="3" t="s">
        <v>108</v>
      </c>
      <c r="B13" s="3" t="s">
        <v>1560</v>
      </c>
      <c r="C13" s="6">
        <v>382</v>
      </c>
      <c r="D13" s="13">
        <f t="array" ref="D13">IF(ROW(D12)&lt;=20,LARGE(IF($B$2:$B$1561="الثاني",INDEX($C$2:$C$1561,)),ROWS($D$1:D2)))</f>
        <v>561</v>
      </c>
      <c r="F13">
        <f t="shared" si="0"/>
        <v>382.00011999999998</v>
      </c>
    </row>
    <row r="14" spans="1:6" x14ac:dyDescent="0.2">
      <c r="A14" s="3" t="s">
        <v>12</v>
      </c>
      <c r="B14" s="3" t="s">
        <v>1560</v>
      </c>
      <c r="C14" s="6">
        <v>373</v>
      </c>
      <c r="D14" s="13">
        <f t="array" ref="D14">IF(ROW(D13)&lt;=20,LARGE(IF($B$2:$B$1561="الثاني",INDEX($C$2:$C$1561,)),ROWS($D$1:D3)))</f>
        <v>552</v>
      </c>
      <c r="F14">
        <f t="shared" si="0"/>
        <v>373.00013000000001</v>
      </c>
    </row>
    <row r="15" spans="1:6" x14ac:dyDescent="0.2">
      <c r="A15" s="3" t="s">
        <v>109</v>
      </c>
      <c r="B15" s="3" t="s">
        <v>1560</v>
      </c>
      <c r="C15" s="6">
        <v>313</v>
      </c>
      <c r="D15" s="13">
        <f t="array" ref="D15">IF(ROW(D14)&lt;=20,LARGE(IF($B$2:$B$1561="الثاني",INDEX($C$2:$C$1561,)),ROWS($D$1:D4)))</f>
        <v>551</v>
      </c>
      <c r="F15">
        <f t="shared" si="0"/>
        <v>313.00013999999999</v>
      </c>
    </row>
    <row r="16" spans="1:6" x14ac:dyDescent="0.2">
      <c r="A16" s="3" t="s">
        <v>110</v>
      </c>
      <c r="B16" s="3" t="s">
        <v>1560</v>
      </c>
      <c r="C16" s="6">
        <v>15</v>
      </c>
      <c r="D16" s="13">
        <f t="array" ref="D16">IF(ROW(D15)&lt;=20,LARGE(IF($B$2:$B$1561="الثاني",INDEX($C$2:$C$1561,)),ROWS($D$1:D5)))</f>
        <v>526</v>
      </c>
      <c r="F16">
        <f t="shared" si="0"/>
        <v>15.00015</v>
      </c>
    </row>
    <row r="17" spans="1:6" x14ac:dyDescent="0.2">
      <c r="A17" s="3" t="s">
        <v>111</v>
      </c>
      <c r="B17" s="3" t="s">
        <v>1560</v>
      </c>
      <c r="C17" s="6">
        <v>470</v>
      </c>
      <c r="D17" s="13">
        <f t="array" ref="D17">IF(ROW(D16)&lt;=20,LARGE(IF($B$2:$B$1561="الثاني",INDEX($C$2:$C$1561,)),ROWS($D$1:D6)))</f>
        <v>497</v>
      </c>
      <c r="F17">
        <f t="shared" si="0"/>
        <v>470.00015999999999</v>
      </c>
    </row>
    <row r="18" spans="1:6" x14ac:dyDescent="0.2">
      <c r="A18" s="3" t="s">
        <v>112</v>
      </c>
      <c r="B18" s="3" t="s">
        <v>1560</v>
      </c>
      <c r="C18" s="6">
        <v>402</v>
      </c>
      <c r="D18" s="13">
        <f t="array" ref="D18">IF(ROW(D17)&lt;=20,LARGE(IF($B$2:$B$1561="الثاني",INDEX($C$2:$C$1561,)),ROWS($D$1:D7)))</f>
        <v>497</v>
      </c>
      <c r="F18">
        <f t="shared" si="0"/>
        <v>402.00017000000003</v>
      </c>
    </row>
    <row r="19" spans="1:6" x14ac:dyDescent="0.2">
      <c r="A19" s="3" t="s">
        <v>113</v>
      </c>
      <c r="B19" s="3" t="s">
        <v>1560</v>
      </c>
      <c r="C19" s="6">
        <v>326</v>
      </c>
      <c r="D19" s="13">
        <f t="array" ref="D19">IF(ROW(D18)&lt;=20,LARGE(IF($B$2:$B$1561="الثاني",INDEX($C$2:$C$1561,)),ROWS($D$1:D8)))</f>
        <v>489</v>
      </c>
      <c r="F19">
        <f t="shared" si="0"/>
        <v>326.00018</v>
      </c>
    </row>
    <row r="20" spans="1:6" x14ac:dyDescent="0.2">
      <c r="A20" s="3" t="s">
        <v>114</v>
      </c>
      <c r="B20" s="3" t="s">
        <v>1560</v>
      </c>
      <c r="C20" s="6">
        <v>522</v>
      </c>
      <c r="D20" s="13">
        <f t="array" ref="D20">IF(ROW(D19)&lt;=20,LARGE(IF($B$2:$B$1561="الثاني",INDEX($C$2:$C$1561,)),ROWS($D$1:D9)))</f>
        <v>489</v>
      </c>
      <c r="F20">
        <f t="shared" si="0"/>
        <v>522.00018999999998</v>
      </c>
    </row>
    <row r="21" spans="1:6" x14ac:dyDescent="0.2">
      <c r="A21" s="3" t="s">
        <v>115</v>
      </c>
      <c r="B21" s="3" t="s">
        <v>1560</v>
      </c>
      <c r="C21" s="6">
        <v>475</v>
      </c>
      <c r="D21" s="13">
        <f t="array" ref="D21">IF(ROW(D20)&lt;=20,LARGE(IF($B$2:$B$1561="الثاني",INDEX($C$2:$C$1561,)),ROWS($D$1:D10)))</f>
        <v>486</v>
      </c>
      <c r="F21">
        <f t="shared" si="0"/>
        <v>475.00020000000001</v>
      </c>
    </row>
    <row r="22" spans="1:6" x14ac:dyDescent="0.35">
      <c r="A22" s="3" t="s">
        <v>116</v>
      </c>
      <c r="B22" s="3" t="s">
        <v>1560</v>
      </c>
      <c r="C22" s="6">
        <v>462</v>
      </c>
      <c r="D22" s="11">
        <f t="array" ref="D22">IF(ROW(D21)&lt;=30,LARGE(IF($B$2:$B$1561="الثالث",INDEX($C$2:$C$1561,)),ROWS($D$1:D1)))</f>
        <v>555</v>
      </c>
      <c r="F22">
        <f t="shared" si="0"/>
        <v>462.00020999999998</v>
      </c>
    </row>
    <row r="23" spans="1:6" x14ac:dyDescent="0.35">
      <c r="A23" s="3" t="s">
        <v>117</v>
      </c>
      <c r="B23" s="3" t="s">
        <v>1560</v>
      </c>
      <c r="C23" s="6">
        <v>300</v>
      </c>
      <c r="D23" s="11">
        <f t="array" ref="D23">IF(ROW(D22)&lt;=30,LARGE(IF($B$2:$B$1561="الثالث",INDEX($C$2:$C$1561,)),ROWS($D$1:D2)))</f>
        <v>551</v>
      </c>
      <c r="F23">
        <f t="shared" si="0"/>
        <v>300.00022000000001</v>
      </c>
    </row>
    <row r="24" spans="1:6" x14ac:dyDescent="0.35">
      <c r="A24" s="3" t="s">
        <v>118</v>
      </c>
      <c r="B24" s="3" t="s">
        <v>1560</v>
      </c>
      <c r="C24" s="6">
        <v>506</v>
      </c>
      <c r="D24" s="11">
        <f t="array" ref="D24">IF(ROW(D23)&lt;=30,LARGE(IF($B$2:$B$1561="الثالث",INDEX($C$2:$C$1561,)),ROWS($D$1:D3)))</f>
        <v>541</v>
      </c>
      <c r="F24">
        <f t="shared" si="0"/>
        <v>506.00022999999999</v>
      </c>
    </row>
    <row r="25" spans="1:6" x14ac:dyDescent="0.35">
      <c r="A25" s="3" t="s">
        <v>13</v>
      </c>
      <c r="B25" s="3" t="s">
        <v>1560</v>
      </c>
      <c r="C25" s="6">
        <v>461</v>
      </c>
      <c r="D25" s="11">
        <f t="array" ref="D25">IF(ROW(D24)&lt;=30,LARGE(IF($B$2:$B$1561="الثالث",INDEX($C$2:$C$1561,)),ROWS($D$1:D4)))</f>
        <v>534</v>
      </c>
      <c r="F25">
        <f t="shared" si="0"/>
        <v>461.00024000000002</v>
      </c>
    </row>
    <row r="26" spans="1:6" x14ac:dyDescent="0.35">
      <c r="A26" s="3" t="s">
        <v>119</v>
      </c>
      <c r="B26" s="3" t="s">
        <v>1560</v>
      </c>
      <c r="C26" s="6">
        <v>309</v>
      </c>
      <c r="D26" s="11">
        <f t="array" ref="D26">IF(ROW(D25)&lt;=30,LARGE(IF($B$2:$B$1561="الثالث",INDEX($C$2:$C$1561,)),ROWS($D$1:D5)))</f>
        <v>530</v>
      </c>
      <c r="F26">
        <f t="shared" si="0"/>
        <v>309.00024999999999</v>
      </c>
    </row>
    <row r="27" spans="1:6" x14ac:dyDescent="0.35">
      <c r="A27" s="3" t="s">
        <v>120</v>
      </c>
      <c r="B27" s="3" t="s">
        <v>1560</v>
      </c>
      <c r="C27" s="6">
        <v>485</v>
      </c>
      <c r="D27" s="11">
        <f t="array" ref="D27">IF(ROW(D26)&lt;=30,LARGE(IF($B$2:$B$1561="الثالث",INDEX($C$2:$C$1561,)),ROWS($D$1:D6)))</f>
        <v>530</v>
      </c>
      <c r="F27">
        <f t="shared" si="0"/>
        <v>485.00026000000003</v>
      </c>
    </row>
    <row r="28" spans="1:6" x14ac:dyDescent="0.35">
      <c r="A28" s="3" t="s">
        <v>121</v>
      </c>
      <c r="B28" s="3" t="s">
        <v>1560</v>
      </c>
      <c r="C28" s="6">
        <v>303</v>
      </c>
      <c r="D28" s="11">
        <f t="array" ref="D28">IF(ROW(D27)&lt;=30,LARGE(IF($B$2:$B$1561="الثالث",INDEX($C$2:$C$1561,)),ROWS($D$1:D7)))</f>
        <v>523</v>
      </c>
      <c r="F28">
        <f t="shared" si="0"/>
        <v>303.00027</v>
      </c>
    </row>
    <row r="29" spans="1:6" x14ac:dyDescent="0.35">
      <c r="A29" s="3" t="s">
        <v>122</v>
      </c>
      <c r="B29" s="3" t="s">
        <v>1560</v>
      </c>
      <c r="C29" s="6">
        <v>300</v>
      </c>
      <c r="D29" s="11">
        <f t="array" ref="D29">IF(ROW(D28)&lt;=30,LARGE(IF($B$2:$B$1561="الثالث",INDEX($C$2:$C$1561,)),ROWS($D$1:D8)))</f>
        <v>517</v>
      </c>
      <c r="F29">
        <f t="shared" si="0"/>
        <v>300.00027999999998</v>
      </c>
    </row>
    <row r="30" spans="1:6" x14ac:dyDescent="0.35">
      <c r="A30" s="3" t="s">
        <v>123</v>
      </c>
      <c r="B30" s="3" t="s">
        <v>1560</v>
      </c>
      <c r="C30" s="6">
        <v>332</v>
      </c>
      <c r="D30" s="11">
        <f t="array" ref="D30">IF(ROW(D29)&lt;=30,LARGE(IF($B$2:$B$1561="الثالث",INDEX($C$2:$C$1561,)),ROWS($D$1:D9)))</f>
        <v>512</v>
      </c>
      <c r="F30">
        <f t="shared" si="0"/>
        <v>332.00029000000001</v>
      </c>
    </row>
    <row r="31" spans="1:6" x14ac:dyDescent="0.35">
      <c r="A31" s="3" t="s">
        <v>124</v>
      </c>
      <c r="B31" s="3" t="s">
        <v>1560</v>
      </c>
      <c r="C31" s="6">
        <v>343</v>
      </c>
      <c r="D31" s="11">
        <f t="array" ref="D31">IF(ROW(D30)&lt;=30,LARGE(IF($B$2:$B$1561="الثالث",INDEX($C$2:$C$1561,)),ROWS($D$1:D10)))</f>
        <v>508</v>
      </c>
      <c r="F31">
        <f t="shared" si="0"/>
        <v>343.00029999999998</v>
      </c>
    </row>
    <row r="32" spans="1:6" x14ac:dyDescent="0.2">
      <c r="A32" s="3" t="s">
        <v>125</v>
      </c>
      <c r="B32" s="3" t="s">
        <v>1560</v>
      </c>
      <c r="C32" s="6">
        <v>313</v>
      </c>
      <c r="D32" s="12">
        <f t="array" ref="D32">IF(ROW(D31)&lt;=40,LARGE(IF($B$2:$B$1561="الرابع",INDEX($C$2:$C$1561,)),ROWS($D$1:D1)))</f>
        <v>690</v>
      </c>
      <c r="F32">
        <f t="shared" si="0"/>
        <v>313.00031000000001</v>
      </c>
    </row>
    <row r="33" spans="1:6" x14ac:dyDescent="0.2">
      <c r="A33" s="3" t="s">
        <v>126</v>
      </c>
      <c r="B33" s="3" t="s">
        <v>1560</v>
      </c>
      <c r="C33" s="6">
        <v>377</v>
      </c>
      <c r="D33" s="12">
        <f t="array" ref="D33">IF(ROW(D32)&lt;=40,LARGE(IF($B$2:$B$1561="الرابع",INDEX($C$2:$C$1561,)),ROWS($D$1:D2)))</f>
        <v>665</v>
      </c>
      <c r="F33">
        <f t="shared" si="0"/>
        <v>377.00031999999999</v>
      </c>
    </row>
    <row r="34" spans="1:6" x14ac:dyDescent="0.2">
      <c r="A34" s="3" t="s">
        <v>127</v>
      </c>
      <c r="B34" s="3" t="s">
        <v>1560</v>
      </c>
      <c r="C34" s="6">
        <v>392</v>
      </c>
      <c r="D34" s="12">
        <f t="array" ref="D34">IF(ROW(D33)&lt;=40,LARGE(IF($B$2:$B$1561="الرابع",INDEX($C$2:$C$1561,)),ROWS($D$1:D3)))</f>
        <v>661</v>
      </c>
      <c r="F34">
        <f t="shared" si="0"/>
        <v>392.00033000000002</v>
      </c>
    </row>
    <row r="35" spans="1:6" x14ac:dyDescent="0.2">
      <c r="A35" s="3" t="s">
        <v>128</v>
      </c>
      <c r="B35" s="3" t="s">
        <v>1560</v>
      </c>
      <c r="C35" s="6">
        <v>393</v>
      </c>
      <c r="D35" s="12">
        <f t="array" ref="D35">IF(ROW(D34)&lt;=40,LARGE(IF($B$2:$B$1561="الرابع",INDEX($C$2:$C$1561,)),ROWS($D$1:D4)))</f>
        <v>626</v>
      </c>
      <c r="F35">
        <f t="shared" si="0"/>
        <v>393.00033999999999</v>
      </c>
    </row>
    <row r="36" spans="1:6" x14ac:dyDescent="0.2">
      <c r="A36" s="3" t="s">
        <v>14</v>
      </c>
      <c r="B36" s="3" t="s">
        <v>1560</v>
      </c>
      <c r="C36" s="6">
        <v>465</v>
      </c>
      <c r="D36" s="12">
        <f t="array" ref="D36">IF(ROW(D35)&lt;=40,LARGE(IF($B$2:$B$1561="الرابع",INDEX($C$2:$C$1561,)),ROWS($D$1:D5)))</f>
        <v>610</v>
      </c>
      <c r="F36">
        <f t="shared" si="0"/>
        <v>465.00035000000003</v>
      </c>
    </row>
    <row r="37" spans="1:6" x14ac:dyDescent="0.2">
      <c r="A37" s="3" t="s">
        <v>129</v>
      </c>
      <c r="B37" s="3" t="s">
        <v>1560</v>
      </c>
      <c r="C37" s="6">
        <v>400</v>
      </c>
      <c r="D37" s="12">
        <f t="array" ref="D37">IF(ROW(D36)&lt;=40,LARGE(IF($B$2:$B$1561="الرابع",INDEX($C$2:$C$1561,)),ROWS($D$1:D6)))</f>
        <v>608</v>
      </c>
      <c r="F37">
        <f t="shared" si="0"/>
        <v>400.00036</v>
      </c>
    </row>
    <row r="38" spans="1:6" x14ac:dyDescent="0.2">
      <c r="A38" s="3" t="s">
        <v>130</v>
      </c>
      <c r="B38" s="3" t="s">
        <v>1560</v>
      </c>
      <c r="C38" s="6">
        <v>593</v>
      </c>
      <c r="D38" s="12">
        <f t="array" ref="D38">IF(ROW(D37)&lt;=40,LARGE(IF($B$2:$B$1561="الرابع",INDEX($C$2:$C$1561,)),ROWS($D$1:D7)))</f>
        <v>593</v>
      </c>
      <c r="F38">
        <f t="shared" si="0"/>
        <v>593.00036999999998</v>
      </c>
    </row>
    <row r="39" spans="1:6" x14ac:dyDescent="0.2">
      <c r="A39" s="3" t="s">
        <v>131</v>
      </c>
      <c r="B39" s="3" t="s">
        <v>1560</v>
      </c>
      <c r="C39" s="6">
        <v>302</v>
      </c>
      <c r="D39" s="12">
        <f t="array" ref="D39">IF(ROW(D38)&lt;=40,LARGE(IF($B$2:$B$1561="الرابع",INDEX($C$2:$C$1561,)),ROWS($D$1:D8)))</f>
        <v>560</v>
      </c>
      <c r="F39">
        <f t="shared" si="0"/>
        <v>302.00038000000001</v>
      </c>
    </row>
    <row r="40" spans="1:6" x14ac:dyDescent="0.2">
      <c r="A40" s="3" t="s">
        <v>132</v>
      </c>
      <c r="B40" s="3" t="s">
        <v>1560</v>
      </c>
      <c r="C40" s="6">
        <v>390</v>
      </c>
      <c r="D40" s="12">
        <f t="array" ref="D40">IF(ROW(D39)&lt;=40,LARGE(IF($B$2:$B$1561="الرابع",INDEX($C$2:$C$1561,)),ROWS($D$1:D9)))</f>
        <v>559</v>
      </c>
      <c r="F40">
        <f t="shared" si="0"/>
        <v>390.00038999999998</v>
      </c>
    </row>
    <row r="41" spans="1:6" x14ac:dyDescent="0.2">
      <c r="A41" s="3" t="s">
        <v>133</v>
      </c>
      <c r="B41" s="3" t="s">
        <v>1560</v>
      </c>
      <c r="C41" s="6">
        <v>470</v>
      </c>
      <c r="D41" s="12">
        <f t="array" ref="D41">IF(ROW(D40)&lt;=40,LARGE(IF($B$2:$B$1561="الرابع",INDEX($C$2:$C$1561,)),ROWS($D$1:D10)))</f>
        <v>550</v>
      </c>
      <c r="F41">
        <f t="shared" si="0"/>
        <v>470.00040000000001</v>
      </c>
    </row>
    <row r="42" spans="1:6" x14ac:dyDescent="0.2">
      <c r="A42" s="3" t="s">
        <v>134</v>
      </c>
      <c r="B42" s="3" t="s">
        <v>1560</v>
      </c>
      <c r="C42" s="6">
        <v>318</v>
      </c>
      <c r="D42" s="13">
        <f t="array" ref="D42">IF(ROW(D41)&lt;=50,LARGE(IF($B$2:$B$1561="الخامس",INDEX($C$2:$C$1561,)),ROWS($D$1:D1)))</f>
        <v>5971</v>
      </c>
      <c r="F42">
        <f t="shared" si="0"/>
        <v>318.00040999999999</v>
      </c>
    </row>
    <row r="43" spans="1:6" x14ac:dyDescent="0.2">
      <c r="A43" s="3" t="s">
        <v>135</v>
      </c>
      <c r="B43" s="3" t="s">
        <v>1560</v>
      </c>
      <c r="C43" s="6">
        <v>339</v>
      </c>
      <c r="D43" s="13">
        <f t="array" ref="D43">IF(ROW(D42)&lt;=50,LARGE(IF($B$2:$B$1561="الخامس",INDEX($C$2:$C$1561,)),ROWS($D$1:D2)))</f>
        <v>5949</v>
      </c>
      <c r="F43">
        <f t="shared" si="0"/>
        <v>339.00042000000002</v>
      </c>
    </row>
    <row r="44" spans="1:6" x14ac:dyDescent="0.2">
      <c r="A44" s="3" t="s">
        <v>136</v>
      </c>
      <c r="B44" s="3" t="s">
        <v>1560</v>
      </c>
      <c r="C44" s="6">
        <v>374</v>
      </c>
      <c r="D44" s="13">
        <f t="array" ref="D44">IF(ROW(D43)&lt;=50,LARGE(IF($B$2:$B$1561="الخامس",INDEX($C$2:$C$1561,)),ROWS($D$1:D3)))</f>
        <v>5927</v>
      </c>
      <c r="F44">
        <f t="shared" si="0"/>
        <v>374.00042999999999</v>
      </c>
    </row>
    <row r="45" spans="1:6" x14ac:dyDescent="0.2">
      <c r="A45" s="3" t="s">
        <v>137</v>
      </c>
      <c r="B45" s="3" t="s">
        <v>1560</v>
      </c>
      <c r="C45" s="6">
        <v>303</v>
      </c>
      <c r="D45" s="13">
        <f t="array" ref="D45">IF(ROW(D44)&lt;=50,LARGE(IF($B$2:$B$1561="الخامس",INDEX($C$2:$C$1561,)),ROWS($D$1:D4)))</f>
        <v>5905</v>
      </c>
      <c r="F45">
        <f t="shared" si="0"/>
        <v>303.00044000000003</v>
      </c>
    </row>
    <row r="46" spans="1:6" x14ac:dyDescent="0.2">
      <c r="A46" s="3" t="s">
        <v>138</v>
      </c>
      <c r="B46" s="3" t="s">
        <v>1560</v>
      </c>
      <c r="C46" s="6">
        <v>368</v>
      </c>
      <c r="D46" s="13">
        <f t="array" ref="D46">IF(ROW(D45)&lt;=50,LARGE(IF($B$2:$B$1561="الخامس",INDEX($C$2:$C$1561,)),ROWS($D$1:D5)))</f>
        <v>5883</v>
      </c>
      <c r="F46">
        <f t="shared" si="0"/>
        <v>368.00045</v>
      </c>
    </row>
    <row r="47" spans="1:6" x14ac:dyDescent="0.2">
      <c r="A47" s="3" t="s">
        <v>15</v>
      </c>
      <c r="B47" s="3" t="s">
        <v>1560</v>
      </c>
      <c r="C47" s="6">
        <v>571</v>
      </c>
      <c r="D47" s="13">
        <f t="array" ref="D47">IF(ROW(D46)&lt;=50,LARGE(IF($B$2:$B$1561="الخامس",INDEX($C$2:$C$1561,)),ROWS($D$1:D6)))</f>
        <v>5861</v>
      </c>
      <c r="F47">
        <f t="shared" si="0"/>
        <v>571.00045999999998</v>
      </c>
    </row>
    <row r="48" spans="1:6" x14ac:dyDescent="0.2">
      <c r="A48" s="3" t="s">
        <v>139</v>
      </c>
      <c r="B48" s="3" t="s">
        <v>1560</v>
      </c>
      <c r="C48" s="6">
        <v>311</v>
      </c>
      <c r="D48" s="13">
        <f t="array" ref="D48">IF(ROW(D47)&lt;=50,LARGE(IF($B$2:$B$1561="الخامس",INDEX($C$2:$C$1561,)),ROWS($D$1:D7)))</f>
        <v>5839</v>
      </c>
      <c r="F48">
        <f t="shared" si="0"/>
        <v>311.00047000000001</v>
      </c>
    </row>
    <row r="49" spans="1:6" x14ac:dyDescent="0.2">
      <c r="A49" s="3" t="s">
        <v>140</v>
      </c>
      <c r="B49" s="3" t="s">
        <v>1560</v>
      </c>
      <c r="C49" s="6">
        <v>448</v>
      </c>
      <c r="D49" s="13">
        <f t="array" ref="D49">IF(ROW(D48)&lt;=50,LARGE(IF($B$2:$B$1561="الخامس",INDEX($C$2:$C$1561,)),ROWS($D$1:D8)))</f>
        <v>5817</v>
      </c>
      <c r="F49">
        <f t="shared" si="0"/>
        <v>448.00047999999998</v>
      </c>
    </row>
    <row r="50" spans="1:6" x14ac:dyDescent="0.2">
      <c r="A50" s="3" t="s">
        <v>141</v>
      </c>
      <c r="B50" s="3" t="s">
        <v>1560</v>
      </c>
      <c r="C50" s="6">
        <v>318</v>
      </c>
      <c r="D50" s="13">
        <f t="array" ref="D50">IF(ROW(D49)&lt;=50,LARGE(IF($B$2:$B$1561="الخامس",INDEX($C$2:$C$1561,)),ROWS($D$1:D9)))</f>
        <v>5795</v>
      </c>
      <c r="F50">
        <f t="shared" si="0"/>
        <v>318.00049000000001</v>
      </c>
    </row>
    <row r="51" spans="1:6" x14ac:dyDescent="0.2">
      <c r="A51" s="3" t="s">
        <v>142</v>
      </c>
      <c r="B51" s="3" t="s">
        <v>1560</v>
      </c>
      <c r="C51" s="6">
        <v>484</v>
      </c>
      <c r="D51" s="13">
        <f t="array" ref="D51">IF(ROW(D50)&lt;=50,LARGE(IF($B$2:$B$1561="الخامس",INDEX($C$2:$C$1561,)),ROWS($D$1:D10)))</f>
        <v>5773</v>
      </c>
      <c r="F51">
        <f t="shared" si="0"/>
        <v>484.00049999999999</v>
      </c>
    </row>
    <row r="52" spans="1:6" x14ac:dyDescent="0.35">
      <c r="A52" s="3" t="s">
        <v>143</v>
      </c>
      <c r="B52" s="3" t="s">
        <v>1560</v>
      </c>
      <c r="C52" s="6">
        <v>541</v>
      </c>
      <c r="D52" s="11">
        <f t="array" ref="D52">IF(ROW(D51)&lt;=60,LARGE(IF($B$2:$B$1561="السادس",INDEX($C$2:$C$1561,)),ROWS($D$1:D1)))</f>
        <v>5025</v>
      </c>
      <c r="F52">
        <f t="shared" si="0"/>
        <v>541.00050999999996</v>
      </c>
    </row>
    <row r="53" spans="1:6" x14ac:dyDescent="0.35">
      <c r="A53" s="3" t="s">
        <v>144</v>
      </c>
      <c r="B53" s="3" t="s">
        <v>1560</v>
      </c>
      <c r="C53" s="6">
        <v>305</v>
      </c>
      <c r="D53" s="11">
        <f t="array" ref="D53">IF(ROW(D52)&lt;=60,LARGE(IF($B$2:$B$1561="السادس",INDEX($C$2:$C$1561,)),ROWS($D$1:D2)))</f>
        <v>5003</v>
      </c>
      <c r="F53">
        <f t="shared" si="0"/>
        <v>305.00051999999999</v>
      </c>
    </row>
    <row r="54" spans="1:6" x14ac:dyDescent="0.35">
      <c r="A54" s="3" t="s">
        <v>145</v>
      </c>
      <c r="B54" s="3" t="s">
        <v>1560</v>
      </c>
      <c r="C54" s="6">
        <v>302</v>
      </c>
      <c r="D54" s="11">
        <f t="array" ref="D54">IF(ROW(D53)&lt;=60,LARGE(IF($B$2:$B$1561="السادس",INDEX($C$2:$C$1561,)),ROWS($D$1:D3)))</f>
        <v>4981</v>
      </c>
      <c r="F54">
        <f t="shared" si="0"/>
        <v>302.00053000000003</v>
      </c>
    </row>
    <row r="55" spans="1:6" x14ac:dyDescent="0.35">
      <c r="A55" s="3" t="s">
        <v>146</v>
      </c>
      <c r="B55" s="3" t="s">
        <v>1560</v>
      </c>
      <c r="C55" s="6">
        <v>440</v>
      </c>
      <c r="D55" s="11">
        <f t="array" ref="D55">IF(ROW(D54)&lt;=60,LARGE(IF($B$2:$B$1561="السادس",INDEX($C$2:$C$1561,)),ROWS($D$1:D4)))</f>
        <v>4959</v>
      </c>
      <c r="F55">
        <f t="shared" si="0"/>
        <v>440.00054</v>
      </c>
    </row>
    <row r="56" spans="1:6" x14ac:dyDescent="0.35">
      <c r="A56" s="3" t="s">
        <v>147</v>
      </c>
      <c r="B56" s="3" t="s">
        <v>1560</v>
      </c>
      <c r="C56" s="6">
        <v>448</v>
      </c>
      <c r="D56" s="11">
        <f t="array" ref="D56">IF(ROW(D55)&lt;=60,LARGE(IF($B$2:$B$1561="السادس",INDEX($C$2:$C$1561,)),ROWS($D$1:D5)))</f>
        <v>4937</v>
      </c>
      <c r="F56">
        <f t="shared" si="0"/>
        <v>448.00054999999998</v>
      </c>
    </row>
    <row r="57" spans="1:6" x14ac:dyDescent="0.35">
      <c r="A57" s="3" t="s">
        <v>148</v>
      </c>
      <c r="B57" s="3" t="s">
        <v>1560</v>
      </c>
      <c r="C57" s="6">
        <v>311</v>
      </c>
      <c r="D57" s="11">
        <f t="array" ref="D57">IF(ROW(D56)&lt;=60,LARGE(IF($B$2:$B$1561="السادس",INDEX($C$2:$C$1561,)),ROWS($D$1:D6)))</f>
        <v>4915</v>
      </c>
      <c r="F57">
        <f t="shared" si="0"/>
        <v>311.00056000000001</v>
      </c>
    </row>
    <row r="58" spans="1:6" x14ac:dyDescent="0.35">
      <c r="A58" s="3" t="s">
        <v>16</v>
      </c>
      <c r="B58" s="3" t="s">
        <v>1560</v>
      </c>
      <c r="C58" s="6">
        <v>331</v>
      </c>
      <c r="D58" s="11">
        <f t="array" ref="D58">IF(ROW(D57)&lt;=60,LARGE(IF($B$2:$B$1561="السادس",INDEX($C$2:$C$1561,)),ROWS($D$1:D7)))</f>
        <v>4893</v>
      </c>
      <c r="F58">
        <f t="shared" si="0"/>
        <v>331.00056999999998</v>
      </c>
    </row>
    <row r="59" spans="1:6" x14ac:dyDescent="0.35">
      <c r="A59" s="3" t="s">
        <v>149</v>
      </c>
      <c r="B59" s="3" t="s">
        <v>1560</v>
      </c>
      <c r="C59" s="6">
        <v>310</v>
      </c>
      <c r="D59" s="11">
        <f t="array" ref="D59">IF(ROW(D58)&lt;=60,LARGE(IF($B$2:$B$1561="السادس",INDEX($C$2:$C$1561,)),ROWS($D$1:D8)))</f>
        <v>4871</v>
      </c>
      <c r="F59">
        <f t="shared" si="0"/>
        <v>310.00058000000001</v>
      </c>
    </row>
    <row r="60" spans="1:6" x14ac:dyDescent="0.35">
      <c r="A60" s="3" t="s">
        <v>150</v>
      </c>
      <c r="B60" s="3" t="s">
        <v>1560</v>
      </c>
      <c r="C60" s="6">
        <v>322</v>
      </c>
      <c r="D60" s="11">
        <f t="array" ref="D60">IF(ROW(D59)&lt;=60,LARGE(IF($B$2:$B$1561="السادس",INDEX($C$2:$C$1561,)),ROWS($D$1:D9)))</f>
        <v>4849</v>
      </c>
      <c r="F60">
        <f t="shared" si="0"/>
        <v>322.00058999999999</v>
      </c>
    </row>
    <row r="61" spans="1:6" x14ac:dyDescent="0.35">
      <c r="A61" s="3" t="s">
        <v>151</v>
      </c>
      <c r="B61" s="3" t="s">
        <v>1560</v>
      </c>
      <c r="C61" s="6">
        <v>329</v>
      </c>
      <c r="D61" s="11">
        <f t="array" ref="D61">IF(ROW(D60)&lt;=60,LARGE(IF($B$2:$B$1561="السادس",INDEX($C$2:$C$1561,)),ROWS($D$1:D10)))</f>
        <v>4827</v>
      </c>
      <c r="F61">
        <f t="shared" si="0"/>
        <v>329.00060000000002</v>
      </c>
    </row>
    <row r="62" spans="1:6" x14ac:dyDescent="0.2">
      <c r="A62" s="3" t="s">
        <v>152</v>
      </c>
      <c r="B62" s="3" t="s">
        <v>1560</v>
      </c>
      <c r="C62" s="6">
        <v>470</v>
      </c>
      <c r="D62" s="12">
        <f t="array" ref="D62">IF(ROW(D61)&lt;=70,LARGE(IF($B$2:$B$1561="السابع",INDEX($C$2:$C$1561,)),ROWS($D$1:D1)))</f>
        <v>397</v>
      </c>
      <c r="F62">
        <f t="shared" si="0"/>
        <v>470.00060999999999</v>
      </c>
    </row>
    <row r="63" spans="1:6" x14ac:dyDescent="0.2">
      <c r="A63" s="3" t="s">
        <v>153</v>
      </c>
      <c r="B63" s="3" t="s">
        <v>1560</v>
      </c>
      <c r="C63" s="6">
        <v>309</v>
      </c>
      <c r="D63" s="12">
        <f t="array" ref="D63">IF(ROW(D62)&lt;=70,LARGE(IF($B$2:$B$1561="السابع",INDEX($C$2:$C$1561,)),ROWS($D$1:D2)))</f>
        <v>397</v>
      </c>
      <c r="F63">
        <f t="shared" si="0"/>
        <v>309.00062000000003</v>
      </c>
    </row>
    <row r="64" spans="1:6" x14ac:dyDescent="0.2">
      <c r="A64" s="3" t="s">
        <v>154</v>
      </c>
      <c r="B64" s="3" t="s">
        <v>1560</v>
      </c>
      <c r="C64" s="6">
        <v>311</v>
      </c>
      <c r="D64" s="12">
        <f t="array" ref="D64">IF(ROW(D63)&lt;=70,LARGE(IF($B$2:$B$1561="السابع",INDEX($C$2:$C$1561,)),ROWS($D$1:D3)))</f>
        <v>397</v>
      </c>
      <c r="F64">
        <f t="shared" si="0"/>
        <v>311.00063</v>
      </c>
    </row>
    <row r="65" spans="1:6" x14ac:dyDescent="0.2">
      <c r="A65" s="3" t="s">
        <v>155</v>
      </c>
      <c r="B65" s="3" t="s">
        <v>1560</v>
      </c>
      <c r="C65" s="6">
        <v>341</v>
      </c>
      <c r="D65" s="12">
        <f t="array" ref="D65">IF(ROW(D64)&lt;=70,LARGE(IF($B$2:$B$1561="السابع",INDEX($C$2:$C$1561,)),ROWS($D$1:D4)))</f>
        <v>397</v>
      </c>
      <c r="F65">
        <f t="shared" si="0"/>
        <v>341.00063999999998</v>
      </c>
    </row>
    <row r="66" spans="1:6" x14ac:dyDescent="0.2">
      <c r="A66" s="3" t="s">
        <v>156</v>
      </c>
      <c r="B66" s="3" t="s">
        <v>1560</v>
      </c>
      <c r="C66" s="6">
        <v>307</v>
      </c>
      <c r="D66" s="12">
        <f t="array" ref="D66">IF(ROW(D65)&lt;=70,LARGE(IF($B$2:$B$1561="السابع",INDEX($C$2:$C$1561,)),ROWS($D$1:D5)))</f>
        <v>397</v>
      </c>
      <c r="F66">
        <f t="shared" si="0"/>
        <v>307.00065000000001</v>
      </c>
    </row>
    <row r="67" spans="1:6" x14ac:dyDescent="0.2">
      <c r="A67" s="3" t="s">
        <v>157</v>
      </c>
      <c r="B67" s="3" t="s">
        <v>1560</v>
      </c>
      <c r="C67" s="6">
        <v>423</v>
      </c>
      <c r="D67" s="12">
        <f t="array" ref="D67">IF(ROW(D66)&lt;=70,LARGE(IF($B$2:$B$1561="السابع",INDEX($C$2:$C$1561,)),ROWS($D$1:D6)))</f>
        <v>397</v>
      </c>
      <c r="F67">
        <f t="shared" ref="F67:F130" si="1">C67+ROW(A66)/100000</f>
        <v>423.00065999999998</v>
      </c>
    </row>
    <row r="68" spans="1:6" x14ac:dyDescent="0.2">
      <c r="A68" s="3" t="s">
        <v>158</v>
      </c>
      <c r="B68" s="3" t="s">
        <v>1560</v>
      </c>
      <c r="C68" s="6">
        <v>300</v>
      </c>
      <c r="D68" s="12">
        <f t="array" ref="D68">IF(ROW(D67)&lt;=70,LARGE(IF($B$2:$B$1561="السابع",INDEX($C$2:$C$1561,)),ROWS($D$1:D7)))</f>
        <v>397</v>
      </c>
      <c r="F68">
        <f t="shared" si="1"/>
        <v>300.00067000000001</v>
      </c>
    </row>
    <row r="69" spans="1:6" x14ac:dyDescent="0.2">
      <c r="A69" s="3" t="s">
        <v>17</v>
      </c>
      <c r="B69" s="3" t="s">
        <v>1560</v>
      </c>
      <c r="C69" s="6">
        <v>303</v>
      </c>
      <c r="D69" s="12">
        <f t="array" ref="D69">IF(ROW(D68)&lt;=70,LARGE(IF($B$2:$B$1561="السابع",INDEX($C$2:$C$1561,)),ROWS($D$1:D8)))</f>
        <v>397</v>
      </c>
      <c r="F69">
        <f t="shared" si="1"/>
        <v>303.00067999999999</v>
      </c>
    </row>
    <row r="70" spans="1:6" x14ac:dyDescent="0.2">
      <c r="A70" s="3" t="s">
        <v>159</v>
      </c>
      <c r="B70" s="3" t="s">
        <v>1560</v>
      </c>
      <c r="C70" s="6">
        <v>444</v>
      </c>
      <c r="D70" s="12">
        <f t="array" ref="D70">IF(ROW(D69)&lt;=70,LARGE(IF($B$2:$B$1561="السابع",INDEX($C$2:$C$1561,)),ROWS($D$1:D9)))</f>
        <v>397</v>
      </c>
      <c r="F70">
        <f t="shared" si="1"/>
        <v>444.00069000000002</v>
      </c>
    </row>
    <row r="71" spans="1:6" x14ac:dyDescent="0.2">
      <c r="A71" s="3" t="s">
        <v>160</v>
      </c>
      <c r="B71" s="3" t="s">
        <v>1560</v>
      </c>
      <c r="C71" s="6">
        <v>476</v>
      </c>
      <c r="D71" s="12">
        <f t="array" ref="D71">IF(ROW(D70)&lt;=70,LARGE(IF($B$2:$B$1561="السابع",INDEX($C$2:$C$1561,)),ROWS($D$1:D10)))</f>
        <v>397</v>
      </c>
      <c r="F71">
        <f t="shared" si="1"/>
        <v>476.00069999999999</v>
      </c>
    </row>
    <row r="72" spans="1:6" x14ac:dyDescent="0.2">
      <c r="A72" s="3" t="s">
        <v>161</v>
      </c>
      <c r="B72" s="3" t="s">
        <v>1560</v>
      </c>
      <c r="C72" s="6">
        <v>388</v>
      </c>
      <c r="D72" s="13">
        <f t="array" ref="D72">IF(ROW(D71)&lt;=80,LARGE(IF($B$2:$B$1561="الثامن",INDEX($C$2:$C$1561,)),ROWS($D$1:D1)))</f>
        <v>397</v>
      </c>
      <c r="F72">
        <f t="shared" si="1"/>
        <v>388.00071000000003</v>
      </c>
    </row>
    <row r="73" spans="1:6" x14ac:dyDescent="0.2">
      <c r="A73" s="3" t="s">
        <v>162</v>
      </c>
      <c r="B73" s="3" t="s">
        <v>1560</v>
      </c>
      <c r="C73" s="6">
        <v>434</v>
      </c>
      <c r="D73" s="13">
        <f t="array" ref="D73">IF(ROW(D72)&lt;=80,LARGE(IF($B$2:$B$1561="الثامن",INDEX($C$2:$C$1561,)),ROWS($D$1:D2)))</f>
        <v>397</v>
      </c>
      <c r="F73">
        <f t="shared" si="1"/>
        <v>434.00072</v>
      </c>
    </row>
    <row r="74" spans="1:6" x14ac:dyDescent="0.2">
      <c r="A74" s="3" t="s">
        <v>163</v>
      </c>
      <c r="B74" s="3" t="s">
        <v>1560</v>
      </c>
      <c r="C74" s="6">
        <v>538</v>
      </c>
      <c r="D74" s="13">
        <f t="array" ref="D74">IF(ROW(D73)&lt;=80,LARGE(IF($B$2:$B$1561="الثامن",INDEX($C$2:$C$1561,)),ROWS($D$1:D3)))</f>
        <v>397</v>
      </c>
      <c r="F74">
        <f t="shared" si="1"/>
        <v>538.00072999999998</v>
      </c>
    </row>
    <row r="75" spans="1:6" x14ac:dyDescent="0.2">
      <c r="A75" s="3" t="s">
        <v>164</v>
      </c>
      <c r="B75" s="3" t="s">
        <v>1560</v>
      </c>
      <c r="C75" s="6">
        <v>337</v>
      </c>
      <c r="D75" s="13">
        <f t="array" ref="D75">IF(ROW(D74)&lt;=80,LARGE(IF($B$2:$B$1561="الثامن",INDEX($C$2:$C$1561,)),ROWS($D$1:D4)))</f>
        <v>397</v>
      </c>
      <c r="F75">
        <f t="shared" si="1"/>
        <v>337.00074000000001</v>
      </c>
    </row>
    <row r="76" spans="1:6" x14ac:dyDescent="0.2">
      <c r="A76" s="3" t="s">
        <v>165</v>
      </c>
      <c r="B76" s="3" t="s">
        <v>1560</v>
      </c>
      <c r="C76" s="6">
        <v>330</v>
      </c>
      <c r="D76" s="13">
        <f t="array" ref="D76">IF(ROW(D75)&lt;=80,LARGE(IF($B$2:$B$1561="الثامن",INDEX($C$2:$C$1561,)),ROWS($D$1:D5)))</f>
        <v>397</v>
      </c>
      <c r="F76">
        <f t="shared" si="1"/>
        <v>330.00074999999998</v>
      </c>
    </row>
    <row r="77" spans="1:6" x14ac:dyDescent="0.2">
      <c r="A77" s="3" t="s">
        <v>166</v>
      </c>
      <c r="B77" s="3" t="s">
        <v>1560</v>
      </c>
      <c r="C77" s="6">
        <v>321</v>
      </c>
      <c r="D77" s="13">
        <f t="array" ref="D77">IF(ROW(D76)&lt;=80,LARGE(IF($B$2:$B$1561="الثامن",INDEX($C$2:$C$1561,)),ROWS($D$1:D6)))</f>
        <v>397</v>
      </c>
      <c r="F77">
        <f t="shared" si="1"/>
        <v>321.00076000000001</v>
      </c>
    </row>
    <row r="78" spans="1:6" x14ac:dyDescent="0.2">
      <c r="A78" s="3" t="s">
        <v>167</v>
      </c>
      <c r="B78" s="3" t="s">
        <v>1560</v>
      </c>
      <c r="C78" s="6">
        <v>315</v>
      </c>
      <c r="D78" s="13">
        <f t="array" ref="D78">IF(ROW(D77)&lt;=80,LARGE(IF($B$2:$B$1561="الثامن",INDEX($C$2:$C$1561,)),ROWS($D$1:D7)))</f>
        <v>397</v>
      </c>
      <c r="F78">
        <f t="shared" si="1"/>
        <v>315.00076999999999</v>
      </c>
    </row>
    <row r="79" spans="1:6" x14ac:dyDescent="0.2">
      <c r="A79" s="3" t="s">
        <v>168</v>
      </c>
      <c r="B79" s="3" t="s">
        <v>1560</v>
      </c>
      <c r="C79" s="6">
        <v>391</v>
      </c>
      <c r="D79" s="13">
        <f t="array" ref="D79">IF(ROW(D78)&lt;=80,LARGE(IF($B$2:$B$1561="الثامن",INDEX($C$2:$C$1561,)),ROWS($D$1:D8)))</f>
        <v>397</v>
      </c>
      <c r="F79">
        <f t="shared" si="1"/>
        <v>391.00078000000002</v>
      </c>
    </row>
    <row r="80" spans="1:6" x14ac:dyDescent="0.2">
      <c r="A80" s="3" t="s">
        <v>18</v>
      </c>
      <c r="B80" s="3" t="s">
        <v>1560</v>
      </c>
      <c r="C80" s="6">
        <v>408</v>
      </c>
      <c r="D80" s="13">
        <f t="array" ref="D80">IF(ROW(D79)&lt;=80,LARGE(IF($B$2:$B$1561="الثامن",INDEX($C$2:$C$1561,)),ROWS($D$1:D9)))</f>
        <v>397</v>
      </c>
      <c r="F80">
        <f t="shared" si="1"/>
        <v>408.00078999999999</v>
      </c>
    </row>
    <row r="81" spans="1:6" x14ac:dyDescent="0.2">
      <c r="A81" s="3" t="s">
        <v>169</v>
      </c>
      <c r="B81" s="3" t="s">
        <v>1560</v>
      </c>
      <c r="C81" s="6">
        <v>302</v>
      </c>
      <c r="D81" s="13">
        <f t="array" ref="D81">IF(ROW(D80)&lt;=80,LARGE(IF($B$2:$B$1561="الثامن",INDEX($C$2:$C$1561,)),ROWS($D$1:D10)))</f>
        <v>397</v>
      </c>
      <c r="F81">
        <f t="shared" si="1"/>
        <v>302.00080000000003</v>
      </c>
    </row>
    <row r="82" spans="1:6" x14ac:dyDescent="0.35">
      <c r="A82" s="3" t="s">
        <v>170</v>
      </c>
      <c r="B82" s="3" t="s">
        <v>1560</v>
      </c>
      <c r="C82" s="6">
        <v>450</v>
      </c>
      <c r="D82" s="10"/>
      <c r="F82">
        <f t="shared" si="1"/>
        <v>450.00081</v>
      </c>
    </row>
    <row r="83" spans="1:6" ht="24" thickBot="1" x14ac:dyDescent="0.25">
      <c r="A83" s="3" t="s">
        <v>171</v>
      </c>
      <c r="B83" s="3" t="s">
        <v>1560</v>
      </c>
      <c r="C83" s="6">
        <v>394</v>
      </c>
      <c r="D83" s="9"/>
      <c r="F83">
        <f t="shared" si="1"/>
        <v>394.00081999999998</v>
      </c>
    </row>
    <row r="84" spans="1:6" ht="24" thickBot="1" x14ac:dyDescent="0.25">
      <c r="A84" s="3" t="s">
        <v>172</v>
      </c>
      <c r="B84" s="3" t="s">
        <v>1560</v>
      </c>
      <c r="C84" s="6">
        <v>450</v>
      </c>
      <c r="D84" s="7"/>
      <c r="F84">
        <f t="shared" si="1"/>
        <v>450.00083000000001</v>
      </c>
    </row>
    <row r="85" spans="1:6" ht="24" thickBot="1" x14ac:dyDescent="0.25">
      <c r="A85" s="3" t="s">
        <v>173</v>
      </c>
      <c r="B85" s="3" t="s">
        <v>1560</v>
      </c>
      <c r="C85" s="6">
        <v>322</v>
      </c>
      <c r="D85" s="7"/>
      <c r="F85">
        <f t="shared" si="1"/>
        <v>322.00083999999998</v>
      </c>
    </row>
    <row r="86" spans="1:6" ht="24" thickBot="1" x14ac:dyDescent="0.25">
      <c r="A86" s="3" t="s">
        <v>174</v>
      </c>
      <c r="B86" s="3" t="s">
        <v>1560</v>
      </c>
      <c r="C86" s="6">
        <v>436</v>
      </c>
      <c r="D86" s="7"/>
      <c r="F86">
        <f t="shared" si="1"/>
        <v>436.00085000000001</v>
      </c>
    </row>
    <row r="87" spans="1:6" ht="24" thickBot="1" x14ac:dyDescent="0.25">
      <c r="A87" s="3" t="s">
        <v>175</v>
      </c>
      <c r="B87" s="3" t="s">
        <v>1560</v>
      </c>
      <c r="C87" s="6">
        <v>409</v>
      </c>
      <c r="D87" s="7"/>
      <c r="F87">
        <f t="shared" si="1"/>
        <v>409.00085999999999</v>
      </c>
    </row>
    <row r="88" spans="1:6" ht="24" thickBot="1" x14ac:dyDescent="0.25">
      <c r="A88" s="3" t="s">
        <v>176</v>
      </c>
      <c r="B88" s="3" t="s">
        <v>1560</v>
      </c>
      <c r="C88" s="6">
        <v>309</v>
      </c>
      <c r="D88" s="7"/>
      <c r="F88">
        <f t="shared" si="1"/>
        <v>309.00087000000002</v>
      </c>
    </row>
    <row r="89" spans="1:6" ht="24" thickBot="1" x14ac:dyDescent="0.25">
      <c r="A89" s="3" t="s">
        <v>177</v>
      </c>
      <c r="B89" s="3" t="s">
        <v>1560</v>
      </c>
      <c r="C89" s="6">
        <v>322</v>
      </c>
      <c r="D89" s="7"/>
      <c r="F89">
        <f t="shared" si="1"/>
        <v>322.00088</v>
      </c>
    </row>
    <row r="90" spans="1:6" ht="24" thickBot="1" x14ac:dyDescent="0.25">
      <c r="A90" s="3" t="s">
        <v>178</v>
      </c>
      <c r="B90" s="3" t="s">
        <v>1560</v>
      </c>
      <c r="C90" s="6">
        <v>564</v>
      </c>
      <c r="D90" s="7"/>
      <c r="F90">
        <f t="shared" si="1"/>
        <v>564.00089000000003</v>
      </c>
    </row>
    <row r="91" spans="1:6" ht="24" thickBot="1" x14ac:dyDescent="0.25">
      <c r="A91" s="3" t="s">
        <v>19</v>
      </c>
      <c r="B91" s="3" t="s">
        <v>1560</v>
      </c>
      <c r="C91" s="6">
        <v>340</v>
      </c>
      <c r="D91" s="7"/>
      <c r="F91">
        <f t="shared" si="1"/>
        <v>340.0009</v>
      </c>
    </row>
    <row r="92" spans="1:6" ht="24" thickBot="1" x14ac:dyDescent="0.25">
      <c r="A92" s="3" t="s">
        <v>179</v>
      </c>
      <c r="B92" s="3" t="s">
        <v>1560</v>
      </c>
      <c r="C92" s="6">
        <v>303</v>
      </c>
      <c r="D92" s="7"/>
      <c r="F92">
        <f t="shared" si="1"/>
        <v>303.00090999999998</v>
      </c>
    </row>
    <row r="93" spans="1:6" ht="24" thickBot="1" x14ac:dyDescent="0.25">
      <c r="A93" s="3" t="s">
        <v>180</v>
      </c>
      <c r="B93" s="3" t="s">
        <v>1560</v>
      </c>
      <c r="C93" s="6">
        <v>319</v>
      </c>
      <c r="D93" s="7"/>
      <c r="F93">
        <f t="shared" si="1"/>
        <v>319.00092000000001</v>
      </c>
    </row>
    <row r="94" spans="1:6" ht="24" thickBot="1" x14ac:dyDescent="0.25">
      <c r="A94" s="3" t="s">
        <v>181</v>
      </c>
      <c r="B94" s="3" t="s">
        <v>1560</v>
      </c>
      <c r="C94" s="6">
        <v>302</v>
      </c>
      <c r="D94" s="7"/>
      <c r="F94">
        <f t="shared" si="1"/>
        <v>302.00092999999998</v>
      </c>
    </row>
    <row r="95" spans="1:6" ht="24" thickBot="1" x14ac:dyDescent="0.25">
      <c r="A95" s="3" t="s">
        <v>182</v>
      </c>
      <c r="B95" s="3" t="s">
        <v>1560</v>
      </c>
      <c r="C95" s="6">
        <v>313</v>
      </c>
      <c r="D95" s="7"/>
      <c r="F95">
        <f t="shared" si="1"/>
        <v>313.00094000000001</v>
      </c>
    </row>
    <row r="96" spans="1:6" ht="24" thickBot="1" x14ac:dyDescent="0.25">
      <c r="A96" s="3" t="s">
        <v>183</v>
      </c>
      <c r="B96" s="3" t="s">
        <v>1560</v>
      </c>
      <c r="C96" s="6">
        <v>392</v>
      </c>
      <c r="D96" s="7"/>
      <c r="F96">
        <f t="shared" si="1"/>
        <v>392.00094999999999</v>
      </c>
    </row>
    <row r="97" spans="1:6" ht="24" thickBot="1" x14ac:dyDescent="0.25">
      <c r="A97" s="3" t="s">
        <v>184</v>
      </c>
      <c r="B97" s="3" t="s">
        <v>1560</v>
      </c>
      <c r="C97" s="6">
        <v>318</v>
      </c>
      <c r="D97" s="7"/>
      <c r="F97">
        <f t="shared" si="1"/>
        <v>318.00096000000002</v>
      </c>
    </row>
    <row r="98" spans="1:6" ht="24" thickBot="1" x14ac:dyDescent="0.25">
      <c r="A98" s="3" t="s">
        <v>185</v>
      </c>
      <c r="B98" s="3" t="s">
        <v>1560</v>
      </c>
      <c r="C98" s="6">
        <v>308</v>
      </c>
      <c r="D98" s="7"/>
      <c r="F98">
        <f t="shared" si="1"/>
        <v>308.00097</v>
      </c>
    </row>
    <row r="99" spans="1:6" ht="24" thickBot="1" x14ac:dyDescent="0.25">
      <c r="A99" s="3" t="s">
        <v>186</v>
      </c>
      <c r="B99" s="3" t="s">
        <v>1560</v>
      </c>
      <c r="C99" s="6">
        <v>584</v>
      </c>
      <c r="D99" s="7"/>
      <c r="F99">
        <f t="shared" si="1"/>
        <v>584.00098000000003</v>
      </c>
    </row>
    <row r="100" spans="1:6" ht="24" thickBot="1" x14ac:dyDescent="0.25">
      <c r="A100" s="3" t="s">
        <v>187</v>
      </c>
      <c r="B100" s="3" t="s">
        <v>1560</v>
      </c>
      <c r="C100" s="6">
        <v>304</v>
      </c>
      <c r="D100" s="7"/>
      <c r="F100">
        <f t="shared" si="1"/>
        <v>304.00099</v>
      </c>
    </row>
    <row r="101" spans="1:6" ht="24" thickBot="1" x14ac:dyDescent="0.25">
      <c r="A101" s="3" t="s">
        <v>188</v>
      </c>
      <c r="B101" s="3" t="s">
        <v>1560</v>
      </c>
      <c r="C101" s="6">
        <v>414</v>
      </c>
      <c r="D101" s="7"/>
      <c r="F101">
        <f t="shared" si="1"/>
        <v>414.00099999999998</v>
      </c>
    </row>
    <row r="102" spans="1:6" ht="24" thickBot="1" x14ac:dyDescent="0.25">
      <c r="A102" s="3" t="s">
        <v>20</v>
      </c>
      <c r="B102" s="3" t="s">
        <v>1560</v>
      </c>
      <c r="C102" s="6">
        <v>351</v>
      </c>
      <c r="D102" s="7"/>
      <c r="F102">
        <f t="shared" si="1"/>
        <v>351.00101000000001</v>
      </c>
    </row>
    <row r="103" spans="1:6" ht="24" thickBot="1" x14ac:dyDescent="0.25">
      <c r="A103" s="3" t="s">
        <v>189</v>
      </c>
      <c r="B103" s="3" t="s">
        <v>1560</v>
      </c>
      <c r="C103" s="6">
        <v>303</v>
      </c>
      <c r="D103" s="7"/>
      <c r="F103">
        <f t="shared" si="1"/>
        <v>303.00101999999998</v>
      </c>
    </row>
    <row r="104" spans="1:6" ht="24" thickBot="1" x14ac:dyDescent="0.25">
      <c r="A104" s="3" t="s">
        <v>190</v>
      </c>
      <c r="B104" s="3" t="s">
        <v>1560</v>
      </c>
      <c r="C104" s="6">
        <v>452</v>
      </c>
      <c r="D104" s="7"/>
      <c r="F104">
        <f t="shared" si="1"/>
        <v>452.00103000000001</v>
      </c>
    </row>
    <row r="105" spans="1:6" ht="24" thickBot="1" x14ac:dyDescent="0.25">
      <c r="A105" s="3" t="s">
        <v>191</v>
      </c>
      <c r="B105" s="3" t="s">
        <v>1560</v>
      </c>
      <c r="C105" s="6">
        <v>357</v>
      </c>
      <c r="D105" s="7"/>
      <c r="F105">
        <f t="shared" si="1"/>
        <v>357.00103999999999</v>
      </c>
    </row>
    <row r="106" spans="1:6" ht="24" thickBot="1" x14ac:dyDescent="0.25">
      <c r="A106" s="3" t="s">
        <v>192</v>
      </c>
      <c r="B106" s="3" t="s">
        <v>1560</v>
      </c>
      <c r="C106" s="6">
        <v>303</v>
      </c>
      <c r="D106" s="7"/>
      <c r="F106">
        <f t="shared" si="1"/>
        <v>303.00105000000002</v>
      </c>
    </row>
    <row r="107" spans="1:6" ht="24" thickBot="1" x14ac:dyDescent="0.25">
      <c r="A107" s="3" t="s">
        <v>193</v>
      </c>
      <c r="B107" s="3" t="s">
        <v>1560</v>
      </c>
      <c r="C107" s="6">
        <v>405</v>
      </c>
      <c r="D107" s="7"/>
      <c r="F107">
        <f t="shared" si="1"/>
        <v>405.00106</v>
      </c>
    </row>
    <row r="108" spans="1:6" ht="24" thickBot="1" x14ac:dyDescent="0.25">
      <c r="A108" s="3" t="s">
        <v>4</v>
      </c>
      <c r="B108" s="3" t="s">
        <v>1560</v>
      </c>
      <c r="C108" s="6">
        <v>446</v>
      </c>
      <c r="D108" s="7"/>
      <c r="F108">
        <f t="shared" si="1"/>
        <v>446.00107000000003</v>
      </c>
    </row>
    <row r="109" spans="1:6" ht="24" thickBot="1" x14ac:dyDescent="0.25">
      <c r="A109" s="3" t="s">
        <v>21</v>
      </c>
      <c r="B109" s="3" t="s">
        <v>1560</v>
      </c>
      <c r="C109" s="6">
        <v>318</v>
      </c>
      <c r="D109" s="7"/>
      <c r="F109">
        <f t="shared" si="1"/>
        <v>318.00108</v>
      </c>
    </row>
    <row r="110" spans="1:6" ht="24" thickBot="1" x14ac:dyDescent="0.25">
      <c r="A110" s="3" t="s">
        <v>22</v>
      </c>
      <c r="B110" s="3" t="s">
        <v>1560</v>
      </c>
      <c r="C110" s="6">
        <v>574</v>
      </c>
      <c r="D110" s="7"/>
      <c r="F110">
        <f t="shared" si="1"/>
        <v>574.00108999999998</v>
      </c>
    </row>
    <row r="111" spans="1:6" ht="24" thickBot="1" x14ac:dyDescent="0.25">
      <c r="A111" s="3" t="s">
        <v>23</v>
      </c>
      <c r="B111" s="3" t="s">
        <v>1560</v>
      </c>
      <c r="C111" s="6">
        <v>360</v>
      </c>
      <c r="D111" s="7"/>
      <c r="F111">
        <f t="shared" si="1"/>
        <v>360.00110000000001</v>
      </c>
    </row>
    <row r="112" spans="1:6" ht="24" thickBot="1" x14ac:dyDescent="0.25">
      <c r="A112" s="3" t="s">
        <v>24</v>
      </c>
      <c r="B112" s="3" t="s">
        <v>1560</v>
      </c>
      <c r="C112" s="6">
        <v>456</v>
      </c>
      <c r="D112" s="7"/>
      <c r="F112">
        <f t="shared" si="1"/>
        <v>456.00110999999998</v>
      </c>
    </row>
    <row r="113" spans="1:6" ht="24" thickBot="1" x14ac:dyDescent="0.25">
      <c r="A113" s="3" t="s">
        <v>25</v>
      </c>
      <c r="B113" s="3" t="s">
        <v>1560</v>
      </c>
      <c r="C113" s="6">
        <v>306</v>
      </c>
      <c r="D113" s="7"/>
      <c r="F113">
        <f t="shared" si="1"/>
        <v>306.00112000000001</v>
      </c>
    </row>
    <row r="114" spans="1:6" ht="24" thickBot="1" x14ac:dyDescent="0.25">
      <c r="A114" s="3" t="s">
        <v>26</v>
      </c>
      <c r="B114" s="3" t="s">
        <v>1560</v>
      </c>
      <c r="C114" s="6">
        <v>458</v>
      </c>
      <c r="D114" s="7"/>
      <c r="F114">
        <f t="shared" si="1"/>
        <v>458.00112999999999</v>
      </c>
    </row>
    <row r="115" spans="1:6" ht="24" thickBot="1" x14ac:dyDescent="0.25">
      <c r="A115" s="3" t="s">
        <v>27</v>
      </c>
      <c r="B115" s="3" t="s">
        <v>1560</v>
      </c>
      <c r="C115" s="6">
        <v>344</v>
      </c>
      <c r="D115" s="7"/>
      <c r="F115">
        <f t="shared" si="1"/>
        <v>344.00114000000002</v>
      </c>
    </row>
    <row r="116" spans="1:6" ht="24" thickBot="1" x14ac:dyDescent="0.25">
      <c r="A116" s="3" t="s">
        <v>28</v>
      </c>
      <c r="B116" s="3" t="s">
        <v>1560</v>
      </c>
      <c r="C116" s="6">
        <v>310</v>
      </c>
      <c r="D116" s="7"/>
      <c r="F116">
        <f t="shared" si="1"/>
        <v>310.00115</v>
      </c>
    </row>
    <row r="117" spans="1:6" ht="24" thickBot="1" x14ac:dyDescent="0.25">
      <c r="A117" s="3" t="s">
        <v>29</v>
      </c>
      <c r="B117" s="3" t="s">
        <v>1560</v>
      </c>
      <c r="C117" s="6">
        <v>339</v>
      </c>
      <c r="D117" s="7"/>
      <c r="F117">
        <f t="shared" si="1"/>
        <v>339.00116000000003</v>
      </c>
    </row>
    <row r="118" spans="1:6" ht="24" thickBot="1" x14ac:dyDescent="0.25">
      <c r="A118" s="3" t="s">
        <v>30</v>
      </c>
      <c r="B118" s="3" t="s">
        <v>1560</v>
      </c>
      <c r="C118" s="6">
        <v>413</v>
      </c>
      <c r="D118" s="7"/>
      <c r="F118">
        <f t="shared" si="1"/>
        <v>413.00117</v>
      </c>
    </row>
    <row r="119" spans="1:6" ht="24" thickBot="1" x14ac:dyDescent="0.25">
      <c r="A119" s="3" t="s">
        <v>5</v>
      </c>
      <c r="B119" s="3" t="s">
        <v>1560</v>
      </c>
      <c r="C119" s="6">
        <v>410</v>
      </c>
      <c r="D119" s="7"/>
      <c r="F119">
        <f t="shared" si="1"/>
        <v>410.00117999999998</v>
      </c>
    </row>
    <row r="120" spans="1:6" ht="24" thickBot="1" x14ac:dyDescent="0.25">
      <c r="A120" s="3" t="s">
        <v>31</v>
      </c>
      <c r="B120" s="3" t="s">
        <v>1560</v>
      </c>
      <c r="C120" s="6">
        <v>380</v>
      </c>
      <c r="D120" s="7"/>
      <c r="F120">
        <f t="shared" si="1"/>
        <v>380.00119000000001</v>
      </c>
    </row>
    <row r="121" spans="1:6" ht="24" thickBot="1" x14ac:dyDescent="0.25">
      <c r="A121" s="3" t="s">
        <v>32</v>
      </c>
      <c r="B121" s="3" t="s">
        <v>1560</v>
      </c>
      <c r="C121" s="6">
        <v>557</v>
      </c>
      <c r="D121" s="7"/>
      <c r="F121">
        <f t="shared" si="1"/>
        <v>557.00120000000004</v>
      </c>
    </row>
    <row r="122" spans="1:6" ht="24" thickBot="1" x14ac:dyDescent="0.25">
      <c r="A122" s="3" t="s">
        <v>33</v>
      </c>
      <c r="B122" s="3" t="s">
        <v>1560</v>
      </c>
      <c r="C122" s="6">
        <v>438</v>
      </c>
      <c r="D122" s="7"/>
      <c r="F122">
        <f t="shared" si="1"/>
        <v>438.00121000000001</v>
      </c>
    </row>
    <row r="123" spans="1:6" ht="24" thickBot="1" x14ac:dyDescent="0.25">
      <c r="A123" s="3" t="s">
        <v>34</v>
      </c>
      <c r="B123" s="3" t="s">
        <v>1560</v>
      </c>
      <c r="C123" s="6">
        <v>477</v>
      </c>
      <c r="D123" s="7"/>
      <c r="F123">
        <f t="shared" si="1"/>
        <v>477.00121999999999</v>
      </c>
    </row>
    <row r="124" spans="1:6" ht="24" thickBot="1" x14ac:dyDescent="0.25">
      <c r="A124" s="3" t="s">
        <v>35</v>
      </c>
      <c r="B124" s="3" t="s">
        <v>1560</v>
      </c>
      <c r="C124" s="6">
        <v>504</v>
      </c>
      <c r="D124" s="7"/>
      <c r="F124">
        <f t="shared" si="1"/>
        <v>504.00123000000002</v>
      </c>
    </row>
    <row r="125" spans="1:6" ht="24" thickBot="1" x14ac:dyDescent="0.25">
      <c r="A125" s="3" t="s">
        <v>36</v>
      </c>
      <c r="B125" s="3" t="s">
        <v>1560</v>
      </c>
      <c r="C125" s="6">
        <v>506</v>
      </c>
      <c r="D125" s="7"/>
      <c r="F125">
        <f t="shared" si="1"/>
        <v>506.00124</v>
      </c>
    </row>
    <row r="126" spans="1:6" ht="24" thickBot="1" x14ac:dyDescent="0.25">
      <c r="A126" s="3" t="s">
        <v>37</v>
      </c>
      <c r="B126" s="3" t="s">
        <v>1560</v>
      </c>
      <c r="C126" s="6">
        <v>492</v>
      </c>
      <c r="D126" s="7"/>
      <c r="F126">
        <f t="shared" si="1"/>
        <v>492.00125000000003</v>
      </c>
    </row>
    <row r="127" spans="1:6" ht="24" thickBot="1" x14ac:dyDescent="0.25">
      <c r="A127" s="3" t="s">
        <v>38</v>
      </c>
      <c r="B127" s="3" t="s">
        <v>1560</v>
      </c>
      <c r="C127" s="6">
        <v>414</v>
      </c>
      <c r="D127" s="7"/>
      <c r="F127">
        <f t="shared" si="1"/>
        <v>414.00126</v>
      </c>
    </row>
    <row r="128" spans="1:6" ht="24" thickBot="1" x14ac:dyDescent="0.25">
      <c r="A128" s="3" t="s">
        <v>39</v>
      </c>
      <c r="B128" s="3" t="s">
        <v>1560</v>
      </c>
      <c r="C128" s="6">
        <v>571</v>
      </c>
      <c r="D128" s="7"/>
      <c r="F128">
        <f t="shared" si="1"/>
        <v>571.00126999999998</v>
      </c>
    </row>
    <row r="129" spans="1:6" ht="24" thickBot="1" x14ac:dyDescent="0.25">
      <c r="A129" s="3" t="s">
        <v>40</v>
      </c>
      <c r="B129" s="3" t="s">
        <v>1560</v>
      </c>
      <c r="C129" s="6">
        <v>433</v>
      </c>
      <c r="D129" s="7"/>
      <c r="F129">
        <f t="shared" si="1"/>
        <v>433.00128000000001</v>
      </c>
    </row>
    <row r="130" spans="1:6" ht="24" thickBot="1" x14ac:dyDescent="0.25">
      <c r="A130" s="3" t="s">
        <v>6</v>
      </c>
      <c r="B130" s="3" t="s">
        <v>1560</v>
      </c>
      <c r="C130" s="6">
        <v>412</v>
      </c>
      <c r="D130" s="7"/>
      <c r="F130">
        <f t="shared" si="1"/>
        <v>412.00128999999998</v>
      </c>
    </row>
    <row r="131" spans="1:6" ht="24" thickBot="1" x14ac:dyDescent="0.25">
      <c r="A131" s="3" t="s">
        <v>41</v>
      </c>
      <c r="B131" s="3" t="s">
        <v>1560</v>
      </c>
      <c r="C131" s="6">
        <v>450</v>
      </c>
      <c r="D131" s="7"/>
      <c r="F131">
        <f t="shared" ref="F131:F194" si="2">C131+ROW(A130)/100000</f>
        <v>450.00130000000001</v>
      </c>
    </row>
    <row r="132" spans="1:6" ht="24" thickBot="1" x14ac:dyDescent="0.25">
      <c r="A132" s="3" t="s">
        <v>42</v>
      </c>
      <c r="B132" s="3" t="s">
        <v>1560</v>
      </c>
      <c r="C132" s="6">
        <v>575</v>
      </c>
      <c r="D132" s="7"/>
      <c r="F132">
        <f t="shared" si="2"/>
        <v>575.00130999999999</v>
      </c>
    </row>
    <row r="133" spans="1:6" ht="24" thickBot="1" x14ac:dyDescent="0.25">
      <c r="A133" s="3" t="s">
        <v>43</v>
      </c>
      <c r="B133" s="3" t="s">
        <v>1560</v>
      </c>
      <c r="C133" s="6">
        <v>445</v>
      </c>
      <c r="D133" s="7"/>
      <c r="F133">
        <f t="shared" si="2"/>
        <v>445.00132000000002</v>
      </c>
    </row>
    <row r="134" spans="1:6" ht="24" thickBot="1" x14ac:dyDescent="0.25">
      <c r="A134" s="3" t="s">
        <v>44</v>
      </c>
      <c r="B134" s="3" t="s">
        <v>1560</v>
      </c>
      <c r="C134" s="6">
        <v>412</v>
      </c>
      <c r="D134" s="7"/>
      <c r="F134">
        <f t="shared" si="2"/>
        <v>412.00133</v>
      </c>
    </row>
    <row r="135" spans="1:6" ht="24" thickBot="1" x14ac:dyDescent="0.25">
      <c r="A135" s="3" t="s">
        <v>45</v>
      </c>
      <c r="B135" s="3" t="s">
        <v>1560</v>
      </c>
      <c r="C135" s="6">
        <v>563</v>
      </c>
      <c r="D135" s="7"/>
      <c r="F135">
        <f t="shared" si="2"/>
        <v>563.00134000000003</v>
      </c>
    </row>
    <row r="136" spans="1:6" ht="24" thickBot="1" x14ac:dyDescent="0.25">
      <c r="A136" s="3" t="s">
        <v>46</v>
      </c>
      <c r="B136" s="3" t="s">
        <v>1560</v>
      </c>
      <c r="C136" s="6">
        <v>558</v>
      </c>
      <c r="D136" s="7"/>
      <c r="F136">
        <f t="shared" si="2"/>
        <v>558.00135</v>
      </c>
    </row>
    <row r="137" spans="1:6" ht="24" thickBot="1" x14ac:dyDescent="0.25">
      <c r="A137" s="3" t="s">
        <v>47</v>
      </c>
      <c r="B137" s="3" t="s">
        <v>1560</v>
      </c>
      <c r="C137" s="6">
        <v>442</v>
      </c>
      <c r="D137" s="7"/>
      <c r="F137">
        <f t="shared" si="2"/>
        <v>442.00135999999998</v>
      </c>
    </row>
    <row r="138" spans="1:6" ht="24" thickBot="1" x14ac:dyDescent="0.25">
      <c r="A138" s="3" t="s">
        <v>48</v>
      </c>
      <c r="B138" s="3" t="s">
        <v>1560</v>
      </c>
      <c r="C138" s="6">
        <v>420</v>
      </c>
      <c r="D138" s="7"/>
      <c r="F138">
        <f t="shared" si="2"/>
        <v>420.00137000000001</v>
      </c>
    </row>
    <row r="139" spans="1:6" ht="24" thickBot="1" x14ac:dyDescent="0.25">
      <c r="A139" s="3" t="s">
        <v>49</v>
      </c>
      <c r="B139" s="3" t="s">
        <v>1560</v>
      </c>
      <c r="C139" s="6">
        <v>402</v>
      </c>
      <c r="D139" s="7"/>
      <c r="F139">
        <f t="shared" si="2"/>
        <v>402.00137999999998</v>
      </c>
    </row>
    <row r="140" spans="1:6" ht="24" thickBot="1" x14ac:dyDescent="0.25">
      <c r="A140" s="3" t="s">
        <v>50</v>
      </c>
      <c r="B140" s="3" t="s">
        <v>1560</v>
      </c>
      <c r="C140" s="6">
        <v>379</v>
      </c>
      <c r="D140" s="7"/>
      <c r="F140">
        <f t="shared" si="2"/>
        <v>379.00139000000001</v>
      </c>
    </row>
    <row r="141" spans="1:6" ht="24" thickBot="1" x14ac:dyDescent="0.25">
      <c r="A141" s="3" t="s">
        <v>7</v>
      </c>
      <c r="B141" s="3" t="s">
        <v>1560</v>
      </c>
      <c r="C141" s="6">
        <v>462</v>
      </c>
      <c r="D141" s="7"/>
      <c r="F141">
        <f t="shared" si="2"/>
        <v>462.00139999999999</v>
      </c>
    </row>
    <row r="142" spans="1:6" ht="24" thickBot="1" x14ac:dyDescent="0.25">
      <c r="A142" s="3" t="s">
        <v>51</v>
      </c>
      <c r="B142" s="3" t="s">
        <v>1560</v>
      </c>
      <c r="C142" s="6">
        <v>360</v>
      </c>
      <c r="D142" s="7"/>
      <c r="F142">
        <f t="shared" si="2"/>
        <v>360.00141000000002</v>
      </c>
    </row>
    <row r="143" spans="1:6" ht="24" thickBot="1" x14ac:dyDescent="0.25">
      <c r="A143" s="3" t="s">
        <v>52</v>
      </c>
      <c r="B143" s="3" t="s">
        <v>1560</v>
      </c>
      <c r="C143" s="6">
        <v>398</v>
      </c>
      <c r="D143" s="7"/>
      <c r="F143">
        <f t="shared" si="2"/>
        <v>398.00142</v>
      </c>
    </row>
    <row r="144" spans="1:6" ht="24" thickBot="1" x14ac:dyDescent="0.25">
      <c r="A144" s="3" t="s">
        <v>53</v>
      </c>
      <c r="B144" s="3" t="s">
        <v>1560</v>
      </c>
      <c r="C144" s="6">
        <v>513</v>
      </c>
      <c r="D144" s="7"/>
      <c r="F144">
        <f t="shared" si="2"/>
        <v>513.00143000000003</v>
      </c>
    </row>
    <row r="145" spans="1:6" ht="24" thickBot="1" x14ac:dyDescent="0.25">
      <c r="A145" s="3" t="s">
        <v>54</v>
      </c>
      <c r="B145" s="3" t="s">
        <v>1560</v>
      </c>
      <c r="C145" s="6">
        <v>346</v>
      </c>
      <c r="D145" s="7"/>
      <c r="F145">
        <f t="shared" si="2"/>
        <v>346.00144</v>
      </c>
    </row>
    <row r="146" spans="1:6" ht="24" thickBot="1" x14ac:dyDescent="0.25">
      <c r="A146" s="3" t="s">
        <v>55</v>
      </c>
      <c r="B146" s="3" t="s">
        <v>1560</v>
      </c>
      <c r="C146" s="6">
        <v>438</v>
      </c>
      <c r="D146" s="7"/>
      <c r="F146">
        <f t="shared" si="2"/>
        <v>438.00144999999998</v>
      </c>
    </row>
    <row r="147" spans="1:6" ht="24" thickBot="1" x14ac:dyDescent="0.25">
      <c r="A147" s="3" t="s">
        <v>56</v>
      </c>
      <c r="B147" s="3" t="s">
        <v>1560</v>
      </c>
      <c r="C147" s="6">
        <v>314</v>
      </c>
      <c r="D147" s="7"/>
      <c r="F147">
        <f t="shared" si="2"/>
        <v>314.00146000000001</v>
      </c>
    </row>
    <row r="148" spans="1:6" ht="24" thickBot="1" x14ac:dyDescent="0.25">
      <c r="A148" s="3" t="s">
        <v>57</v>
      </c>
      <c r="B148" s="3" t="s">
        <v>1560</v>
      </c>
      <c r="C148" s="6">
        <v>336</v>
      </c>
      <c r="D148" s="7"/>
      <c r="F148">
        <f t="shared" si="2"/>
        <v>336.00146999999998</v>
      </c>
    </row>
    <row r="149" spans="1:6" ht="24" thickBot="1" x14ac:dyDescent="0.25">
      <c r="A149" s="3" t="s">
        <v>58</v>
      </c>
      <c r="B149" s="3" t="s">
        <v>1560</v>
      </c>
      <c r="C149" s="6">
        <v>482</v>
      </c>
      <c r="D149" s="7"/>
      <c r="F149">
        <f t="shared" si="2"/>
        <v>482.00148000000002</v>
      </c>
    </row>
    <row r="150" spans="1:6" ht="24" thickBot="1" x14ac:dyDescent="0.25">
      <c r="A150" s="3" t="s">
        <v>59</v>
      </c>
      <c r="B150" s="3" t="s">
        <v>1560</v>
      </c>
      <c r="C150" s="6">
        <v>333</v>
      </c>
      <c r="D150" s="7"/>
      <c r="F150">
        <f t="shared" si="2"/>
        <v>333.00148999999999</v>
      </c>
    </row>
    <row r="151" spans="1:6" ht="24" thickBot="1" x14ac:dyDescent="0.25">
      <c r="A151" s="3" t="s">
        <v>60</v>
      </c>
      <c r="B151" s="3" t="s">
        <v>1560</v>
      </c>
      <c r="C151" s="6">
        <v>407</v>
      </c>
      <c r="D151" s="7"/>
      <c r="F151">
        <f t="shared" si="2"/>
        <v>407.00150000000002</v>
      </c>
    </row>
    <row r="152" spans="1:6" ht="24" thickBot="1" x14ac:dyDescent="0.25">
      <c r="A152" s="3" t="s">
        <v>8</v>
      </c>
      <c r="B152" s="3" t="s">
        <v>1560</v>
      </c>
      <c r="C152" s="6">
        <v>433</v>
      </c>
      <c r="D152" s="7"/>
      <c r="F152">
        <f t="shared" si="2"/>
        <v>433.00151</v>
      </c>
    </row>
    <row r="153" spans="1:6" ht="24" thickBot="1" x14ac:dyDescent="0.25">
      <c r="A153" s="3" t="s">
        <v>61</v>
      </c>
      <c r="B153" s="3" t="s">
        <v>1560</v>
      </c>
      <c r="C153" s="6">
        <v>344</v>
      </c>
      <c r="D153" s="7"/>
      <c r="F153">
        <f t="shared" si="2"/>
        <v>344.00152000000003</v>
      </c>
    </row>
    <row r="154" spans="1:6" ht="24" thickBot="1" x14ac:dyDescent="0.25">
      <c r="A154" s="3" t="s">
        <v>62</v>
      </c>
      <c r="B154" s="3" t="s">
        <v>1560</v>
      </c>
      <c r="C154" s="6">
        <v>397</v>
      </c>
      <c r="D154" s="7"/>
      <c r="F154">
        <f t="shared" si="2"/>
        <v>397.00153</v>
      </c>
    </row>
    <row r="155" spans="1:6" ht="24" thickBot="1" x14ac:dyDescent="0.25">
      <c r="A155" s="3" t="s">
        <v>63</v>
      </c>
      <c r="B155" s="3" t="s">
        <v>1560</v>
      </c>
      <c r="C155" s="6">
        <v>498</v>
      </c>
      <c r="D155" s="7"/>
      <c r="F155">
        <f t="shared" si="2"/>
        <v>498.00153999999998</v>
      </c>
    </row>
    <row r="156" spans="1:6" ht="24" thickBot="1" x14ac:dyDescent="0.25">
      <c r="A156" s="3" t="s">
        <v>64</v>
      </c>
      <c r="B156" s="3" t="s">
        <v>1560</v>
      </c>
      <c r="C156" s="6">
        <v>411</v>
      </c>
      <c r="D156" s="7"/>
      <c r="F156">
        <f t="shared" si="2"/>
        <v>411.00155000000001</v>
      </c>
    </row>
    <row r="157" spans="1:6" ht="24" thickBot="1" x14ac:dyDescent="0.25">
      <c r="A157" s="3" t="s">
        <v>65</v>
      </c>
      <c r="B157" s="3" t="s">
        <v>1560</v>
      </c>
      <c r="C157" s="6">
        <v>442</v>
      </c>
      <c r="D157" s="7"/>
      <c r="F157">
        <f t="shared" si="2"/>
        <v>442.00155999999998</v>
      </c>
    </row>
    <row r="158" spans="1:6" ht="24" thickBot="1" x14ac:dyDescent="0.25">
      <c r="A158" s="3" t="s">
        <v>66</v>
      </c>
      <c r="B158" s="3" t="s">
        <v>1560</v>
      </c>
      <c r="C158" s="6">
        <v>564</v>
      </c>
      <c r="D158" s="7"/>
      <c r="F158">
        <f t="shared" si="2"/>
        <v>564.00157000000002</v>
      </c>
    </row>
    <row r="159" spans="1:6" ht="24" thickBot="1" x14ac:dyDescent="0.25">
      <c r="A159" s="3" t="s">
        <v>67</v>
      </c>
      <c r="B159" s="3" t="s">
        <v>1560</v>
      </c>
      <c r="C159" s="6">
        <v>412</v>
      </c>
      <c r="D159" s="7"/>
      <c r="F159">
        <f t="shared" si="2"/>
        <v>412.00157999999999</v>
      </c>
    </row>
    <row r="160" spans="1:6" ht="24" thickBot="1" x14ac:dyDescent="0.25">
      <c r="A160" s="3" t="s">
        <v>68</v>
      </c>
      <c r="B160" s="3" t="s">
        <v>1560</v>
      </c>
      <c r="C160" s="6">
        <v>398</v>
      </c>
      <c r="D160" s="7"/>
      <c r="F160">
        <f t="shared" si="2"/>
        <v>398.00159000000002</v>
      </c>
    </row>
    <row r="161" spans="1:6" ht="24" thickBot="1" x14ac:dyDescent="0.25">
      <c r="A161" s="3" t="s">
        <v>69</v>
      </c>
      <c r="B161" s="3" t="s">
        <v>1560</v>
      </c>
      <c r="C161" s="6">
        <v>301</v>
      </c>
      <c r="D161" s="7"/>
      <c r="F161">
        <f t="shared" si="2"/>
        <v>301.0016</v>
      </c>
    </row>
    <row r="162" spans="1:6" ht="24" thickBot="1" x14ac:dyDescent="0.25">
      <c r="A162" s="3" t="s">
        <v>70</v>
      </c>
      <c r="B162" s="3" t="s">
        <v>1560</v>
      </c>
      <c r="C162" s="6">
        <v>474</v>
      </c>
      <c r="D162" s="7"/>
      <c r="F162">
        <f t="shared" si="2"/>
        <v>474.00161000000003</v>
      </c>
    </row>
    <row r="163" spans="1:6" ht="24" thickBot="1" x14ac:dyDescent="0.25">
      <c r="A163" s="3" t="s">
        <v>9</v>
      </c>
      <c r="B163" s="3" t="s">
        <v>1560</v>
      </c>
      <c r="C163" s="6">
        <v>334</v>
      </c>
      <c r="D163" s="7"/>
      <c r="F163">
        <f t="shared" si="2"/>
        <v>334.00162</v>
      </c>
    </row>
    <row r="164" spans="1:6" ht="24" thickBot="1" x14ac:dyDescent="0.25">
      <c r="A164" s="3" t="s">
        <v>71</v>
      </c>
      <c r="B164" s="3" t="s">
        <v>1560</v>
      </c>
      <c r="C164" s="6">
        <v>535</v>
      </c>
      <c r="D164" s="7"/>
      <c r="F164">
        <f t="shared" si="2"/>
        <v>535.00162999999998</v>
      </c>
    </row>
    <row r="165" spans="1:6" ht="24" thickBot="1" x14ac:dyDescent="0.25">
      <c r="A165" s="3" t="s">
        <v>72</v>
      </c>
      <c r="B165" s="3" t="s">
        <v>1560</v>
      </c>
      <c r="C165" s="6">
        <v>465</v>
      </c>
      <c r="D165" s="7"/>
      <c r="F165">
        <f t="shared" si="2"/>
        <v>465.00164000000001</v>
      </c>
    </row>
    <row r="166" spans="1:6" ht="24" thickBot="1" x14ac:dyDescent="0.25">
      <c r="A166" s="3" t="s">
        <v>73</v>
      </c>
      <c r="B166" s="3" t="s">
        <v>1560</v>
      </c>
      <c r="C166" s="6">
        <v>310</v>
      </c>
      <c r="D166" s="7"/>
      <c r="F166">
        <f t="shared" si="2"/>
        <v>310.00164999999998</v>
      </c>
    </row>
    <row r="167" spans="1:6" ht="24" thickBot="1" x14ac:dyDescent="0.25">
      <c r="A167" s="3" t="s">
        <v>74</v>
      </c>
      <c r="B167" s="3" t="s">
        <v>1560</v>
      </c>
      <c r="C167" s="6">
        <v>474</v>
      </c>
      <c r="D167" s="7"/>
      <c r="F167">
        <f t="shared" si="2"/>
        <v>474.00166000000002</v>
      </c>
    </row>
    <row r="168" spans="1:6" ht="24" thickBot="1" x14ac:dyDescent="0.25">
      <c r="A168" s="3" t="s">
        <v>75</v>
      </c>
      <c r="B168" s="3" t="s">
        <v>1560</v>
      </c>
      <c r="C168" s="6">
        <v>488</v>
      </c>
      <c r="D168" s="7"/>
      <c r="F168">
        <f t="shared" si="2"/>
        <v>488.00166999999999</v>
      </c>
    </row>
    <row r="169" spans="1:6" ht="24" thickBot="1" x14ac:dyDescent="0.25">
      <c r="A169" s="3" t="s">
        <v>76</v>
      </c>
      <c r="B169" s="3" t="s">
        <v>1560</v>
      </c>
      <c r="C169" s="6">
        <v>405</v>
      </c>
      <c r="D169" s="7"/>
      <c r="F169">
        <f t="shared" si="2"/>
        <v>405.00168000000002</v>
      </c>
    </row>
    <row r="170" spans="1:6" ht="24" thickBot="1" x14ac:dyDescent="0.25">
      <c r="A170" s="3" t="s">
        <v>77</v>
      </c>
      <c r="B170" s="3" t="s">
        <v>1560</v>
      </c>
      <c r="C170" s="6">
        <v>351</v>
      </c>
      <c r="D170" s="7"/>
      <c r="F170">
        <f t="shared" si="2"/>
        <v>351.00169</v>
      </c>
    </row>
    <row r="171" spans="1:6" ht="24" thickBot="1" x14ac:dyDescent="0.25">
      <c r="A171" s="3" t="s">
        <v>78</v>
      </c>
      <c r="B171" s="3" t="s">
        <v>1560</v>
      </c>
      <c r="C171" s="6">
        <v>512</v>
      </c>
      <c r="D171" s="7"/>
      <c r="F171">
        <f t="shared" si="2"/>
        <v>512.00170000000003</v>
      </c>
    </row>
    <row r="172" spans="1:6" ht="24" thickBot="1" x14ac:dyDescent="0.25">
      <c r="A172" s="3" t="s">
        <v>79</v>
      </c>
      <c r="B172" s="3" t="s">
        <v>1560</v>
      </c>
      <c r="C172" s="6">
        <v>473</v>
      </c>
      <c r="D172" s="7"/>
      <c r="F172">
        <f t="shared" si="2"/>
        <v>473.00171</v>
      </c>
    </row>
    <row r="173" spans="1:6" ht="24" thickBot="1" x14ac:dyDescent="0.25">
      <c r="A173" s="3" t="s">
        <v>80</v>
      </c>
      <c r="B173" s="3" t="s">
        <v>1560</v>
      </c>
      <c r="C173" s="6">
        <v>425</v>
      </c>
      <c r="D173" s="7"/>
      <c r="F173">
        <f t="shared" si="2"/>
        <v>425.00171999999998</v>
      </c>
    </row>
    <row r="174" spans="1:6" ht="24" thickBot="1" x14ac:dyDescent="0.25">
      <c r="A174" s="3" t="s">
        <v>10</v>
      </c>
      <c r="B174" s="3" t="s">
        <v>1560</v>
      </c>
      <c r="C174" s="6">
        <v>379</v>
      </c>
      <c r="D174" s="7"/>
      <c r="F174">
        <f t="shared" si="2"/>
        <v>379.00173000000001</v>
      </c>
    </row>
    <row r="175" spans="1:6" ht="24" thickBot="1" x14ac:dyDescent="0.25">
      <c r="A175" s="3" t="s">
        <v>81</v>
      </c>
      <c r="B175" s="3" t="s">
        <v>1560</v>
      </c>
      <c r="C175" s="6">
        <v>548</v>
      </c>
      <c r="D175" s="7"/>
      <c r="F175">
        <f t="shared" si="2"/>
        <v>548.00174000000004</v>
      </c>
    </row>
    <row r="176" spans="1:6" ht="24" thickBot="1" x14ac:dyDescent="0.25">
      <c r="A176" s="3" t="s">
        <v>82</v>
      </c>
      <c r="B176" s="3" t="s">
        <v>1560</v>
      </c>
      <c r="C176" s="6">
        <v>337</v>
      </c>
      <c r="D176" s="7"/>
      <c r="F176">
        <f t="shared" si="2"/>
        <v>337.00175000000002</v>
      </c>
    </row>
    <row r="177" spans="1:6" ht="24" thickBot="1" x14ac:dyDescent="0.25">
      <c r="A177" s="3" t="s">
        <v>83</v>
      </c>
      <c r="B177" s="3" t="s">
        <v>1560</v>
      </c>
      <c r="C177" s="6">
        <v>481</v>
      </c>
      <c r="D177" s="7"/>
      <c r="F177">
        <f t="shared" si="2"/>
        <v>481.00175999999999</v>
      </c>
    </row>
    <row r="178" spans="1:6" ht="24" thickBot="1" x14ac:dyDescent="0.25">
      <c r="A178" s="3" t="s">
        <v>84</v>
      </c>
      <c r="B178" s="3" t="s">
        <v>1560</v>
      </c>
      <c r="C178" s="6">
        <v>247</v>
      </c>
      <c r="D178" s="7"/>
      <c r="F178">
        <f t="shared" si="2"/>
        <v>247.00176999999999</v>
      </c>
    </row>
    <row r="179" spans="1:6" ht="24" thickBot="1" x14ac:dyDescent="0.25">
      <c r="A179" s="3" t="s">
        <v>85</v>
      </c>
      <c r="B179" s="3" t="s">
        <v>1560</v>
      </c>
      <c r="C179" s="6">
        <v>262</v>
      </c>
      <c r="D179" s="7"/>
      <c r="F179">
        <f t="shared" si="2"/>
        <v>262.00178</v>
      </c>
    </row>
    <row r="180" spans="1:6" ht="24" thickBot="1" x14ac:dyDescent="0.25">
      <c r="A180" s="3" t="s">
        <v>86</v>
      </c>
      <c r="B180" s="3" t="s">
        <v>1560</v>
      </c>
      <c r="C180" s="6">
        <v>253</v>
      </c>
      <c r="D180" s="7"/>
      <c r="F180">
        <f t="shared" si="2"/>
        <v>253.00179</v>
      </c>
    </row>
    <row r="181" spans="1:6" ht="24" thickBot="1" x14ac:dyDescent="0.25">
      <c r="A181" s="3" t="s">
        <v>87</v>
      </c>
      <c r="B181" s="3" t="s">
        <v>1560</v>
      </c>
      <c r="C181" s="6">
        <v>249</v>
      </c>
      <c r="D181" s="7"/>
      <c r="F181">
        <f t="shared" si="2"/>
        <v>249.0018</v>
      </c>
    </row>
    <row r="182" spans="1:6" ht="24" thickBot="1" x14ac:dyDescent="0.25">
      <c r="A182" s="3" t="s">
        <v>88</v>
      </c>
      <c r="B182" s="3" t="s">
        <v>1560</v>
      </c>
      <c r="C182" s="6">
        <v>267</v>
      </c>
      <c r="D182" s="7"/>
      <c r="F182">
        <f t="shared" si="2"/>
        <v>267.00180999999998</v>
      </c>
    </row>
    <row r="183" spans="1:6" ht="24" thickBot="1" x14ac:dyDescent="0.25">
      <c r="A183" s="3" t="s">
        <v>89</v>
      </c>
      <c r="B183" s="3" t="s">
        <v>1560</v>
      </c>
      <c r="C183" s="6">
        <v>219</v>
      </c>
      <c r="D183" s="7"/>
      <c r="F183">
        <f t="shared" si="2"/>
        <v>219.00182000000001</v>
      </c>
    </row>
    <row r="184" spans="1:6" ht="24" thickBot="1" x14ac:dyDescent="0.25">
      <c r="A184" s="3" t="s">
        <v>90</v>
      </c>
      <c r="B184" s="3" t="s">
        <v>1560</v>
      </c>
      <c r="C184" s="6">
        <v>201</v>
      </c>
      <c r="D184" s="7"/>
      <c r="F184">
        <f t="shared" si="2"/>
        <v>201.00183000000001</v>
      </c>
    </row>
    <row r="185" spans="1:6" ht="24" thickBot="1" x14ac:dyDescent="0.25">
      <c r="A185" s="3" t="s">
        <v>11</v>
      </c>
      <c r="B185" s="3" t="s">
        <v>1560</v>
      </c>
      <c r="C185" s="6">
        <v>387</v>
      </c>
      <c r="D185" s="7"/>
      <c r="F185">
        <f t="shared" si="2"/>
        <v>387.00184000000002</v>
      </c>
    </row>
    <row r="186" spans="1:6" ht="24" thickBot="1" x14ac:dyDescent="0.25">
      <c r="A186" s="3" t="s">
        <v>91</v>
      </c>
      <c r="B186" s="3" t="s">
        <v>1560</v>
      </c>
      <c r="C186" s="6">
        <v>213</v>
      </c>
      <c r="D186" s="7"/>
      <c r="F186">
        <f t="shared" si="2"/>
        <v>213.00184999999999</v>
      </c>
    </row>
    <row r="187" spans="1:6" ht="24" thickBot="1" x14ac:dyDescent="0.25">
      <c r="A187" s="3" t="s">
        <v>92</v>
      </c>
      <c r="B187" s="3" t="s">
        <v>1560</v>
      </c>
      <c r="C187" s="6">
        <v>255</v>
      </c>
      <c r="D187" s="7"/>
      <c r="F187">
        <f t="shared" si="2"/>
        <v>255.00185999999999</v>
      </c>
    </row>
    <row r="188" spans="1:6" ht="24" thickBot="1" x14ac:dyDescent="0.25">
      <c r="A188" s="3" t="s">
        <v>93</v>
      </c>
      <c r="B188" s="3" t="s">
        <v>1560</v>
      </c>
      <c r="C188" s="6">
        <v>236</v>
      </c>
      <c r="D188" s="7"/>
      <c r="F188">
        <f t="shared" si="2"/>
        <v>236.00187</v>
      </c>
    </row>
    <row r="189" spans="1:6" ht="24" thickBot="1" x14ac:dyDescent="0.25">
      <c r="A189" s="3" t="s">
        <v>94</v>
      </c>
      <c r="B189" s="3" t="s">
        <v>1560</v>
      </c>
      <c r="C189" s="6">
        <v>244</v>
      </c>
      <c r="D189" s="7"/>
      <c r="F189">
        <f t="shared" si="2"/>
        <v>244.00188</v>
      </c>
    </row>
    <row r="190" spans="1:6" ht="24" thickBot="1" x14ac:dyDescent="0.25">
      <c r="A190" s="3" t="s">
        <v>95</v>
      </c>
      <c r="B190" s="3" t="s">
        <v>1560</v>
      </c>
      <c r="C190" s="6">
        <v>243</v>
      </c>
      <c r="D190" s="7"/>
      <c r="F190">
        <f t="shared" si="2"/>
        <v>243.00189</v>
      </c>
    </row>
    <row r="191" spans="1:6" ht="24" thickBot="1" x14ac:dyDescent="0.25">
      <c r="A191" s="3" t="s">
        <v>96</v>
      </c>
      <c r="B191" s="3" t="s">
        <v>1560</v>
      </c>
      <c r="C191" s="6">
        <v>245</v>
      </c>
      <c r="D191" s="7"/>
      <c r="F191">
        <f t="shared" si="2"/>
        <v>245.00190000000001</v>
      </c>
    </row>
    <row r="192" spans="1:6" ht="24" thickBot="1" x14ac:dyDescent="0.25">
      <c r="A192" s="3" t="s">
        <v>97</v>
      </c>
      <c r="B192" s="3" t="s">
        <v>1560</v>
      </c>
      <c r="C192" s="6">
        <v>237</v>
      </c>
      <c r="D192" s="7"/>
      <c r="F192">
        <f t="shared" si="2"/>
        <v>237.00191000000001</v>
      </c>
    </row>
    <row r="193" spans="1:6" ht="24" thickBot="1" x14ac:dyDescent="0.25">
      <c r="A193" s="3" t="s">
        <v>98</v>
      </c>
      <c r="B193" s="3" t="s">
        <v>1560</v>
      </c>
      <c r="C193" s="6">
        <v>256</v>
      </c>
      <c r="D193" s="7"/>
      <c r="F193">
        <f t="shared" si="2"/>
        <v>256.00191999999998</v>
      </c>
    </row>
    <row r="194" spans="1:6" ht="24" thickBot="1" x14ac:dyDescent="0.25">
      <c r="A194" s="3" t="s">
        <v>99</v>
      </c>
      <c r="B194" s="3" t="s">
        <v>1560</v>
      </c>
      <c r="C194" s="6">
        <v>256</v>
      </c>
      <c r="D194" s="7"/>
      <c r="F194">
        <f t="shared" si="2"/>
        <v>256.00193000000002</v>
      </c>
    </row>
    <row r="195" spans="1:6" ht="24" thickBot="1" x14ac:dyDescent="0.25">
      <c r="A195" s="3" t="s">
        <v>100</v>
      </c>
      <c r="B195" s="3" t="s">
        <v>1560</v>
      </c>
      <c r="C195" s="6">
        <v>320</v>
      </c>
      <c r="D195" s="7"/>
      <c r="F195">
        <f t="shared" ref="F195:F258" si="3">C195+ROW(A194)/100000</f>
        <v>320.00193999999999</v>
      </c>
    </row>
    <row r="196" spans="1:6" ht="24" thickBot="1" x14ac:dyDescent="0.25">
      <c r="A196" s="3" t="s">
        <v>289</v>
      </c>
      <c r="B196" s="3" t="s">
        <v>1562</v>
      </c>
      <c r="C196" s="6">
        <v>328</v>
      </c>
      <c r="D196" s="7"/>
      <c r="F196">
        <f t="shared" si="3"/>
        <v>328.00195000000002</v>
      </c>
    </row>
    <row r="197" spans="1:6" ht="24" thickBot="1" x14ac:dyDescent="0.25">
      <c r="A197" s="3" t="s">
        <v>290</v>
      </c>
      <c r="B197" s="3" t="s">
        <v>1562</v>
      </c>
      <c r="C197" s="6">
        <v>304</v>
      </c>
      <c r="D197" s="7"/>
      <c r="F197">
        <f t="shared" si="3"/>
        <v>304.00196</v>
      </c>
    </row>
    <row r="198" spans="1:6" ht="24" thickBot="1" x14ac:dyDescent="0.25">
      <c r="A198" s="3" t="s">
        <v>291</v>
      </c>
      <c r="B198" s="3" t="s">
        <v>1562</v>
      </c>
      <c r="C198" s="6">
        <v>473</v>
      </c>
      <c r="D198" s="7"/>
      <c r="F198">
        <f t="shared" si="3"/>
        <v>473.00196999999997</v>
      </c>
    </row>
    <row r="199" spans="1:6" ht="24" thickBot="1" x14ac:dyDescent="0.25">
      <c r="A199" s="3" t="s">
        <v>292</v>
      </c>
      <c r="B199" s="3" t="s">
        <v>1562</v>
      </c>
      <c r="C199" s="6">
        <v>319</v>
      </c>
      <c r="D199" s="7"/>
      <c r="F199">
        <f t="shared" si="3"/>
        <v>319.00198</v>
      </c>
    </row>
    <row r="200" spans="1:6" ht="24" thickBot="1" x14ac:dyDescent="0.25">
      <c r="A200" s="3" t="s">
        <v>293</v>
      </c>
      <c r="B200" s="3" t="s">
        <v>1562</v>
      </c>
      <c r="C200" s="6">
        <v>420</v>
      </c>
      <c r="D200" s="7"/>
      <c r="F200">
        <f t="shared" si="3"/>
        <v>420.00198999999998</v>
      </c>
    </row>
    <row r="201" spans="1:6" ht="24" thickBot="1" x14ac:dyDescent="0.25">
      <c r="A201" s="3" t="s">
        <v>294</v>
      </c>
      <c r="B201" s="3" t="s">
        <v>1562</v>
      </c>
      <c r="C201" s="6">
        <v>409</v>
      </c>
      <c r="D201" s="7"/>
      <c r="F201">
        <f t="shared" si="3"/>
        <v>409.00200000000001</v>
      </c>
    </row>
    <row r="202" spans="1:6" ht="24" thickBot="1" x14ac:dyDescent="0.25">
      <c r="A202" s="3" t="s">
        <v>295</v>
      </c>
      <c r="B202" s="3" t="s">
        <v>1562</v>
      </c>
      <c r="C202" s="6">
        <v>398</v>
      </c>
      <c r="D202" s="7"/>
      <c r="F202">
        <f t="shared" si="3"/>
        <v>398.00200999999998</v>
      </c>
    </row>
    <row r="203" spans="1:6" ht="24" thickBot="1" x14ac:dyDescent="0.25">
      <c r="A203" s="3" t="s">
        <v>296</v>
      </c>
      <c r="B203" s="3" t="s">
        <v>1562</v>
      </c>
      <c r="C203" s="6">
        <v>339</v>
      </c>
      <c r="D203" s="7"/>
      <c r="F203">
        <f t="shared" si="3"/>
        <v>339.00202000000002</v>
      </c>
    </row>
    <row r="204" spans="1:6" ht="24" thickBot="1" x14ac:dyDescent="0.25">
      <c r="A204" s="3" t="s">
        <v>297</v>
      </c>
      <c r="B204" s="3" t="s">
        <v>1562</v>
      </c>
      <c r="C204" s="6">
        <v>530</v>
      </c>
      <c r="D204" s="7"/>
      <c r="F204">
        <f t="shared" si="3"/>
        <v>530.00202999999999</v>
      </c>
    </row>
    <row r="205" spans="1:6" ht="24" thickBot="1" x14ac:dyDescent="0.25">
      <c r="A205" s="3" t="s">
        <v>298</v>
      </c>
      <c r="B205" s="3" t="s">
        <v>1562</v>
      </c>
      <c r="C205" s="6">
        <v>309</v>
      </c>
      <c r="D205" s="7"/>
      <c r="F205">
        <f t="shared" si="3"/>
        <v>309.00204000000002</v>
      </c>
    </row>
    <row r="206" spans="1:6" ht="24" thickBot="1" x14ac:dyDescent="0.25">
      <c r="A206" s="3" t="s">
        <v>299</v>
      </c>
      <c r="B206" s="3" t="s">
        <v>1562</v>
      </c>
      <c r="C206" s="6">
        <v>330</v>
      </c>
      <c r="D206" s="7"/>
      <c r="F206">
        <f t="shared" si="3"/>
        <v>330.00205</v>
      </c>
    </row>
    <row r="207" spans="1:6" ht="24" thickBot="1" x14ac:dyDescent="0.25">
      <c r="A207" s="3" t="s">
        <v>300</v>
      </c>
      <c r="B207" s="3" t="s">
        <v>1562</v>
      </c>
      <c r="C207" s="6">
        <v>427</v>
      </c>
      <c r="D207" s="7"/>
      <c r="F207">
        <f t="shared" si="3"/>
        <v>427.00205999999997</v>
      </c>
    </row>
    <row r="208" spans="1:6" ht="24" thickBot="1" x14ac:dyDescent="0.25">
      <c r="A208" s="3" t="s">
        <v>301</v>
      </c>
      <c r="B208" s="3" t="s">
        <v>1562</v>
      </c>
      <c r="C208" s="6">
        <v>555</v>
      </c>
      <c r="D208" s="7"/>
      <c r="F208">
        <f t="shared" si="3"/>
        <v>555.00207</v>
      </c>
    </row>
    <row r="209" spans="1:6" ht="24" thickBot="1" x14ac:dyDescent="0.25">
      <c r="A209" s="3" t="s">
        <v>302</v>
      </c>
      <c r="B209" s="3" t="s">
        <v>1562</v>
      </c>
      <c r="C209" s="6">
        <v>330</v>
      </c>
      <c r="D209" s="7"/>
      <c r="F209">
        <f t="shared" si="3"/>
        <v>330.00207999999998</v>
      </c>
    </row>
    <row r="210" spans="1:6" ht="24" thickBot="1" x14ac:dyDescent="0.25">
      <c r="A210" s="3" t="s">
        <v>303</v>
      </c>
      <c r="B210" s="3" t="s">
        <v>1562</v>
      </c>
      <c r="C210" s="6">
        <v>318</v>
      </c>
      <c r="D210" s="7"/>
      <c r="F210">
        <f t="shared" si="3"/>
        <v>318.00209000000001</v>
      </c>
    </row>
    <row r="211" spans="1:6" ht="24" thickBot="1" x14ac:dyDescent="0.25">
      <c r="A211" s="3" t="s">
        <v>304</v>
      </c>
      <c r="B211" s="3" t="s">
        <v>1562</v>
      </c>
      <c r="C211" s="6">
        <v>428</v>
      </c>
      <c r="D211" s="7"/>
      <c r="F211">
        <f t="shared" si="3"/>
        <v>428.00209999999998</v>
      </c>
    </row>
    <row r="212" spans="1:6" ht="24" thickBot="1" x14ac:dyDescent="0.25">
      <c r="A212" s="3" t="s">
        <v>305</v>
      </c>
      <c r="B212" s="3" t="s">
        <v>1562</v>
      </c>
      <c r="C212" s="6">
        <v>329</v>
      </c>
      <c r="D212" s="7"/>
      <c r="F212">
        <f t="shared" si="3"/>
        <v>329.00211000000002</v>
      </c>
    </row>
    <row r="213" spans="1:6" ht="24" thickBot="1" x14ac:dyDescent="0.25">
      <c r="A213" s="3" t="s">
        <v>306</v>
      </c>
      <c r="B213" s="3" t="s">
        <v>1562</v>
      </c>
      <c r="C213" s="6">
        <v>379</v>
      </c>
      <c r="D213" s="7"/>
      <c r="F213">
        <f t="shared" si="3"/>
        <v>379.00211999999999</v>
      </c>
    </row>
    <row r="214" spans="1:6" ht="24" thickBot="1" x14ac:dyDescent="0.25">
      <c r="A214" s="3" t="s">
        <v>307</v>
      </c>
      <c r="B214" s="3" t="s">
        <v>1562</v>
      </c>
      <c r="C214" s="6">
        <v>534</v>
      </c>
      <c r="D214" s="7"/>
      <c r="F214">
        <f t="shared" si="3"/>
        <v>534.00212999999997</v>
      </c>
    </row>
    <row r="215" spans="1:6" ht="24" thickBot="1" x14ac:dyDescent="0.25">
      <c r="A215" s="3" t="s">
        <v>308</v>
      </c>
      <c r="B215" s="3" t="s">
        <v>1562</v>
      </c>
      <c r="C215" s="6">
        <v>502</v>
      </c>
      <c r="D215" s="7"/>
      <c r="F215">
        <f t="shared" si="3"/>
        <v>502.00214</v>
      </c>
    </row>
    <row r="216" spans="1:6" ht="24" thickBot="1" x14ac:dyDescent="0.25">
      <c r="A216" s="3" t="s">
        <v>309</v>
      </c>
      <c r="B216" s="3" t="s">
        <v>1562</v>
      </c>
      <c r="C216" s="6">
        <v>301</v>
      </c>
      <c r="D216" s="7"/>
      <c r="F216">
        <f t="shared" si="3"/>
        <v>301.00214999999997</v>
      </c>
    </row>
    <row r="217" spans="1:6" ht="24" thickBot="1" x14ac:dyDescent="0.25">
      <c r="A217" s="3" t="s">
        <v>310</v>
      </c>
      <c r="B217" s="3" t="s">
        <v>1562</v>
      </c>
      <c r="C217" s="6">
        <v>374</v>
      </c>
      <c r="D217" s="7"/>
      <c r="F217">
        <f t="shared" si="3"/>
        <v>374.00216</v>
      </c>
    </row>
    <row r="218" spans="1:6" ht="24" thickBot="1" x14ac:dyDescent="0.25">
      <c r="A218" s="3" t="s">
        <v>311</v>
      </c>
      <c r="B218" s="3" t="s">
        <v>1562</v>
      </c>
      <c r="C218" s="6">
        <v>335</v>
      </c>
      <c r="D218" s="7"/>
      <c r="F218">
        <f t="shared" si="3"/>
        <v>335.00216999999998</v>
      </c>
    </row>
    <row r="219" spans="1:6" ht="24" thickBot="1" x14ac:dyDescent="0.25">
      <c r="A219" s="3" t="s">
        <v>312</v>
      </c>
      <c r="B219" s="3" t="s">
        <v>1562</v>
      </c>
      <c r="C219" s="6">
        <v>443</v>
      </c>
      <c r="D219" s="7"/>
      <c r="F219">
        <f t="shared" si="3"/>
        <v>443.00218000000001</v>
      </c>
    </row>
    <row r="220" spans="1:6" ht="24" thickBot="1" x14ac:dyDescent="0.25">
      <c r="A220" s="3" t="s">
        <v>313</v>
      </c>
      <c r="B220" s="3" t="s">
        <v>1562</v>
      </c>
      <c r="C220" s="6">
        <v>512</v>
      </c>
      <c r="D220" s="7"/>
      <c r="F220">
        <f t="shared" si="3"/>
        <v>512.00219000000004</v>
      </c>
    </row>
    <row r="221" spans="1:6" ht="24" thickBot="1" x14ac:dyDescent="0.25">
      <c r="A221" s="3" t="s">
        <v>314</v>
      </c>
      <c r="B221" s="3" t="s">
        <v>1562</v>
      </c>
      <c r="C221" s="6">
        <v>463</v>
      </c>
      <c r="D221" s="7"/>
      <c r="F221">
        <f t="shared" si="3"/>
        <v>463.00220000000002</v>
      </c>
    </row>
    <row r="222" spans="1:6" ht="24" thickBot="1" x14ac:dyDescent="0.25">
      <c r="A222" s="3" t="s">
        <v>315</v>
      </c>
      <c r="B222" s="3" t="s">
        <v>1562</v>
      </c>
      <c r="C222" s="6">
        <v>530</v>
      </c>
      <c r="D222" s="7"/>
      <c r="F222">
        <f t="shared" si="3"/>
        <v>530.00220999999999</v>
      </c>
    </row>
    <row r="223" spans="1:6" ht="24" thickBot="1" x14ac:dyDescent="0.25">
      <c r="A223" s="3" t="s">
        <v>316</v>
      </c>
      <c r="B223" s="3" t="s">
        <v>1562</v>
      </c>
      <c r="C223" s="6">
        <v>349</v>
      </c>
      <c r="D223" s="7"/>
      <c r="F223">
        <f t="shared" si="3"/>
        <v>349.00222000000002</v>
      </c>
    </row>
    <row r="224" spans="1:6" ht="24" thickBot="1" x14ac:dyDescent="0.25">
      <c r="A224" s="3" t="s">
        <v>317</v>
      </c>
      <c r="B224" s="3" t="s">
        <v>1562</v>
      </c>
      <c r="C224" s="6">
        <v>363</v>
      </c>
      <c r="D224" s="7"/>
      <c r="F224">
        <f t="shared" si="3"/>
        <v>363.00223</v>
      </c>
    </row>
    <row r="225" spans="1:6" ht="24" thickBot="1" x14ac:dyDescent="0.25">
      <c r="A225" s="3" t="s">
        <v>318</v>
      </c>
      <c r="B225" s="3" t="s">
        <v>1562</v>
      </c>
      <c r="C225" s="6">
        <v>337</v>
      </c>
      <c r="D225" s="7"/>
      <c r="F225">
        <f t="shared" si="3"/>
        <v>337.00223999999997</v>
      </c>
    </row>
    <row r="226" spans="1:6" ht="24" thickBot="1" x14ac:dyDescent="0.25">
      <c r="A226" s="3" t="s">
        <v>319</v>
      </c>
      <c r="B226" s="3" t="s">
        <v>1562</v>
      </c>
      <c r="C226" s="6">
        <v>340</v>
      </c>
      <c r="D226" s="7"/>
      <c r="F226">
        <f t="shared" si="3"/>
        <v>340.00225</v>
      </c>
    </row>
    <row r="227" spans="1:6" ht="24" thickBot="1" x14ac:dyDescent="0.25">
      <c r="A227" s="3" t="s">
        <v>320</v>
      </c>
      <c r="B227" s="3" t="s">
        <v>1562</v>
      </c>
      <c r="C227" s="6">
        <v>494</v>
      </c>
      <c r="D227" s="7"/>
      <c r="F227">
        <f t="shared" si="3"/>
        <v>494.00225999999998</v>
      </c>
    </row>
    <row r="228" spans="1:6" ht="24" thickBot="1" x14ac:dyDescent="0.25">
      <c r="A228" s="3" t="s">
        <v>321</v>
      </c>
      <c r="B228" s="3" t="s">
        <v>1562</v>
      </c>
      <c r="C228" s="6">
        <v>443</v>
      </c>
      <c r="D228" s="7"/>
      <c r="F228">
        <f t="shared" si="3"/>
        <v>443.00227000000001</v>
      </c>
    </row>
    <row r="229" spans="1:6" ht="24" thickBot="1" x14ac:dyDescent="0.25">
      <c r="A229" s="3" t="s">
        <v>322</v>
      </c>
      <c r="B229" s="3" t="s">
        <v>1562</v>
      </c>
      <c r="C229" s="6">
        <v>348</v>
      </c>
      <c r="D229" s="7"/>
      <c r="F229">
        <f t="shared" si="3"/>
        <v>348.00227999999998</v>
      </c>
    </row>
    <row r="230" spans="1:6" ht="24" thickBot="1" x14ac:dyDescent="0.25">
      <c r="A230" s="3" t="s">
        <v>323</v>
      </c>
      <c r="B230" s="3" t="s">
        <v>1562</v>
      </c>
      <c r="C230" s="6">
        <v>310</v>
      </c>
      <c r="D230" s="7"/>
      <c r="F230">
        <f t="shared" si="3"/>
        <v>310.00229000000002</v>
      </c>
    </row>
    <row r="231" spans="1:6" ht="24" thickBot="1" x14ac:dyDescent="0.25">
      <c r="A231" s="3" t="s">
        <v>324</v>
      </c>
      <c r="B231" s="3" t="s">
        <v>1562</v>
      </c>
      <c r="C231" s="6">
        <v>311</v>
      </c>
      <c r="D231" s="7"/>
      <c r="F231">
        <f t="shared" si="3"/>
        <v>311.00229999999999</v>
      </c>
    </row>
    <row r="232" spans="1:6" ht="24" thickBot="1" x14ac:dyDescent="0.25">
      <c r="A232" s="3" t="s">
        <v>325</v>
      </c>
      <c r="B232" s="3" t="s">
        <v>1562</v>
      </c>
      <c r="C232" s="6">
        <v>441</v>
      </c>
      <c r="D232" s="7"/>
      <c r="F232">
        <f t="shared" si="3"/>
        <v>441.00231000000002</v>
      </c>
    </row>
    <row r="233" spans="1:6" ht="24" thickBot="1" x14ac:dyDescent="0.25">
      <c r="A233" s="3" t="s">
        <v>326</v>
      </c>
      <c r="B233" s="3" t="s">
        <v>1562</v>
      </c>
      <c r="C233" s="6">
        <v>541</v>
      </c>
      <c r="D233" s="7"/>
      <c r="F233">
        <f t="shared" si="3"/>
        <v>541.00232000000005</v>
      </c>
    </row>
    <row r="234" spans="1:6" ht="24" thickBot="1" x14ac:dyDescent="0.25">
      <c r="A234" s="3" t="s">
        <v>327</v>
      </c>
      <c r="B234" s="3" t="s">
        <v>1562</v>
      </c>
      <c r="C234" s="6">
        <v>359</v>
      </c>
      <c r="D234" s="7"/>
      <c r="F234">
        <f t="shared" si="3"/>
        <v>359.00232999999997</v>
      </c>
    </row>
    <row r="235" spans="1:6" ht="24" thickBot="1" x14ac:dyDescent="0.25">
      <c r="A235" s="3" t="s">
        <v>328</v>
      </c>
      <c r="B235" s="3" t="s">
        <v>1562</v>
      </c>
      <c r="C235" s="6">
        <v>304</v>
      </c>
      <c r="D235" s="7"/>
      <c r="F235">
        <f t="shared" si="3"/>
        <v>304.00234</v>
      </c>
    </row>
    <row r="236" spans="1:6" ht="24" thickBot="1" x14ac:dyDescent="0.25">
      <c r="A236" s="3" t="s">
        <v>329</v>
      </c>
      <c r="B236" s="3" t="s">
        <v>1562</v>
      </c>
      <c r="C236" s="6">
        <v>315</v>
      </c>
      <c r="D236" s="7"/>
      <c r="F236">
        <f t="shared" si="3"/>
        <v>315.00234999999998</v>
      </c>
    </row>
    <row r="237" spans="1:6" ht="24" thickBot="1" x14ac:dyDescent="0.25">
      <c r="A237" s="3" t="s">
        <v>330</v>
      </c>
      <c r="B237" s="3" t="s">
        <v>1562</v>
      </c>
      <c r="C237" s="6">
        <v>336</v>
      </c>
      <c r="D237" s="7"/>
      <c r="F237">
        <f t="shared" si="3"/>
        <v>336.00236000000001</v>
      </c>
    </row>
    <row r="238" spans="1:6" ht="24" thickBot="1" x14ac:dyDescent="0.25">
      <c r="A238" s="3" t="s">
        <v>331</v>
      </c>
      <c r="B238" s="3" t="s">
        <v>1562</v>
      </c>
      <c r="C238" s="6">
        <v>316</v>
      </c>
      <c r="D238" s="7"/>
      <c r="F238">
        <f t="shared" si="3"/>
        <v>316.00236999999998</v>
      </c>
    </row>
    <row r="239" spans="1:6" ht="24" thickBot="1" x14ac:dyDescent="0.25">
      <c r="A239" s="3" t="s">
        <v>332</v>
      </c>
      <c r="B239" s="3" t="s">
        <v>1562</v>
      </c>
      <c r="C239" s="6">
        <v>319</v>
      </c>
      <c r="D239" s="7"/>
      <c r="F239">
        <f t="shared" si="3"/>
        <v>319.00238000000002</v>
      </c>
    </row>
    <row r="240" spans="1:6" ht="24" thickBot="1" x14ac:dyDescent="0.25">
      <c r="A240" s="3" t="s">
        <v>333</v>
      </c>
      <c r="B240" s="3" t="s">
        <v>1562</v>
      </c>
      <c r="C240" s="6">
        <v>403</v>
      </c>
      <c r="D240" s="7"/>
      <c r="F240">
        <f t="shared" si="3"/>
        <v>403.00238999999999</v>
      </c>
    </row>
    <row r="241" spans="1:6" ht="24" thickBot="1" x14ac:dyDescent="0.25">
      <c r="A241" s="3" t="s">
        <v>334</v>
      </c>
      <c r="B241" s="3" t="s">
        <v>1562</v>
      </c>
      <c r="C241" s="6">
        <v>467</v>
      </c>
      <c r="D241" s="7"/>
      <c r="F241">
        <f t="shared" si="3"/>
        <v>467.00240000000002</v>
      </c>
    </row>
    <row r="242" spans="1:6" ht="24" thickBot="1" x14ac:dyDescent="0.25">
      <c r="A242" s="3" t="s">
        <v>335</v>
      </c>
      <c r="B242" s="3" t="s">
        <v>1562</v>
      </c>
      <c r="C242" s="6">
        <v>523</v>
      </c>
      <c r="D242" s="7"/>
      <c r="F242">
        <f t="shared" si="3"/>
        <v>523.00241000000005</v>
      </c>
    </row>
    <row r="243" spans="1:6" ht="24" thickBot="1" x14ac:dyDescent="0.25">
      <c r="A243" s="3" t="s">
        <v>336</v>
      </c>
      <c r="B243" s="3" t="s">
        <v>1562</v>
      </c>
      <c r="C243" s="6">
        <v>321</v>
      </c>
      <c r="D243" s="7"/>
      <c r="F243">
        <f t="shared" si="3"/>
        <v>321.00241999999997</v>
      </c>
    </row>
    <row r="244" spans="1:6" ht="24" thickBot="1" x14ac:dyDescent="0.25">
      <c r="A244" s="3" t="s">
        <v>337</v>
      </c>
      <c r="B244" s="3" t="s">
        <v>1562</v>
      </c>
      <c r="C244" s="6">
        <v>385</v>
      </c>
      <c r="D244" s="7"/>
      <c r="F244">
        <f t="shared" si="3"/>
        <v>385.00243</v>
      </c>
    </row>
    <row r="245" spans="1:6" ht="24" thickBot="1" x14ac:dyDescent="0.25">
      <c r="A245" s="3" t="s">
        <v>338</v>
      </c>
      <c r="B245" s="3" t="s">
        <v>1562</v>
      </c>
      <c r="C245" s="6">
        <v>323</v>
      </c>
      <c r="D245" s="7"/>
      <c r="F245">
        <f t="shared" si="3"/>
        <v>323.00243999999998</v>
      </c>
    </row>
    <row r="246" spans="1:6" ht="24" thickBot="1" x14ac:dyDescent="0.25">
      <c r="A246" s="3" t="s">
        <v>339</v>
      </c>
      <c r="B246" s="3" t="s">
        <v>1562</v>
      </c>
      <c r="C246" s="6">
        <v>350</v>
      </c>
      <c r="D246" s="7"/>
      <c r="F246">
        <f t="shared" si="3"/>
        <v>350.00245000000001</v>
      </c>
    </row>
    <row r="247" spans="1:6" ht="24" thickBot="1" x14ac:dyDescent="0.25">
      <c r="A247" s="3" t="s">
        <v>340</v>
      </c>
      <c r="B247" s="3" t="s">
        <v>1562</v>
      </c>
      <c r="C247" s="6">
        <v>415</v>
      </c>
      <c r="D247" s="7"/>
      <c r="F247">
        <f t="shared" si="3"/>
        <v>415.00245999999999</v>
      </c>
    </row>
    <row r="248" spans="1:6" ht="24" thickBot="1" x14ac:dyDescent="0.25">
      <c r="A248" s="3" t="s">
        <v>341</v>
      </c>
      <c r="B248" s="3" t="s">
        <v>1562</v>
      </c>
      <c r="C248" s="6">
        <v>302</v>
      </c>
      <c r="D248" s="7"/>
      <c r="F248">
        <f t="shared" si="3"/>
        <v>302.00247000000002</v>
      </c>
    </row>
    <row r="249" spans="1:6" ht="24" thickBot="1" x14ac:dyDescent="0.25">
      <c r="A249" s="3" t="s">
        <v>342</v>
      </c>
      <c r="B249" s="3" t="s">
        <v>1562</v>
      </c>
      <c r="C249" s="6">
        <v>319</v>
      </c>
      <c r="D249" s="7"/>
      <c r="F249">
        <f t="shared" si="3"/>
        <v>319.00247999999999</v>
      </c>
    </row>
    <row r="250" spans="1:6" ht="24" thickBot="1" x14ac:dyDescent="0.25">
      <c r="A250" s="3" t="s">
        <v>343</v>
      </c>
      <c r="B250" s="3" t="s">
        <v>1562</v>
      </c>
      <c r="C250" s="6">
        <v>493</v>
      </c>
      <c r="D250" s="7"/>
      <c r="F250">
        <f t="shared" si="3"/>
        <v>493.00249000000002</v>
      </c>
    </row>
    <row r="251" spans="1:6" ht="24" thickBot="1" x14ac:dyDescent="0.25">
      <c r="A251" s="3" t="s">
        <v>344</v>
      </c>
      <c r="B251" s="3" t="s">
        <v>1562</v>
      </c>
      <c r="C251" s="6">
        <v>329</v>
      </c>
      <c r="D251" s="7"/>
      <c r="F251">
        <f t="shared" si="3"/>
        <v>329.0025</v>
      </c>
    </row>
    <row r="252" spans="1:6" ht="24" thickBot="1" x14ac:dyDescent="0.25">
      <c r="A252" s="3" t="s">
        <v>345</v>
      </c>
      <c r="B252" s="3" t="s">
        <v>1562</v>
      </c>
      <c r="C252" s="6">
        <v>346</v>
      </c>
      <c r="D252" s="7"/>
      <c r="F252">
        <f t="shared" si="3"/>
        <v>346.00250999999997</v>
      </c>
    </row>
    <row r="253" spans="1:6" ht="24" thickBot="1" x14ac:dyDescent="0.25">
      <c r="A253" s="3" t="s">
        <v>346</v>
      </c>
      <c r="B253" s="3" t="s">
        <v>1562</v>
      </c>
      <c r="C253" s="6">
        <v>367</v>
      </c>
      <c r="D253" s="7"/>
      <c r="F253">
        <f t="shared" si="3"/>
        <v>367.00252</v>
      </c>
    </row>
    <row r="254" spans="1:6" ht="24" thickBot="1" x14ac:dyDescent="0.25">
      <c r="A254" s="3" t="s">
        <v>347</v>
      </c>
      <c r="B254" s="3" t="s">
        <v>1562</v>
      </c>
      <c r="C254" s="6">
        <v>351</v>
      </c>
      <c r="D254" s="7"/>
      <c r="F254">
        <f t="shared" si="3"/>
        <v>351.00252999999998</v>
      </c>
    </row>
    <row r="255" spans="1:6" ht="24" thickBot="1" x14ac:dyDescent="0.25">
      <c r="A255" s="3" t="s">
        <v>348</v>
      </c>
      <c r="B255" s="3" t="s">
        <v>1562</v>
      </c>
      <c r="C255" s="6">
        <v>303</v>
      </c>
      <c r="D255" s="7"/>
      <c r="F255">
        <f t="shared" si="3"/>
        <v>303.00254000000001</v>
      </c>
    </row>
    <row r="256" spans="1:6" ht="24" thickBot="1" x14ac:dyDescent="0.25">
      <c r="A256" s="3" t="s">
        <v>349</v>
      </c>
      <c r="B256" s="3" t="s">
        <v>1562</v>
      </c>
      <c r="C256" s="6">
        <v>383</v>
      </c>
      <c r="D256" s="7"/>
      <c r="F256">
        <f t="shared" si="3"/>
        <v>383.00254999999999</v>
      </c>
    </row>
    <row r="257" spans="1:6" ht="24" thickBot="1" x14ac:dyDescent="0.25">
      <c r="A257" s="3" t="s">
        <v>350</v>
      </c>
      <c r="B257" s="3" t="s">
        <v>1562</v>
      </c>
      <c r="C257" s="6">
        <v>308</v>
      </c>
      <c r="D257" s="7"/>
      <c r="F257">
        <f t="shared" si="3"/>
        <v>308.00256000000002</v>
      </c>
    </row>
    <row r="258" spans="1:6" ht="24" thickBot="1" x14ac:dyDescent="0.25">
      <c r="A258" s="3" t="s">
        <v>351</v>
      </c>
      <c r="B258" s="3" t="s">
        <v>1562</v>
      </c>
      <c r="C258" s="6">
        <v>351</v>
      </c>
      <c r="D258" s="7"/>
      <c r="F258">
        <f t="shared" si="3"/>
        <v>351.00256999999999</v>
      </c>
    </row>
    <row r="259" spans="1:6" ht="24" thickBot="1" x14ac:dyDescent="0.25">
      <c r="A259" s="3" t="s">
        <v>352</v>
      </c>
      <c r="B259" s="3" t="s">
        <v>1562</v>
      </c>
      <c r="C259" s="6">
        <v>307</v>
      </c>
      <c r="D259" s="7"/>
      <c r="F259">
        <f t="shared" ref="F259:F322" si="4">C259+ROW(A258)/100000</f>
        <v>307.00258000000002</v>
      </c>
    </row>
    <row r="260" spans="1:6" ht="24" thickBot="1" x14ac:dyDescent="0.25">
      <c r="A260" s="3" t="s">
        <v>353</v>
      </c>
      <c r="B260" s="3" t="s">
        <v>1562</v>
      </c>
      <c r="C260" s="6">
        <v>551</v>
      </c>
      <c r="D260" s="7"/>
      <c r="F260">
        <f t="shared" si="4"/>
        <v>551.00259000000005</v>
      </c>
    </row>
    <row r="261" spans="1:6" ht="24" thickBot="1" x14ac:dyDescent="0.25">
      <c r="A261" s="3" t="s">
        <v>354</v>
      </c>
      <c r="B261" s="3" t="s">
        <v>1562</v>
      </c>
      <c r="C261" s="6">
        <v>341</v>
      </c>
      <c r="D261" s="7"/>
      <c r="F261">
        <f t="shared" si="4"/>
        <v>341.00259999999997</v>
      </c>
    </row>
    <row r="262" spans="1:6" ht="24" thickBot="1" x14ac:dyDescent="0.25">
      <c r="A262" s="3" t="s">
        <v>355</v>
      </c>
      <c r="B262" s="3" t="s">
        <v>1562</v>
      </c>
      <c r="C262" s="6">
        <v>317</v>
      </c>
      <c r="D262" s="7"/>
      <c r="F262">
        <f t="shared" si="4"/>
        <v>317.00261</v>
      </c>
    </row>
    <row r="263" spans="1:6" ht="24" thickBot="1" x14ac:dyDescent="0.25">
      <c r="A263" s="3" t="s">
        <v>356</v>
      </c>
      <c r="B263" s="3" t="s">
        <v>1562</v>
      </c>
      <c r="C263" s="6">
        <v>335</v>
      </c>
      <c r="D263" s="7"/>
      <c r="F263">
        <f t="shared" si="4"/>
        <v>335.00261999999998</v>
      </c>
    </row>
    <row r="264" spans="1:6" ht="24" thickBot="1" x14ac:dyDescent="0.25">
      <c r="A264" s="3" t="s">
        <v>357</v>
      </c>
      <c r="B264" s="3" t="s">
        <v>1562</v>
      </c>
      <c r="C264" s="6">
        <v>435</v>
      </c>
      <c r="D264" s="7"/>
      <c r="F264">
        <f t="shared" si="4"/>
        <v>435.00263000000001</v>
      </c>
    </row>
    <row r="265" spans="1:6" ht="24" thickBot="1" x14ac:dyDescent="0.25">
      <c r="A265" s="3" t="s">
        <v>358</v>
      </c>
      <c r="B265" s="3" t="s">
        <v>1562</v>
      </c>
      <c r="C265" s="6">
        <v>444</v>
      </c>
      <c r="D265" s="7"/>
      <c r="F265">
        <f t="shared" si="4"/>
        <v>444.00263999999999</v>
      </c>
    </row>
    <row r="266" spans="1:6" ht="24" thickBot="1" x14ac:dyDescent="0.25">
      <c r="A266" s="3" t="s">
        <v>359</v>
      </c>
      <c r="B266" s="3" t="s">
        <v>1562</v>
      </c>
      <c r="C266" s="6">
        <v>319</v>
      </c>
      <c r="D266" s="7"/>
      <c r="F266">
        <f t="shared" si="4"/>
        <v>319.00265000000002</v>
      </c>
    </row>
    <row r="267" spans="1:6" ht="24" thickBot="1" x14ac:dyDescent="0.25">
      <c r="A267" s="3" t="s">
        <v>360</v>
      </c>
      <c r="B267" s="3" t="s">
        <v>1562</v>
      </c>
      <c r="C267" s="6">
        <v>307</v>
      </c>
      <c r="D267" s="7"/>
      <c r="F267">
        <f t="shared" si="4"/>
        <v>307.00265999999999</v>
      </c>
    </row>
    <row r="268" spans="1:6" ht="24" thickBot="1" x14ac:dyDescent="0.25">
      <c r="A268" s="3" t="s">
        <v>361</v>
      </c>
      <c r="B268" s="3" t="s">
        <v>1562</v>
      </c>
      <c r="C268" s="6">
        <v>301</v>
      </c>
      <c r="D268" s="7"/>
      <c r="F268">
        <f t="shared" si="4"/>
        <v>301.00267000000002</v>
      </c>
    </row>
    <row r="269" spans="1:6" ht="24" thickBot="1" x14ac:dyDescent="0.25">
      <c r="A269" s="3" t="s">
        <v>362</v>
      </c>
      <c r="B269" s="3" t="s">
        <v>1562</v>
      </c>
      <c r="C269" s="6">
        <v>508</v>
      </c>
      <c r="D269" s="7"/>
      <c r="F269">
        <f t="shared" si="4"/>
        <v>508.00268</v>
      </c>
    </row>
    <row r="270" spans="1:6" ht="24" thickBot="1" x14ac:dyDescent="0.25">
      <c r="A270" s="3" t="s">
        <v>363</v>
      </c>
      <c r="B270" s="3" t="s">
        <v>1562</v>
      </c>
      <c r="C270" s="6">
        <v>410</v>
      </c>
      <c r="D270" s="7"/>
      <c r="F270">
        <f t="shared" si="4"/>
        <v>410.00268999999997</v>
      </c>
    </row>
    <row r="271" spans="1:6" ht="24" thickBot="1" x14ac:dyDescent="0.25">
      <c r="A271" s="3" t="s">
        <v>364</v>
      </c>
      <c r="B271" s="3" t="s">
        <v>1562</v>
      </c>
      <c r="C271" s="6">
        <v>384</v>
      </c>
      <c r="D271" s="7"/>
      <c r="F271">
        <f t="shared" si="4"/>
        <v>384.0027</v>
      </c>
    </row>
    <row r="272" spans="1:6" ht="24" thickBot="1" x14ac:dyDescent="0.25">
      <c r="A272" s="3" t="s">
        <v>365</v>
      </c>
      <c r="B272" s="3" t="s">
        <v>1562</v>
      </c>
      <c r="C272" s="6">
        <v>517</v>
      </c>
      <c r="D272" s="7"/>
      <c r="F272">
        <f t="shared" si="4"/>
        <v>517.00270999999998</v>
      </c>
    </row>
    <row r="273" spans="1:6" ht="24" thickBot="1" x14ac:dyDescent="0.25">
      <c r="A273" s="3" t="s">
        <v>366</v>
      </c>
      <c r="B273" s="3" t="s">
        <v>1562</v>
      </c>
      <c r="C273" s="6">
        <v>314</v>
      </c>
      <c r="D273" s="7"/>
      <c r="F273">
        <f t="shared" si="4"/>
        <v>314.00272000000001</v>
      </c>
    </row>
    <row r="274" spans="1:6" ht="24" thickBot="1" x14ac:dyDescent="0.25">
      <c r="A274" s="3" t="s">
        <v>367</v>
      </c>
      <c r="B274" s="3" t="s">
        <v>1562</v>
      </c>
      <c r="C274" s="6">
        <v>325</v>
      </c>
      <c r="D274" s="7"/>
      <c r="F274">
        <f t="shared" si="4"/>
        <v>325.00272999999999</v>
      </c>
    </row>
    <row r="275" spans="1:6" ht="24" thickBot="1" x14ac:dyDescent="0.25">
      <c r="A275" s="3" t="s">
        <v>368</v>
      </c>
      <c r="B275" s="3" t="s">
        <v>1562</v>
      </c>
      <c r="C275" s="6">
        <v>314</v>
      </c>
      <c r="D275" s="7"/>
      <c r="F275">
        <f t="shared" si="4"/>
        <v>314.00274000000002</v>
      </c>
    </row>
    <row r="276" spans="1:6" ht="24" thickBot="1" x14ac:dyDescent="0.25">
      <c r="A276" s="3" t="s">
        <v>369</v>
      </c>
      <c r="B276" s="3" t="s">
        <v>1562</v>
      </c>
      <c r="C276" s="6">
        <v>254</v>
      </c>
      <c r="D276" s="7"/>
      <c r="F276">
        <f t="shared" si="4"/>
        <v>254.00274999999999</v>
      </c>
    </row>
    <row r="277" spans="1:6" ht="24" thickBot="1" x14ac:dyDescent="0.25">
      <c r="A277" s="3" t="s">
        <v>370</v>
      </c>
      <c r="B277" s="3" t="s">
        <v>1562</v>
      </c>
      <c r="C277" s="6">
        <v>199</v>
      </c>
      <c r="D277" s="7"/>
      <c r="F277">
        <f t="shared" si="4"/>
        <v>199.00275999999999</v>
      </c>
    </row>
    <row r="278" spans="1:6" ht="24" thickBot="1" x14ac:dyDescent="0.25">
      <c r="A278" s="3" t="s">
        <v>371</v>
      </c>
      <c r="B278" s="3" t="s">
        <v>1562</v>
      </c>
      <c r="C278" s="6">
        <v>209</v>
      </c>
      <c r="D278" s="7"/>
      <c r="F278">
        <f t="shared" si="4"/>
        <v>209.00277</v>
      </c>
    </row>
    <row r="279" spans="1:6" ht="24" thickBot="1" x14ac:dyDescent="0.25">
      <c r="A279" s="3" t="s">
        <v>372</v>
      </c>
      <c r="B279" s="3" t="s">
        <v>1562</v>
      </c>
      <c r="C279" s="6">
        <v>227</v>
      </c>
      <c r="D279" s="7"/>
      <c r="F279">
        <f t="shared" si="4"/>
        <v>227.00278</v>
      </c>
    </row>
    <row r="280" spans="1:6" ht="24" thickBot="1" x14ac:dyDescent="0.25">
      <c r="A280" s="3" t="s">
        <v>373</v>
      </c>
      <c r="B280" s="3" t="s">
        <v>1562</v>
      </c>
      <c r="C280" s="6">
        <v>198</v>
      </c>
      <c r="D280" s="7"/>
      <c r="F280">
        <f t="shared" si="4"/>
        <v>198.00279</v>
      </c>
    </row>
    <row r="281" spans="1:6" ht="24" thickBot="1" x14ac:dyDescent="0.25">
      <c r="A281" s="3" t="s">
        <v>374</v>
      </c>
      <c r="B281" s="3" t="s">
        <v>1562</v>
      </c>
      <c r="C281" s="6">
        <v>235</v>
      </c>
      <c r="D281" s="7"/>
      <c r="F281">
        <f t="shared" si="4"/>
        <v>235.00280000000001</v>
      </c>
    </row>
    <row r="282" spans="1:6" ht="24" thickBot="1" x14ac:dyDescent="0.25">
      <c r="A282" s="3" t="s">
        <v>375</v>
      </c>
      <c r="B282" s="3" t="s">
        <v>1562</v>
      </c>
      <c r="C282" s="6">
        <v>253</v>
      </c>
      <c r="D282" s="7"/>
      <c r="F282">
        <f t="shared" si="4"/>
        <v>253.00281000000001</v>
      </c>
    </row>
    <row r="283" spans="1:6" ht="24" thickBot="1" x14ac:dyDescent="0.25">
      <c r="A283" s="3" t="s">
        <v>376</v>
      </c>
      <c r="B283" s="3" t="s">
        <v>1562</v>
      </c>
      <c r="C283" s="6">
        <v>247</v>
      </c>
      <c r="D283" s="7"/>
      <c r="F283">
        <f t="shared" si="4"/>
        <v>247.00282000000001</v>
      </c>
    </row>
    <row r="284" spans="1:6" ht="24" thickBot="1" x14ac:dyDescent="0.25">
      <c r="A284" s="3" t="s">
        <v>377</v>
      </c>
      <c r="B284" s="3" t="s">
        <v>1562</v>
      </c>
      <c r="C284" s="6">
        <v>241</v>
      </c>
      <c r="D284" s="7"/>
      <c r="F284">
        <f t="shared" si="4"/>
        <v>241.00282999999999</v>
      </c>
    </row>
    <row r="285" spans="1:6" ht="24" thickBot="1" x14ac:dyDescent="0.25">
      <c r="A285" s="3" t="s">
        <v>378</v>
      </c>
      <c r="B285" s="3" t="s">
        <v>1562</v>
      </c>
      <c r="C285" s="6">
        <v>215</v>
      </c>
      <c r="D285" s="7"/>
      <c r="F285">
        <f t="shared" si="4"/>
        <v>215.00283999999999</v>
      </c>
    </row>
    <row r="286" spans="1:6" ht="24" thickBot="1" x14ac:dyDescent="0.25">
      <c r="A286" s="3" t="s">
        <v>379</v>
      </c>
      <c r="B286" s="3" t="s">
        <v>1562</v>
      </c>
      <c r="C286" s="6">
        <v>259</v>
      </c>
      <c r="D286" s="7"/>
      <c r="F286">
        <f t="shared" si="4"/>
        <v>259.00285000000002</v>
      </c>
    </row>
    <row r="287" spans="1:6" ht="24" thickBot="1" x14ac:dyDescent="0.25">
      <c r="A287" s="3" t="s">
        <v>380</v>
      </c>
      <c r="B287" s="3" t="s">
        <v>1562</v>
      </c>
      <c r="C287" s="6">
        <v>245</v>
      </c>
      <c r="D287" s="7"/>
      <c r="F287">
        <f t="shared" si="4"/>
        <v>245.00286</v>
      </c>
    </row>
    <row r="288" spans="1:6" ht="24" thickBot="1" x14ac:dyDescent="0.25">
      <c r="A288" s="3" t="s">
        <v>381</v>
      </c>
      <c r="B288" s="3" t="s">
        <v>1562</v>
      </c>
      <c r="C288" s="6">
        <v>228</v>
      </c>
      <c r="D288" s="7"/>
      <c r="F288">
        <f t="shared" si="4"/>
        <v>228.00287</v>
      </c>
    </row>
    <row r="289" spans="1:6" ht="24" thickBot="1" x14ac:dyDescent="0.25">
      <c r="A289" s="3" t="s">
        <v>382</v>
      </c>
      <c r="B289" s="3" t="s">
        <v>1562</v>
      </c>
      <c r="C289" s="6">
        <v>255</v>
      </c>
      <c r="D289" s="7"/>
      <c r="F289">
        <f t="shared" si="4"/>
        <v>255.00288</v>
      </c>
    </row>
    <row r="290" spans="1:6" ht="24" thickBot="1" x14ac:dyDescent="0.25">
      <c r="A290" s="3" t="s">
        <v>383</v>
      </c>
      <c r="B290" s="3" t="s">
        <v>1562</v>
      </c>
      <c r="C290" s="6">
        <v>223</v>
      </c>
      <c r="D290" s="7"/>
      <c r="F290">
        <f t="shared" si="4"/>
        <v>223.00289000000001</v>
      </c>
    </row>
    <row r="291" spans="1:6" ht="24" thickBot="1" x14ac:dyDescent="0.25">
      <c r="A291" s="3" t="s">
        <v>384</v>
      </c>
      <c r="B291" s="3" t="s">
        <v>1562</v>
      </c>
      <c r="C291" s="6">
        <v>262</v>
      </c>
      <c r="D291" s="7"/>
      <c r="F291">
        <f t="shared" si="4"/>
        <v>262.00290000000001</v>
      </c>
    </row>
    <row r="292" spans="1:6" ht="24" thickBot="1" x14ac:dyDescent="0.25">
      <c r="A292" s="3" t="s">
        <v>385</v>
      </c>
      <c r="B292" s="3" t="s">
        <v>1562</v>
      </c>
      <c r="C292" s="6">
        <v>265</v>
      </c>
      <c r="D292" s="7"/>
      <c r="F292">
        <f t="shared" si="4"/>
        <v>265.00290999999999</v>
      </c>
    </row>
    <row r="293" spans="1:6" ht="24" thickBot="1" x14ac:dyDescent="0.25">
      <c r="A293" s="3" t="s">
        <v>386</v>
      </c>
      <c r="B293" s="3" t="s">
        <v>1562</v>
      </c>
      <c r="C293" s="6">
        <v>269</v>
      </c>
      <c r="D293" s="7"/>
      <c r="F293">
        <f t="shared" si="4"/>
        <v>269.00292000000002</v>
      </c>
    </row>
    <row r="294" spans="1:6" ht="24" thickBot="1" x14ac:dyDescent="0.25">
      <c r="A294" s="3" t="s">
        <v>387</v>
      </c>
      <c r="B294" s="3" t="s">
        <v>1562</v>
      </c>
      <c r="C294" s="6">
        <v>208</v>
      </c>
      <c r="D294" s="7"/>
      <c r="F294">
        <f t="shared" si="4"/>
        <v>208.00292999999999</v>
      </c>
    </row>
    <row r="295" spans="1:6" ht="24" thickBot="1" x14ac:dyDescent="0.25">
      <c r="A295" s="3" t="s">
        <v>388</v>
      </c>
      <c r="B295" s="3" t="s">
        <v>1562</v>
      </c>
      <c r="C295" s="6">
        <v>241</v>
      </c>
      <c r="D295" s="7"/>
      <c r="F295">
        <f t="shared" si="4"/>
        <v>241.00294</v>
      </c>
    </row>
    <row r="296" spans="1:6" ht="24" thickBot="1" x14ac:dyDescent="0.25">
      <c r="A296" s="3" t="s">
        <v>389</v>
      </c>
      <c r="B296" s="3" t="s">
        <v>1562</v>
      </c>
      <c r="C296" s="6">
        <v>266</v>
      </c>
      <c r="D296" s="7"/>
      <c r="F296">
        <f t="shared" si="4"/>
        <v>266.00295</v>
      </c>
    </row>
    <row r="297" spans="1:6" ht="24" thickBot="1" x14ac:dyDescent="0.25">
      <c r="A297" s="3" t="s">
        <v>390</v>
      </c>
      <c r="B297" s="3" t="s">
        <v>1562</v>
      </c>
      <c r="C297" s="6">
        <v>234</v>
      </c>
      <c r="D297" s="7"/>
      <c r="F297">
        <f t="shared" si="4"/>
        <v>234.00296</v>
      </c>
    </row>
    <row r="298" spans="1:6" ht="24" thickBot="1" x14ac:dyDescent="0.25">
      <c r="A298" s="3" t="s">
        <v>391</v>
      </c>
      <c r="B298" s="3" t="s">
        <v>1562</v>
      </c>
      <c r="C298" s="6">
        <v>250</v>
      </c>
      <c r="D298" s="7"/>
      <c r="F298">
        <f t="shared" si="4"/>
        <v>250.00297</v>
      </c>
    </row>
    <row r="299" spans="1:6" ht="24" thickBot="1" x14ac:dyDescent="0.25">
      <c r="A299" s="3" t="s">
        <v>1337</v>
      </c>
      <c r="B299" s="3" t="s">
        <v>1567</v>
      </c>
      <c r="C299" s="6">
        <v>397</v>
      </c>
      <c r="D299" s="7"/>
      <c r="F299">
        <f t="shared" si="4"/>
        <v>397.00297999999998</v>
      </c>
    </row>
    <row r="300" spans="1:6" ht="24" thickBot="1" x14ac:dyDescent="0.25">
      <c r="A300" s="3" t="s">
        <v>1338</v>
      </c>
      <c r="B300" s="3" t="s">
        <v>1567</v>
      </c>
      <c r="C300" s="6">
        <v>397</v>
      </c>
      <c r="D300" s="7"/>
      <c r="F300">
        <f t="shared" si="4"/>
        <v>397.00299000000001</v>
      </c>
    </row>
    <row r="301" spans="1:6" ht="24" thickBot="1" x14ac:dyDescent="0.25">
      <c r="A301" s="3" t="s">
        <v>1339</v>
      </c>
      <c r="B301" s="3" t="s">
        <v>1567</v>
      </c>
      <c r="C301" s="6">
        <v>397</v>
      </c>
      <c r="D301" s="7"/>
      <c r="F301">
        <f t="shared" si="4"/>
        <v>397.00299999999999</v>
      </c>
    </row>
    <row r="302" spans="1:6" ht="24" thickBot="1" x14ac:dyDescent="0.25">
      <c r="A302" s="3" t="s">
        <v>1340</v>
      </c>
      <c r="B302" s="3" t="s">
        <v>1567</v>
      </c>
      <c r="C302" s="6">
        <v>397</v>
      </c>
      <c r="D302" s="7"/>
      <c r="F302">
        <f t="shared" si="4"/>
        <v>397.00301000000002</v>
      </c>
    </row>
    <row r="303" spans="1:6" ht="24" thickBot="1" x14ac:dyDescent="0.25">
      <c r="A303" s="3" t="s">
        <v>1341</v>
      </c>
      <c r="B303" s="3" t="s">
        <v>1567</v>
      </c>
      <c r="C303" s="6">
        <v>397</v>
      </c>
      <c r="D303" s="7"/>
      <c r="F303">
        <f t="shared" si="4"/>
        <v>397.00301999999999</v>
      </c>
    </row>
    <row r="304" spans="1:6" ht="24" thickBot="1" x14ac:dyDescent="0.25">
      <c r="A304" s="3" t="s">
        <v>1342</v>
      </c>
      <c r="B304" s="3" t="s">
        <v>1567</v>
      </c>
      <c r="C304" s="6">
        <v>397</v>
      </c>
      <c r="D304" s="7"/>
      <c r="F304">
        <f t="shared" si="4"/>
        <v>397.00303000000002</v>
      </c>
    </row>
    <row r="305" spans="1:6" ht="24" thickBot="1" x14ac:dyDescent="0.25">
      <c r="A305" s="3" t="s">
        <v>1343</v>
      </c>
      <c r="B305" s="3" t="s">
        <v>1567</v>
      </c>
      <c r="C305" s="6">
        <v>397</v>
      </c>
      <c r="D305" s="7"/>
      <c r="F305">
        <f t="shared" si="4"/>
        <v>397.00304</v>
      </c>
    </row>
    <row r="306" spans="1:6" ht="24" thickBot="1" x14ac:dyDescent="0.25">
      <c r="A306" s="3" t="s">
        <v>1344</v>
      </c>
      <c r="B306" s="3" t="s">
        <v>1567</v>
      </c>
      <c r="C306" s="6">
        <v>397</v>
      </c>
      <c r="D306" s="7"/>
      <c r="F306">
        <f t="shared" si="4"/>
        <v>397.00304999999997</v>
      </c>
    </row>
    <row r="307" spans="1:6" ht="24" thickBot="1" x14ac:dyDescent="0.25">
      <c r="A307" s="3" t="s">
        <v>1345</v>
      </c>
      <c r="B307" s="3" t="s">
        <v>1567</v>
      </c>
      <c r="C307" s="6">
        <v>397</v>
      </c>
      <c r="D307" s="7"/>
      <c r="F307">
        <f t="shared" si="4"/>
        <v>397.00306</v>
      </c>
    </row>
    <row r="308" spans="1:6" ht="24" thickBot="1" x14ac:dyDescent="0.25">
      <c r="A308" s="3" t="s">
        <v>1346</v>
      </c>
      <c r="B308" s="3" t="s">
        <v>1567</v>
      </c>
      <c r="C308" s="6">
        <v>397</v>
      </c>
      <c r="D308" s="7"/>
      <c r="F308">
        <f t="shared" si="4"/>
        <v>397.00306999999998</v>
      </c>
    </row>
    <row r="309" spans="1:6" ht="24" thickBot="1" x14ac:dyDescent="0.25">
      <c r="A309" s="3" t="s">
        <v>1347</v>
      </c>
      <c r="B309" s="3" t="s">
        <v>1567</v>
      </c>
      <c r="C309" s="6">
        <v>397</v>
      </c>
      <c r="D309" s="7"/>
      <c r="F309">
        <f t="shared" si="4"/>
        <v>397.00308000000001</v>
      </c>
    </row>
    <row r="310" spans="1:6" ht="24" thickBot="1" x14ac:dyDescent="0.25">
      <c r="A310" s="3" t="s">
        <v>1348</v>
      </c>
      <c r="B310" s="3" t="s">
        <v>1567</v>
      </c>
      <c r="C310" s="6">
        <v>397</v>
      </c>
      <c r="D310" s="7"/>
      <c r="F310">
        <f t="shared" si="4"/>
        <v>397.00308999999999</v>
      </c>
    </row>
    <row r="311" spans="1:6" ht="24" thickBot="1" x14ac:dyDescent="0.25">
      <c r="A311" s="3" t="s">
        <v>1349</v>
      </c>
      <c r="B311" s="3" t="s">
        <v>1567</v>
      </c>
      <c r="C311" s="6">
        <v>397</v>
      </c>
      <c r="D311" s="7"/>
      <c r="F311">
        <f t="shared" si="4"/>
        <v>397.00310000000002</v>
      </c>
    </row>
    <row r="312" spans="1:6" ht="24" thickBot="1" x14ac:dyDescent="0.25">
      <c r="A312" s="3" t="s">
        <v>1350</v>
      </c>
      <c r="B312" s="3" t="s">
        <v>1567</v>
      </c>
      <c r="C312" s="6">
        <v>397</v>
      </c>
      <c r="D312" s="7"/>
      <c r="F312">
        <f t="shared" si="4"/>
        <v>397.00310999999999</v>
      </c>
    </row>
    <row r="313" spans="1:6" ht="24" thickBot="1" x14ac:dyDescent="0.25">
      <c r="A313" s="3" t="s">
        <v>1351</v>
      </c>
      <c r="B313" s="3" t="s">
        <v>1567</v>
      </c>
      <c r="C313" s="6">
        <v>397</v>
      </c>
      <c r="D313" s="7"/>
      <c r="F313">
        <f t="shared" si="4"/>
        <v>397.00312000000002</v>
      </c>
    </row>
    <row r="314" spans="1:6" ht="24" thickBot="1" x14ac:dyDescent="0.25">
      <c r="A314" s="3" t="s">
        <v>1352</v>
      </c>
      <c r="B314" s="3" t="s">
        <v>1567</v>
      </c>
      <c r="C314" s="6">
        <v>397</v>
      </c>
      <c r="D314" s="7"/>
      <c r="F314">
        <f t="shared" si="4"/>
        <v>397.00313</v>
      </c>
    </row>
    <row r="315" spans="1:6" ht="24" thickBot="1" x14ac:dyDescent="0.25">
      <c r="A315" s="3" t="s">
        <v>1353</v>
      </c>
      <c r="B315" s="3" t="s">
        <v>1567</v>
      </c>
      <c r="C315" s="6">
        <v>397</v>
      </c>
      <c r="D315" s="7"/>
      <c r="F315">
        <f t="shared" si="4"/>
        <v>397.00313999999997</v>
      </c>
    </row>
    <row r="316" spans="1:6" ht="24" thickBot="1" x14ac:dyDescent="0.25">
      <c r="A316" s="3" t="s">
        <v>1354</v>
      </c>
      <c r="B316" s="3" t="s">
        <v>1567</v>
      </c>
      <c r="C316" s="6">
        <v>397</v>
      </c>
      <c r="D316" s="7"/>
      <c r="F316">
        <f t="shared" si="4"/>
        <v>397.00315000000001</v>
      </c>
    </row>
    <row r="317" spans="1:6" ht="24" thickBot="1" x14ac:dyDescent="0.25">
      <c r="A317" s="3" t="s">
        <v>1355</v>
      </c>
      <c r="B317" s="3" t="s">
        <v>1567</v>
      </c>
      <c r="C317" s="6">
        <v>397</v>
      </c>
      <c r="D317" s="7"/>
      <c r="F317">
        <f t="shared" si="4"/>
        <v>397.00315999999998</v>
      </c>
    </row>
    <row r="318" spans="1:6" ht="24" thickBot="1" x14ac:dyDescent="0.25">
      <c r="A318" s="3" t="s">
        <v>1356</v>
      </c>
      <c r="B318" s="3" t="s">
        <v>1567</v>
      </c>
      <c r="C318" s="6">
        <v>397</v>
      </c>
      <c r="D318" s="7"/>
      <c r="F318">
        <f t="shared" si="4"/>
        <v>397.00317000000001</v>
      </c>
    </row>
    <row r="319" spans="1:6" ht="24" thickBot="1" x14ac:dyDescent="0.25">
      <c r="A319" s="3" t="s">
        <v>1357</v>
      </c>
      <c r="B319" s="3" t="s">
        <v>1567</v>
      </c>
      <c r="C319" s="6">
        <v>397</v>
      </c>
      <c r="D319" s="7"/>
      <c r="F319">
        <f t="shared" si="4"/>
        <v>397.00317999999999</v>
      </c>
    </row>
    <row r="320" spans="1:6" ht="24" thickBot="1" x14ac:dyDescent="0.25">
      <c r="A320" s="3" t="s">
        <v>1358</v>
      </c>
      <c r="B320" s="3" t="s">
        <v>1567</v>
      </c>
      <c r="C320" s="6">
        <v>397</v>
      </c>
      <c r="D320" s="7"/>
      <c r="F320">
        <f t="shared" si="4"/>
        <v>397.00319000000002</v>
      </c>
    </row>
    <row r="321" spans="1:6" ht="24" thickBot="1" x14ac:dyDescent="0.25">
      <c r="A321" s="3" t="s">
        <v>1359</v>
      </c>
      <c r="B321" s="3" t="s">
        <v>1567</v>
      </c>
      <c r="C321" s="6">
        <v>397</v>
      </c>
      <c r="D321" s="7"/>
      <c r="F321">
        <f t="shared" si="4"/>
        <v>397.00319999999999</v>
      </c>
    </row>
    <row r="322" spans="1:6" ht="24" thickBot="1" x14ac:dyDescent="0.25">
      <c r="A322" s="3" t="s">
        <v>1360</v>
      </c>
      <c r="B322" s="3" t="s">
        <v>1567</v>
      </c>
      <c r="C322" s="6">
        <v>397</v>
      </c>
      <c r="D322" s="7"/>
      <c r="F322">
        <f t="shared" si="4"/>
        <v>397.00321000000002</v>
      </c>
    </row>
    <row r="323" spans="1:6" ht="24" thickBot="1" x14ac:dyDescent="0.25">
      <c r="A323" s="3" t="s">
        <v>1361</v>
      </c>
      <c r="B323" s="3" t="s">
        <v>1567</v>
      </c>
      <c r="C323" s="6">
        <v>397</v>
      </c>
      <c r="D323" s="7"/>
      <c r="F323">
        <f t="shared" ref="F323:F386" si="5">C323+ROW(A322)/100000</f>
        <v>397.00322</v>
      </c>
    </row>
    <row r="324" spans="1:6" ht="24" thickBot="1" x14ac:dyDescent="0.25">
      <c r="A324" s="3" t="s">
        <v>1362</v>
      </c>
      <c r="B324" s="3" t="s">
        <v>1567</v>
      </c>
      <c r="C324" s="6">
        <v>397</v>
      </c>
      <c r="D324" s="7"/>
      <c r="F324">
        <f t="shared" si="5"/>
        <v>397.00322999999997</v>
      </c>
    </row>
    <row r="325" spans="1:6" ht="24" thickBot="1" x14ac:dyDescent="0.25">
      <c r="A325" s="3" t="s">
        <v>1363</v>
      </c>
      <c r="B325" s="3" t="s">
        <v>1567</v>
      </c>
      <c r="C325" s="6">
        <v>397</v>
      </c>
      <c r="D325" s="7"/>
      <c r="F325">
        <f t="shared" si="5"/>
        <v>397.00324000000001</v>
      </c>
    </row>
    <row r="326" spans="1:6" ht="24" thickBot="1" x14ac:dyDescent="0.25">
      <c r="A326" s="3" t="s">
        <v>1364</v>
      </c>
      <c r="B326" s="3" t="s">
        <v>1567</v>
      </c>
      <c r="C326" s="6">
        <v>397</v>
      </c>
      <c r="D326" s="7"/>
      <c r="F326">
        <f t="shared" si="5"/>
        <v>397.00324999999998</v>
      </c>
    </row>
    <row r="327" spans="1:6" ht="24" thickBot="1" x14ac:dyDescent="0.25">
      <c r="A327" s="3" t="s">
        <v>1365</v>
      </c>
      <c r="B327" s="3" t="s">
        <v>1567</v>
      </c>
      <c r="C327" s="6">
        <v>397</v>
      </c>
      <c r="D327" s="7"/>
      <c r="F327">
        <f t="shared" si="5"/>
        <v>397.00326000000001</v>
      </c>
    </row>
    <row r="328" spans="1:6" ht="24" thickBot="1" x14ac:dyDescent="0.25">
      <c r="A328" s="3" t="s">
        <v>1366</v>
      </c>
      <c r="B328" s="3" t="s">
        <v>1567</v>
      </c>
      <c r="C328" s="6">
        <v>397</v>
      </c>
      <c r="D328" s="7"/>
      <c r="F328">
        <f t="shared" si="5"/>
        <v>397.00326999999999</v>
      </c>
    </row>
    <row r="329" spans="1:6" ht="24" thickBot="1" x14ac:dyDescent="0.25">
      <c r="A329" s="3" t="s">
        <v>1367</v>
      </c>
      <c r="B329" s="3" t="s">
        <v>1567</v>
      </c>
      <c r="C329" s="6">
        <v>397</v>
      </c>
      <c r="D329" s="7"/>
      <c r="F329">
        <f t="shared" si="5"/>
        <v>397.00328000000002</v>
      </c>
    </row>
    <row r="330" spans="1:6" ht="24" thickBot="1" x14ac:dyDescent="0.25">
      <c r="A330" s="3" t="s">
        <v>1368</v>
      </c>
      <c r="B330" s="3" t="s">
        <v>1567</v>
      </c>
      <c r="C330" s="6">
        <v>397</v>
      </c>
      <c r="D330" s="7"/>
      <c r="F330">
        <f t="shared" si="5"/>
        <v>397.00328999999999</v>
      </c>
    </row>
    <row r="331" spans="1:6" ht="24" thickBot="1" x14ac:dyDescent="0.25">
      <c r="A331" s="3" t="s">
        <v>1369</v>
      </c>
      <c r="B331" s="3" t="s">
        <v>1567</v>
      </c>
      <c r="C331" s="6">
        <v>397</v>
      </c>
      <c r="D331" s="7"/>
      <c r="F331">
        <f t="shared" si="5"/>
        <v>397.00330000000002</v>
      </c>
    </row>
    <row r="332" spans="1:6" ht="24" thickBot="1" x14ac:dyDescent="0.25">
      <c r="A332" s="3" t="s">
        <v>1370</v>
      </c>
      <c r="B332" s="3" t="s">
        <v>1567</v>
      </c>
      <c r="C332" s="6">
        <v>397</v>
      </c>
      <c r="D332" s="7"/>
      <c r="F332">
        <f t="shared" si="5"/>
        <v>397.00331</v>
      </c>
    </row>
    <row r="333" spans="1:6" ht="24" thickBot="1" x14ac:dyDescent="0.25">
      <c r="A333" s="3" t="s">
        <v>1371</v>
      </c>
      <c r="B333" s="3" t="s">
        <v>1567</v>
      </c>
      <c r="C333" s="6">
        <v>397</v>
      </c>
      <c r="D333" s="7"/>
      <c r="F333">
        <f t="shared" si="5"/>
        <v>397.00331999999997</v>
      </c>
    </row>
    <row r="334" spans="1:6" ht="24" thickBot="1" x14ac:dyDescent="0.25">
      <c r="A334" s="3" t="s">
        <v>1372</v>
      </c>
      <c r="B334" s="3" t="s">
        <v>1567</v>
      </c>
      <c r="C334" s="6">
        <v>397</v>
      </c>
      <c r="D334" s="7"/>
      <c r="F334">
        <f t="shared" si="5"/>
        <v>397.00333000000001</v>
      </c>
    </row>
    <row r="335" spans="1:6" ht="24" thickBot="1" x14ac:dyDescent="0.25">
      <c r="A335" s="3" t="s">
        <v>1373</v>
      </c>
      <c r="B335" s="3" t="s">
        <v>1567</v>
      </c>
      <c r="C335" s="6">
        <v>397</v>
      </c>
      <c r="D335" s="7"/>
      <c r="F335">
        <f t="shared" si="5"/>
        <v>397.00333999999998</v>
      </c>
    </row>
    <row r="336" spans="1:6" ht="24" thickBot="1" x14ac:dyDescent="0.25">
      <c r="A336" s="3" t="s">
        <v>1374</v>
      </c>
      <c r="B336" s="3" t="s">
        <v>1567</v>
      </c>
      <c r="C336" s="6">
        <v>397</v>
      </c>
      <c r="D336" s="7"/>
      <c r="F336">
        <f t="shared" si="5"/>
        <v>397.00335000000001</v>
      </c>
    </row>
    <row r="337" spans="1:6" ht="24" thickBot="1" x14ac:dyDescent="0.25">
      <c r="A337" s="3" t="s">
        <v>1375</v>
      </c>
      <c r="B337" s="3" t="s">
        <v>1567</v>
      </c>
      <c r="C337" s="6">
        <v>397</v>
      </c>
      <c r="D337" s="7"/>
      <c r="F337">
        <f t="shared" si="5"/>
        <v>397.00335999999999</v>
      </c>
    </row>
    <row r="338" spans="1:6" ht="24" thickBot="1" x14ac:dyDescent="0.25">
      <c r="A338" s="3" t="s">
        <v>1376</v>
      </c>
      <c r="B338" s="3" t="s">
        <v>1567</v>
      </c>
      <c r="C338" s="6">
        <v>397</v>
      </c>
      <c r="D338" s="7"/>
      <c r="F338">
        <f t="shared" si="5"/>
        <v>397.00337000000002</v>
      </c>
    </row>
    <row r="339" spans="1:6" ht="24" thickBot="1" x14ac:dyDescent="0.25">
      <c r="A339" s="3" t="s">
        <v>1377</v>
      </c>
      <c r="B339" s="3" t="s">
        <v>1567</v>
      </c>
      <c r="C339" s="6">
        <v>397</v>
      </c>
      <c r="D339" s="7"/>
      <c r="F339">
        <f t="shared" si="5"/>
        <v>397.00337999999999</v>
      </c>
    </row>
    <row r="340" spans="1:6" ht="24" thickBot="1" x14ac:dyDescent="0.25">
      <c r="A340" s="3" t="s">
        <v>1378</v>
      </c>
      <c r="B340" s="3" t="s">
        <v>1567</v>
      </c>
      <c r="C340" s="6">
        <v>397</v>
      </c>
      <c r="D340" s="7"/>
      <c r="F340">
        <f t="shared" si="5"/>
        <v>397.00339000000002</v>
      </c>
    </row>
    <row r="341" spans="1:6" ht="24" thickBot="1" x14ac:dyDescent="0.25">
      <c r="A341" s="3" t="s">
        <v>1379</v>
      </c>
      <c r="B341" s="3" t="s">
        <v>1567</v>
      </c>
      <c r="C341" s="6">
        <v>397</v>
      </c>
      <c r="D341" s="7"/>
      <c r="F341">
        <f t="shared" si="5"/>
        <v>397.0034</v>
      </c>
    </row>
    <row r="342" spans="1:6" ht="24" thickBot="1" x14ac:dyDescent="0.25">
      <c r="A342" s="3" t="s">
        <v>1380</v>
      </c>
      <c r="B342" s="3" t="s">
        <v>1567</v>
      </c>
      <c r="C342" s="6">
        <v>397</v>
      </c>
      <c r="D342" s="7"/>
      <c r="F342">
        <f t="shared" si="5"/>
        <v>397.00340999999997</v>
      </c>
    </row>
    <row r="343" spans="1:6" ht="24" thickBot="1" x14ac:dyDescent="0.25">
      <c r="A343" s="3" t="s">
        <v>1381</v>
      </c>
      <c r="B343" s="3" t="s">
        <v>1567</v>
      </c>
      <c r="C343" s="6">
        <v>397</v>
      </c>
      <c r="D343" s="7"/>
      <c r="F343">
        <f t="shared" si="5"/>
        <v>397.00342000000001</v>
      </c>
    </row>
    <row r="344" spans="1:6" ht="24" thickBot="1" x14ac:dyDescent="0.25">
      <c r="A344" s="3" t="s">
        <v>1382</v>
      </c>
      <c r="B344" s="3" t="s">
        <v>1567</v>
      </c>
      <c r="C344" s="6">
        <v>397</v>
      </c>
      <c r="D344" s="7"/>
      <c r="F344">
        <f t="shared" si="5"/>
        <v>397.00342999999998</v>
      </c>
    </row>
    <row r="345" spans="1:6" ht="24" thickBot="1" x14ac:dyDescent="0.25">
      <c r="A345" s="3" t="s">
        <v>1383</v>
      </c>
      <c r="B345" s="3" t="s">
        <v>1567</v>
      </c>
      <c r="C345" s="6">
        <v>397</v>
      </c>
      <c r="D345" s="7"/>
      <c r="F345">
        <f t="shared" si="5"/>
        <v>397.00344000000001</v>
      </c>
    </row>
    <row r="346" spans="1:6" ht="24" thickBot="1" x14ac:dyDescent="0.25">
      <c r="A346" s="3" t="s">
        <v>1384</v>
      </c>
      <c r="B346" s="3" t="s">
        <v>1567</v>
      </c>
      <c r="C346" s="6">
        <v>397</v>
      </c>
      <c r="D346" s="7"/>
      <c r="F346">
        <f t="shared" si="5"/>
        <v>397.00344999999999</v>
      </c>
    </row>
    <row r="347" spans="1:6" ht="24" thickBot="1" x14ac:dyDescent="0.25">
      <c r="A347" s="3" t="s">
        <v>1385</v>
      </c>
      <c r="B347" s="3" t="s">
        <v>1567</v>
      </c>
      <c r="C347" s="6">
        <v>397</v>
      </c>
      <c r="D347" s="7"/>
      <c r="F347">
        <f t="shared" si="5"/>
        <v>397.00346000000002</v>
      </c>
    </row>
    <row r="348" spans="1:6" ht="24" thickBot="1" x14ac:dyDescent="0.25">
      <c r="A348" s="3" t="s">
        <v>1386</v>
      </c>
      <c r="B348" s="3" t="s">
        <v>1567</v>
      </c>
      <c r="C348" s="6">
        <v>397</v>
      </c>
      <c r="D348" s="7"/>
      <c r="F348">
        <f t="shared" si="5"/>
        <v>397.00346999999999</v>
      </c>
    </row>
    <row r="349" spans="1:6" ht="24" thickBot="1" x14ac:dyDescent="0.25">
      <c r="A349" s="3" t="s">
        <v>1387</v>
      </c>
      <c r="B349" s="3" t="s">
        <v>1567</v>
      </c>
      <c r="C349" s="6">
        <v>397</v>
      </c>
      <c r="D349" s="7"/>
      <c r="F349">
        <f t="shared" si="5"/>
        <v>397.00348000000002</v>
      </c>
    </row>
    <row r="350" spans="1:6" ht="24" thickBot="1" x14ac:dyDescent="0.25">
      <c r="A350" s="3" t="s">
        <v>1388</v>
      </c>
      <c r="B350" s="3" t="s">
        <v>1567</v>
      </c>
      <c r="C350" s="6">
        <v>397</v>
      </c>
      <c r="D350" s="7"/>
      <c r="F350">
        <f t="shared" si="5"/>
        <v>397.00349</v>
      </c>
    </row>
    <row r="351" spans="1:6" ht="24" thickBot="1" x14ac:dyDescent="0.25">
      <c r="A351" s="3" t="s">
        <v>1389</v>
      </c>
      <c r="B351" s="3" t="s">
        <v>1567</v>
      </c>
      <c r="C351" s="6">
        <v>397</v>
      </c>
      <c r="D351" s="7"/>
      <c r="F351">
        <f t="shared" si="5"/>
        <v>397.00349999999997</v>
      </c>
    </row>
    <row r="352" spans="1:6" ht="24" thickBot="1" x14ac:dyDescent="0.25">
      <c r="A352" s="3" t="s">
        <v>1390</v>
      </c>
      <c r="B352" s="3" t="s">
        <v>1567</v>
      </c>
      <c r="C352" s="6">
        <v>397</v>
      </c>
      <c r="D352" s="7"/>
      <c r="F352">
        <f t="shared" si="5"/>
        <v>397.00351000000001</v>
      </c>
    </row>
    <row r="353" spans="1:6" ht="24" thickBot="1" x14ac:dyDescent="0.25">
      <c r="A353" s="3" t="s">
        <v>1391</v>
      </c>
      <c r="B353" s="3" t="s">
        <v>1567</v>
      </c>
      <c r="C353" s="6">
        <v>397</v>
      </c>
      <c r="D353" s="7"/>
      <c r="F353">
        <f t="shared" si="5"/>
        <v>397.00351999999998</v>
      </c>
    </row>
    <row r="354" spans="1:6" ht="24" thickBot="1" x14ac:dyDescent="0.25">
      <c r="A354" s="3" t="s">
        <v>1392</v>
      </c>
      <c r="B354" s="3" t="s">
        <v>1567</v>
      </c>
      <c r="C354" s="6">
        <v>397</v>
      </c>
      <c r="D354" s="7"/>
      <c r="F354">
        <f t="shared" si="5"/>
        <v>397.00353000000001</v>
      </c>
    </row>
    <row r="355" spans="1:6" ht="24" thickBot="1" x14ac:dyDescent="0.25">
      <c r="A355" s="3" t="s">
        <v>1393</v>
      </c>
      <c r="B355" s="3" t="s">
        <v>1567</v>
      </c>
      <c r="C355" s="6">
        <v>397</v>
      </c>
      <c r="D355" s="7"/>
      <c r="F355">
        <f t="shared" si="5"/>
        <v>397.00353999999999</v>
      </c>
    </row>
    <row r="356" spans="1:6" ht="24" thickBot="1" x14ac:dyDescent="0.25">
      <c r="A356" s="3" t="s">
        <v>1394</v>
      </c>
      <c r="B356" s="3" t="s">
        <v>1567</v>
      </c>
      <c r="C356" s="6">
        <v>397</v>
      </c>
      <c r="D356" s="7"/>
      <c r="F356">
        <f t="shared" si="5"/>
        <v>397.00355000000002</v>
      </c>
    </row>
    <row r="357" spans="1:6" ht="24" thickBot="1" x14ac:dyDescent="0.25">
      <c r="A357" s="3" t="s">
        <v>1395</v>
      </c>
      <c r="B357" s="3" t="s">
        <v>1567</v>
      </c>
      <c r="C357" s="6">
        <v>397</v>
      </c>
      <c r="D357" s="7"/>
      <c r="F357">
        <f t="shared" si="5"/>
        <v>397.00355999999999</v>
      </c>
    </row>
    <row r="358" spans="1:6" ht="24" thickBot="1" x14ac:dyDescent="0.25">
      <c r="A358" s="3" t="s">
        <v>1396</v>
      </c>
      <c r="B358" s="3" t="s">
        <v>1567</v>
      </c>
      <c r="C358" s="6">
        <v>397</v>
      </c>
      <c r="D358" s="7"/>
      <c r="F358">
        <f t="shared" si="5"/>
        <v>397.00357000000002</v>
      </c>
    </row>
    <row r="359" spans="1:6" ht="24" thickBot="1" x14ac:dyDescent="0.25">
      <c r="A359" s="3" t="s">
        <v>1397</v>
      </c>
      <c r="B359" s="3" t="s">
        <v>1567</v>
      </c>
      <c r="C359" s="6">
        <v>397</v>
      </c>
      <c r="D359" s="7"/>
      <c r="F359">
        <f t="shared" si="5"/>
        <v>397.00358</v>
      </c>
    </row>
    <row r="360" spans="1:6" ht="24" thickBot="1" x14ac:dyDescent="0.25">
      <c r="A360" s="3" t="s">
        <v>1398</v>
      </c>
      <c r="B360" s="3" t="s">
        <v>1567</v>
      </c>
      <c r="C360" s="6">
        <v>397</v>
      </c>
      <c r="D360" s="7"/>
      <c r="F360">
        <f t="shared" si="5"/>
        <v>397.00358999999997</v>
      </c>
    </row>
    <row r="361" spans="1:6" ht="24" thickBot="1" x14ac:dyDescent="0.25">
      <c r="A361" s="3" t="s">
        <v>1399</v>
      </c>
      <c r="B361" s="3" t="s">
        <v>1567</v>
      </c>
      <c r="C361" s="6">
        <v>397</v>
      </c>
      <c r="D361" s="7"/>
      <c r="F361">
        <f t="shared" si="5"/>
        <v>397.00360000000001</v>
      </c>
    </row>
    <row r="362" spans="1:6" ht="24" thickBot="1" x14ac:dyDescent="0.25">
      <c r="A362" s="3" t="s">
        <v>1400</v>
      </c>
      <c r="B362" s="3" t="s">
        <v>1567</v>
      </c>
      <c r="C362" s="6">
        <v>397</v>
      </c>
      <c r="D362" s="7"/>
      <c r="F362">
        <f t="shared" si="5"/>
        <v>397.00360999999998</v>
      </c>
    </row>
    <row r="363" spans="1:6" ht="24" thickBot="1" x14ac:dyDescent="0.25">
      <c r="A363" s="3" t="s">
        <v>1401</v>
      </c>
      <c r="B363" s="3" t="s">
        <v>1567</v>
      </c>
      <c r="C363" s="6">
        <v>397</v>
      </c>
      <c r="D363" s="7"/>
      <c r="F363">
        <f t="shared" si="5"/>
        <v>397.00362000000001</v>
      </c>
    </row>
    <row r="364" spans="1:6" ht="24" thickBot="1" x14ac:dyDescent="0.25">
      <c r="A364" s="3" t="s">
        <v>1402</v>
      </c>
      <c r="B364" s="3" t="s">
        <v>1567</v>
      </c>
      <c r="C364" s="6">
        <v>397</v>
      </c>
      <c r="D364" s="7"/>
      <c r="F364">
        <f t="shared" si="5"/>
        <v>397.00362999999999</v>
      </c>
    </row>
    <row r="365" spans="1:6" ht="24" thickBot="1" x14ac:dyDescent="0.25">
      <c r="A365" s="3" t="s">
        <v>1403</v>
      </c>
      <c r="B365" s="3" t="s">
        <v>1567</v>
      </c>
      <c r="C365" s="6">
        <v>397</v>
      </c>
      <c r="D365" s="7"/>
      <c r="F365">
        <f t="shared" si="5"/>
        <v>397.00364000000002</v>
      </c>
    </row>
    <row r="366" spans="1:6" ht="24" thickBot="1" x14ac:dyDescent="0.25">
      <c r="A366" s="3" t="s">
        <v>1404</v>
      </c>
      <c r="B366" s="3" t="s">
        <v>1567</v>
      </c>
      <c r="C366" s="6">
        <v>397</v>
      </c>
      <c r="D366" s="7"/>
      <c r="F366">
        <f t="shared" si="5"/>
        <v>397.00364999999999</v>
      </c>
    </row>
    <row r="367" spans="1:6" ht="24" thickBot="1" x14ac:dyDescent="0.25">
      <c r="A367" s="3" t="s">
        <v>1405</v>
      </c>
      <c r="B367" s="3" t="s">
        <v>1567</v>
      </c>
      <c r="C367" s="6">
        <v>397</v>
      </c>
      <c r="D367" s="7"/>
      <c r="F367">
        <f t="shared" si="5"/>
        <v>397.00366000000002</v>
      </c>
    </row>
    <row r="368" spans="1:6" ht="24" thickBot="1" x14ac:dyDescent="0.25">
      <c r="A368" s="3" t="s">
        <v>1406</v>
      </c>
      <c r="B368" s="3" t="s">
        <v>1567</v>
      </c>
      <c r="C368" s="6">
        <v>397</v>
      </c>
      <c r="D368" s="7"/>
      <c r="F368">
        <f t="shared" si="5"/>
        <v>397.00367</v>
      </c>
    </row>
    <row r="369" spans="1:6" ht="24" thickBot="1" x14ac:dyDescent="0.25">
      <c r="A369" s="3" t="s">
        <v>1407</v>
      </c>
      <c r="B369" s="3" t="s">
        <v>1567</v>
      </c>
      <c r="C369" s="6">
        <v>397</v>
      </c>
      <c r="D369" s="7"/>
      <c r="F369">
        <f t="shared" si="5"/>
        <v>397.00367999999997</v>
      </c>
    </row>
    <row r="370" spans="1:6" ht="24" thickBot="1" x14ac:dyDescent="0.25">
      <c r="A370" s="3" t="s">
        <v>1408</v>
      </c>
      <c r="B370" s="3" t="s">
        <v>1567</v>
      </c>
      <c r="C370" s="6">
        <v>397</v>
      </c>
      <c r="D370" s="7"/>
      <c r="F370">
        <f t="shared" si="5"/>
        <v>397.00369000000001</v>
      </c>
    </row>
    <row r="371" spans="1:6" ht="24" thickBot="1" x14ac:dyDescent="0.25">
      <c r="A371" s="3" t="s">
        <v>1409</v>
      </c>
      <c r="B371" s="3" t="s">
        <v>1567</v>
      </c>
      <c r="C371" s="6">
        <v>397</v>
      </c>
      <c r="D371" s="7"/>
      <c r="F371">
        <f t="shared" si="5"/>
        <v>397.00369999999998</v>
      </c>
    </row>
    <row r="372" spans="1:6" ht="24" thickBot="1" x14ac:dyDescent="0.25">
      <c r="A372" s="3" t="s">
        <v>1410</v>
      </c>
      <c r="B372" s="3" t="s">
        <v>1567</v>
      </c>
      <c r="C372" s="6">
        <v>397</v>
      </c>
      <c r="D372" s="7"/>
      <c r="F372">
        <f t="shared" si="5"/>
        <v>397.00371000000001</v>
      </c>
    </row>
    <row r="373" spans="1:6" ht="24" thickBot="1" x14ac:dyDescent="0.25">
      <c r="A373" s="3" t="s">
        <v>1411</v>
      </c>
      <c r="B373" s="3" t="s">
        <v>1567</v>
      </c>
      <c r="C373" s="6">
        <v>397</v>
      </c>
      <c r="D373" s="7"/>
      <c r="F373">
        <f t="shared" si="5"/>
        <v>397.00371999999999</v>
      </c>
    </row>
    <row r="374" spans="1:6" ht="24" thickBot="1" x14ac:dyDescent="0.25">
      <c r="A374" s="3" t="s">
        <v>1412</v>
      </c>
      <c r="B374" s="3" t="s">
        <v>1567</v>
      </c>
      <c r="C374" s="6">
        <v>397</v>
      </c>
      <c r="D374" s="7"/>
      <c r="F374">
        <f t="shared" si="5"/>
        <v>397.00373000000002</v>
      </c>
    </row>
    <row r="375" spans="1:6" ht="24" thickBot="1" x14ac:dyDescent="0.25">
      <c r="A375" s="3" t="s">
        <v>1413</v>
      </c>
      <c r="B375" s="3" t="s">
        <v>1567</v>
      </c>
      <c r="C375" s="6">
        <v>397</v>
      </c>
      <c r="D375" s="7"/>
      <c r="F375">
        <f t="shared" si="5"/>
        <v>397.00373999999999</v>
      </c>
    </row>
    <row r="376" spans="1:6" ht="24" thickBot="1" x14ac:dyDescent="0.25">
      <c r="A376" s="3" t="s">
        <v>1414</v>
      </c>
      <c r="B376" s="3" t="s">
        <v>1567</v>
      </c>
      <c r="C376" s="6">
        <v>397</v>
      </c>
      <c r="D376" s="7"/>
      <c r="F376">
        <f t="shared" si="5"/>
        <v>397.00375000000003</v>
      </c>
    </row>
    <row r="377" spans="1:6" ht="24" thickBot="1" x14ac:dyDescent="0.25">
      <c r="A377" s="3" t="s">
        <v>1415</v>
      </c>
      <c r="B377" s="3" t="s">
        <v>1567</v>
      </c>
      <c r="C377" s="6">
        <v>397</v>
      </c>
      <c r="D377" s="7"/>
      <c r="F377">
        <f t="shared" si="5"/>
        <v>397.00376</v>
      </c>
    </row>
    <row r="378" spans="1:6" ht="24" thickBot="1" x14ac:dyDescent="0.25">
      <c r="A378" s="3" t="s">
        <v>1416</v>
      </c>
      <c r="B378" s="3" t="s">
        <v>1567</v>
      </c>
      <c r="C378" s="6">
        <v>397</v>
      </c>
      <c r="D378" s="7"/>
      <c r="F378">
        <f t="shared" si="5"/>
        <v>397.00376999999997</v>
      </c>
    </row>
    <row r="379" spans="1:6" ht="24" thickBot="1" x14ac:dyDescent="0.25">
      <c r="A379" s="3" t="s">
        <v>1417</v>
      </c>
      <c r="B379" s="3" t="s">
        <v>1567</v>
      </c>
      <c r="C379" s="6">
        <v>397</v>
      </c>
      <c r="D379" s="7"/>
      <c r="F379">
        <f t="shared" si="5"/>
        <v>397.00378000000001</v>
      </c>
    </row>
    <row r="380" spans="1:6" ht="24" thickBot="1" x14ac:dyDescent="0.25">
      <c r="A380" s="3" t="s">
        <v>1418</v>
      </c>
      <c r="B380" s="3" t="s">
        <v>1567</v>
      </c>
      <c r="C380" s="6">
        <v>397</v>
      </c>
      <c r="D380" s="7"/>
      <c r="F380">
        <f t="shared" si="5"/>
        <v>397.00378999999998</v>
      </c>
    </row>
    <row r="381" spans="1:6" ht="24" thickBot="1" x14ac:dyDescent="0.25">
      <c r="A381" s="3" t="s">
        <v>1419</v>
      </c>
      <c r="B381" s="3" t="s">
        <v>1567</v>
      </c>
      <c r="C381" s="6">
        <v>397</v>
      </c>
      <c r="D381" s="7"/>
      <c r="F381">
        <f t="shared" si="5"/>
        <v>397.00380000000001</v>
      </c>
    </row>
    <row r="382" spans="1:6" ht="24" thickBot="1" x14ac:dyDescent="0.25">
      <c r="A382" s="3" t="s">
        <v>1420</v>
      </c>
      <c r="B382" s="3" t="s">
        <v>1567</v>
      </c>
      <c r="C382" s="6">
        <v>397</v>
      </c>
      <c r="D382" s="7"/>
      <c r="F382">
        <f t="shared" si="5"/>
        <v>397.00380999999999</v>
      </c>
    </row>
    <row r="383" spans="1:6" ht="24" thickBot="1" x14ac:dyDescent="0.25">
      <c r="A383" s="3" t="s">
        <v>1421</v>
      </c>
      <c r="B383" s="3" t="s">
        <v>1567</v>
      </c>
      <c r="C383" s="6">
        <v>397</v>
      </c>
      <c r="D383" s="7"/>
      <c r="F383">
        <f t="shared" si="5"/>
        <v>397.00382000000002</v>
      </c>
    </row>
    <row r="384" spans="1:6" ht="24" thickBot="1" x14ac:dyDescent="0.25">
      <c r="A384" s="3" t="s">
        <v>1422</v>
      </c>
      <c r="B384" s="3" t="s">
        <v>1567</v>
      </c>
      <c r="C384" s="6">
        <v>397</v>
      </c>
      <c r="D384" s="7"/>
      <c r="F384">
        <f t="shared" si="5"/>
        <v>397.00382999999999</v>
      </c>
    </row>
    <row r="385" spans="1:6" ht="24" thickBot="1" x14ac:dyDescent="0.25">
      <c r="A385" s="3" t="s">
        <v>1423</v>
      </c>
      <c r="B385" s="3" t="s">
        <v>1567</v>
      </c>
      <c r="C385" s="6">
        <v>397</v>
      </c>
      <c r="D385" s="7"/>
      <c r="F385">
        <f t="shared" si="5"/>
        <v>397.00384000000003</v>
      </c>
    </row>
    <row r="386" spans="1:6" ht="24" thickBot="1" x14ac:dyDescent="0.25">
      <c r="A386" s="3" t="s">
        <v>1424</v>
      </c>
      <c r="B386" s="3" t="s">
        <v>1567</v>
      </c>
      <c r="C386" s="6">
        <v>397</v>
      </c>
      <c r="D386" s="7"/>
      <c r="F386">
        <f t="shared" si="5"/>
        <v>397.00385</v>
      </c>
    </row>
    <row r="387" spans="1:6" ht="24" thickBot="1" x14ac:dyDescent="0.25">
      <c r="A387" s="3" t="s">
        <v>1425</v>
      </c>
      <c r="B387" s="3" t="s">
        <v>1567</v>
      </c>
      <c r="C387" s="6">
        <v>397</v>
      </c>
      <c r="D387" s="7"/>
      <c r="F387">
        <f t="shared" ref="F387:F450" si="6">C387+ROW(A386)/100000</f>
        <v>397.00385999999997</v>
      </c>
    </row>
    <row r="388" spans="1:6" ht="24" thickBot="1" x14ac:dyDescent="0.25">
      <c r="A388" s="3" t="s">
        <v>1426</v>
      </c>
      <c r="B388" s="3" t="s">
        <v>1567</v>
      </c>
      <c r="C388" s="6">
        <v>397</v>
      </c>
      <c r="D388" s="7"/>
      <c r="F388">
        <f t="shared" si="6"/>
        <v>397.00387000000001</v>
      </c>
    </row>
    <row r="389" spans="1:6" ht="24" thickBot="1" x14ac:dyDescent="0.25">
      <c r="A389" s="3" t="s">
        <v>1427</v>
      </c>
      <c r="B389" s="3" t="s">
        <v>1567</v>
      </c>
      <c r="C389" s="6">
        <v>397</v>
      </c>
      <c r="D389" s="7"/>
      <c r="F389">
        <f t="shared" si="6"/>
        <v>397.00387999999998</v>
      </c>
    </row>
    <row r="390" spans="1:6" ht="24" thickBot="1" x14ac:dyDescent="0.25">
      <c r="A390" s="3" t="s">
        <v>1428</v>
      </c>
      <c r="B390" s="3" t="s">
        <v>1567</v>
      </c>
      <c r="C390" s="6">
        <v>397</v>
      </c>
      <c r="D390" s="7"/>
      <c r="F390">
        <f t="shared" si="6"/>
        <v>397.00389000000001</v>
      </c>
    </row>
    <row r="391" spans="1:6" ht="24" thickBot="1" x14ac:dyDescent="0.25">
      <c r="A391" s="3" t="s">
        <v>1429</v>
      </c>
      <c r="B391" s="3" t="s">
        <v>1567</v>
      </c>
      <c r="C391" s="6">
        <v>397</v>
      </c>
      <c r="D391" s="7"/>
      <c r="F391">
        <f t="shared" si="6"/>
        <v>397.00389999999999</v>
      </c>
    </row>
    <row r="392" spans="1:6" ht="24" thickBot="1" x14ac:dyDescent="0.25">
      <c r="A392" s="3" t="s">
        <v>1430</v>
      </c>
      <c r="B392" s="3" t="s">
        <v>1567</v>
      </c>
      <c r="C392" s="6">
        <v>397</v>
      </c>
      <c r="D392" s="7"/>
      <c r="F392">
        <f t="shared" si="6"/>
        <v>397.00391000000002</v>
      </c>
    </row>
    <row r="393" spans="1:6" ht="24" thickBot="1" x14ac:dyDescent="0.25">
      <c r="A393" s="3" t="s">
        <v>1431</v>
      </c>
      <c r="B393" s="3" t="s">
        <v>1567</v>
      </c>
      <c r="C393" s="6">
        <v>397</v>
      </c>
      <c r="D393" s="7"/>
      <c r="F393">
        <f t="shared" si="6"/>
        <v>397.00391999999999</v>
      </c>
    </row>
    <row r="394" spans="1:6" ht="24" thickBot="1" x14ac:dyDescent="0.25">
      <c r="A394" s="3" t="s">
        <v>1432</v>
      </c>
      <c r="B394" s="3" t="s">
        <v>1567</v>
      </c>
      <c r="C394" s="6">
        <v>397</v>
      </c>
      <c r="D394" s="7"/>
      <c r="F394">
        <f t="shared" si="6"/>
        <v>397.00393000000003</v>
      </c>
    </row>
    <row r="395" spans="1:6" ht="24" thickBot="1" x14ac:dyDescent="0.25">
      <c r="A395" s="3" t="s">
        <v>1433</v>
      </c>
      <c r="B395" s="3" t="s">
        <v>1567</v>
      </c>
      <c r="C395" s="6">
        <v>397</v>
      </c>
      <c r="D395" s="7"/>
      <c r="F395">
        <f t="shared" si="6"/>
        <v>397.00394</v>
      </c>
    </row>
    <row r="396" spans="1:6" ht="24" thickBot="1" x14ac:dyDescent="0.25">
      <c r="A396" s="3" t="s">
        <v>1434</v>
      </c>
      <c r="B396" s="3" t="s">
        <v>1567</v>
      </c>
      <c r="C396" s="6">
        <v>397</v>
      </c>
      <c r="D396" s="7"/>
      <c r="F396">
        <f t="shared" si="6"/>
        <v>397.00394999999997</v>
      </c>
    </row>
    <row r="397" spans="1:6" ht="24" thickBot="1" x14ac:dyDescent="0.25">
      <c r="A397" s="3" t="s">
        <v>1435</v>
      </c>
      <c r="B397" s="3" t="s">
        <v>1567</v>
      </c>
      <c r="C397" s="6">
        <v>397</v>
      </c>
      <c r="D397" s="7"/>
      <c r="F397">
        <f t="shared" si="6"/>
        <v>397.00396000000001</v>
      </c>
    </row>
    <row r="398" spans="1:6" ht="24" thickBot="1" x14ac:dyDescent="0.25">
      <c r="A398" s="3" t="s">
        <v>1436</v>
      </c>
      <c r="B398" s="3" t="s">
        <v>1567</v>
      </c>
      <c r="C398" s="6">
        <v>397</v>
      </c>
      <c r="D398" s="7"/>
      <c r="F398">
        <f t="shared" si="6"/>
        <v>397.00396999999998</v>
      </c>
    </row>
    <row r="399" spans="1:6" ht="24" thickBot="1" x14ac:dyDescent="0.25">
      <c r="A399" s="3" t="s">
        <v>1437</v>
      </c>
      <c r="B399" s="3" t="s">
        <v>1567</v>
      </c>
      <c r="C399" s="6">
        <v>397</v>
      </c>
      <c r="D399" s="7"/>
      <c r="F399">
        <f t="shared" si="6"/>
        <v>397.00398000000001</v>
      </c>
    </row>
    <row r="400" spans="1:6" ht="24" thickBot="1" x14ac:dyDescent="0.25">
      <c r="A400" s="3" t="s">
        <v>1438</v>
      </c>
      <c r="B400" s="3" t="s">
        <v>1567</v>
      </c>
      <c r="C400" s="6">
        <v>397</v>
      </c>
      <c r="D400" s="7"/>
      <c r="F400">
        <f t="shared" si="6"/>
        <v>397.00398999999999</v>
      </c>
    </row>
    <row r="401" spans="1:6" ht="24" thickBot="1" x14ac:dyDescent="0.25">
      <c r="A401" s="3" t="s">
        <v>1439</v>
      </c>
      <c r="B401" s="3" t="s">
        <v>1567</v>
      </c>
      <c r="C401" s="6">
        <v>397</v>
      </c>
      <c r="D401" s="7"/>
      <c r="F401">
        <f t="shared" si="6"/>
        <v>397.00400000000002</v>
      </c>
    </row>
    <row r="402" spans="1:6" ht="24" thickBot="1" x14ac:dyDescent="0.25">
      <c r="A402" s="3" t="s">
        <v>1440</v>
      </c>
      <c r="B402" s="3" t="s">
        <v>1567</v>
      </c>
      <c r="C402" s="6">
        <v>397</v>
      </c>
      <c r="D402" s="7"/>
      <c r="F402">
        <f t="shared" si="6"/>
        <v>397.00400999999999</v>
      </c>
    </row>
    <row r="403" spans="1:6" ht="24" thickBot="1" x14ac:dyDescent="0.25">
      <c r="A403" s="3" t="s">
        <v>1441</v>
      </c>
      <c r="B403" s="3" t="s">
        <v>1567</v>
      </c>
      <c r="C403" s="6">
        <v>397</v>
      </c>
      <c r="D403" s="7"/>
      <c r="F403">
        <f t="shared" si="6"/>
        <v>397.00402000000003</v>
      </c>
    </row>
    <row r="404" spans="1:6" ht="24" thickBot="1" x14ac:dyDescent="0.25">
      <c r="A404" s="3" t="s">
        <v>1442</v>
      </c>
      <c r="B404" s="3" t="s">
        <v>1567</v>
      </c>
      <c r="C404" s="6">
        <v>397</v>
      </c>
      <c r="D404" s="7"/>
      <c r="F404">
        <f t="shared" si="6"/>
        <v>397.00403</v>
      </c>
    </row>
    <row r="405" spans="1:6" ht="24" thickBot="1" x14ac:dyDescent="0.25">
      <c r="A405" s="3" t="s">
        <v>1443</v>
      </c>
      <c r="B405" s="3" t="s">
        <v>1567</v>
      </c>
      <c r="C405" s="6">
        <v>397</v>
      </c>
      <c r="D405" s="7"/>
      <c r="F405">
        <f t="shared" si="6"/>
        <v>397.00403999999997</v>
      </c>
    </row>
    <row r="406" spans="1:6" ht="24" thickBot="1" x14ac:dyDescent="0.25">
      <c r="A406" s="3" t="s">
        <v>1444</v>
      </c>
      <c r="B406" s="3" t="s">
        <v>1567</v>
      </c>
      <c r="C406" s="6">
        <v>397</v>
      </c>
      <c r="D406" s="7"/>
      <c r="F406">
        <f t="shared" si="6"/>
        <v>397.00405000000001</v>
      </c>
    </row>
    <row r="407" spans="1:6" ht="24" thickBot="1" x14ac:dyDescent="0.25">
      <c r="A407" s="3" t="s">
        <v>1445</v>
      </c>
      <c r="B407" s="3" t="s">
        <v>1567</v>
      </c>
      <c r="C407" s="6">
        <v>397</v>
      </c>
      <c r="D407" s="7"/>
      <c r="F407">
        <f t="shared" si="6"/>
        <v>397.00405999999998</v>
      </c>
    </row>
    <row r="408" spans="1:6" ht="24" thickBot="1" x14ac:dyDescent="0.25">
      <c r="A408" s="3" t="s">
        <v>1446</v>
      </c>
      <c r="B408" s="3" t="s">
        <v>1567</v>
      </c>
      <c r="C408" s="6">
        <v>397</v>
      </c>
      <c r="D408" s="7"/>
      <c r="F408">
        <f t="shared" si="6"/>
        <v>397.00407000000001</v>
      </c>
    </row>
    <row r="409" spans="1:6" ht="24" thickBot="1" x14ac:dyDescent="0.25">
      <c r="A409" s="3" t="s">
        <v>1447</v>
      </c>
      <c r="B409" s="3" t="s">
        <v>1567</v>
      </c>
      <c r="C409" s="6">
        <v>397</v>
      </c>
      <c r="D409" s="7"/>
      <c r="F409">
        <f t="shared" si="6"/>
        <v>397.00407999999999</v>
      </c>
    </row>
    <row r="410" spans="1:6" ht="24" thickBot="1" x14ac:dyDescent="0.25">
      <c r="A410" s="3" t="s">
        <v>1448</v>
      </c>
      <c r="B410" s="3" t="s">
        <v>1567</v>
      </c>
      <c r="C410" s="6">
        <v>397</v>
      </c>
      <c r="D410" s="7"/>
      <c r="F410">
        <f t="shared" si="6"/>
        <v>397.00409000000002</v>
      </c>
    </row>
    <row r="411" spans="1:6" ht="24" thickBot="1" x14ac:dyDescent="0.25">
      <c r="A411" s="3" t="s">
        <v>1449</v>
      </c>
      <c r="B411" s="3" t="s">
        <v>1567</v>
      </c>
      <c r="C411" s="6">
        <v>397</v>
      </c>
      <c r="D411" s="7"/>
      <c r="F411">
        <f t="shared" si="6"/>
        <v>397.00409999999999</v>
      </c>
    </row>
    <row r="412" spans="1:6" ht="24" thickBot="1" x14ac:dyDescent="0.25">
      <c r="A412" s="3" t="s">
        <v>1450</v>
      </c>
      <c r="B412" s="3" t="s">
        <v>1567</v>
      </c>
      <c r="C412" s="6">
        <v>397</v>
      </c>
      <c r="D412" s="7"/>
      <c r="F412">
        <f t="shared" si="6"/>
        <v>397.00411000000003</v>
      </c>
    </row>
    <row r="413" spans="1:6" ht="24" thickBot="1" x14ac:dyDescent="0.25">
      <c r="A413" s="3" t="s">
        <v>1451</v>
      </c>
      <c r="B413" s="3" t="s">
        <v>1567</v>
      </c>
      <c r="C413" s="6">
        <v>397</v>
      </c>
      <c r="D413" s="7"/>
      <c r="F413">
        <f t="shared" si="6"/>
        <v>397.00412</v>
      </c>
    </row>
    <row r="414" spans="1:6" ht="24" thickBot="1" x14ac:dyDescent="0.25">
      <c r="A414" s="3" t="s">
        <v>1452</v>
      </c>
      <c r="B414" s="3" t="s">
        <v>1567</v>
      </c>
      <c r="C414" s="6">
        <v>397</v>
      </c>
      <c r="D414" s="7"/>
      <c r="F414">
        <f t="shared" si="6"/>
        <v>397.00412999999998</v>
      </c>
    </row>
    <row r="415" spans="1:6" ht="24" thickBot="1" x14ac:dyDescent="0.25">
      <c r="A415" s="3" t="s">
        <v>1453</v>
      </c>
      <c r="B415" s="3" t="s">
        <v>1567</v>
      </c>
      <c r="C415" s="6">
        <v>397</v>
      </c>
      <c r="D415" s="7"/>
      <c r="F415">
        <f t="shared" si="6"/>
        <v>397.00414000000001</v>
      </c>
    </row>
    <row r="416" spans="1:6" ht="24" thickBot="1" x14ac:dyDescent="0.25">
      <c r="A416" s="3" t="s">
        <v>1454</v>
      </c>
      <c r="B416" s="3" t="s">
        <v>1567</v>
      </c>
      <c r="C416" s="6">
        <v>397</v>
      </c>
      <c r="D416" s="7"/>
      <c r="F416">
        <f t="shared" si="6"/>
        <v>397.00414999999998</v>
      </c>
    </row>
    <row r="417" spans="1:6" ht="24" thickBot="1" x14ac:dyDescent="0.25">
      <c r="A417" s="3" t="s">
        <v>1455</v>
      </c>
      <c r="B417" s="3" t="s">
        <v>1567</v>
      </c>
      <c r="C417" s="6">
        <v>397</v>
      </c>
      <c r="D417" s="7"/>
      <c r="F417">
        <f t="shared" si="6"/>
        <v>397.00416000000001</v>
      </c>
    </row>
    <row r="418" spans="1:6" ht="24" thickBot="1" x14ac:dyDescent="0.25">
      <c r="A418" s="3" t="s">
        <v>1456</v>
      </c>
      <c r="B418" s="3" t="s">
        <v>1567</v>
      </c>
      <c r="C418" s="6">
        <v>397</v>
      </c>
      <c r="D418" s="7"/>
      <c r="F418">
        <f t="shared" si="6"/>
        <v>397.00416999999999</v>
      </c>
    </row>
    <row r="419" spans="1:6" ht="24" thickBot="1" x14ac:dyDescent="0.25">
      <c r="A419" s="3" t="s">
        <v>1457</v>
      </c>
      <c r="B419" s="3" t="s">
        <v>1567</v>
      </c>
      <c r="C419" s="6">
        <v>397</v>
      </c>
      <c r="D419" s="7"/>
      <c r="F419">
        <f t="shared" si="6"/>
        <v>397.00418000000002</v>
      </c>
    </row>
    <row r="420" spans="1:6" ht="24" thickBot="1" x14ac:dyDescent="0.25">
      <c r="A420" s="3" t="s">
        <v>1458</v>
      </c>
      <c r="B420" s="3" t="s">
        <v>1567</v>
      </c>
      <c r="C420" s="6">
        <v>397</v>
      </c>
      <c r="D420" s="7"/>
      <c r="F420">
        <f t="shared" si="6"/>
        <v>397.00418999999999</v>
      </c>
    </row>
    <row r="421" spans="1:6" ht="24" thickBot="1" x14ac:dyDescent="0.25">
      <c r="A421" s="3" t="s">
        <v>1459</v>
      </c>
      <c r="B421" s="3" t="s">
        <v>1567</v>
      </c>
      <c r="C421" s="6">
        <v>397</v>
      </c>
      <c r="D421" s="7"/>
      <c r="F421">
        <f t="shared" si="6"/>
        <v>397.00420000000003</v>
      </c>
    </row>
    <row r="422" spans="1:6" ht="24" thickBot="1" x14ac:dyDescent="0.25">
      <c r="A422" s="3" t="s">
        <v>1460</v>
      </c>
      <c r="B422" s="3" t="s">
        <v>1567</v>
      </c>
      <c r="C422" s="6">
        <v>397</v>
      </c>
      <c r="D422" s="7"/>
      <c r="F422">
        <f t="shared" si="6"/>
        <v>397.00421</v>
      </c>
    </row>
    <row r="423" spans="1:6" ht="24" thickBot="1" x14ac:dyDescent="0.25">
      <c r="A423" s="3" t="s">
        <v>1461</v>
      </c>
      <c r="B423" s="3" t="s">
        <v>1567</v>
      </c>
      <c r="C423" s="6">
        <v>397</v>
      </c>
      <c r="D423" s="7"/>
      <c r="F423">
        <f t="shared" si="6"/>
        <v>397.00421999999998</v>
      </c>
    </row>
    <row r="424" spans="1:6" ht="24" thickBot="1" x14ac:dyDescent="0.25">
      <c r="A424" s="3" t="s">
        <v>1462</v>
      </c>
      <c r="B424" s="3" t="s">
        <v>1567</v>
      </c>
      <c r="C424" s="6">
        <v>397</v>
      </c>
      <c r="D424" s="7"/>
      <c r="F424">
        <f t="shared" si="6"/>
        <v>397.00423000000001</v>
      </c>
    </row>
    <row r="425" spans="1:6" ht="24" thickBot="1" x14ac:dyDescent="0.25">
      <c r="A425" s="3" t="s">
        <v>1463</v>
      </c>
      <c r="B425" s="3" t="s">
        <v>1567</v>
      </c>
      <c r="C425" s="6">
        <v>397</v>
      </c>
      <c r="D425" s="7"/>
      <c r="F425">
        <f t="shared" si="6"/>
        <v>397.00423999999998</v>
      </c>
    </row>
    <row r="426" spans="1:6" ht="24" thickBot="1" x14ac:dyDescent="0.25">
      <c r="A426" s="3" t="s">
        <v>1464</v>
      </c>
      <c r="B426" s="3" t="s">
        <v>1567</v>
      </c>
      <c r="C426" s="6">
        <v>397</v>
      </c>
      <c r="D426" s="7"/>
      <c r="F426">
        <f t="shared" si="6"/>
        <v>397.00425000000001</v>
      </c>
    </row>
    <row r="427" spans="1:6" ht="24" thickBot="1" x14ac:dyDescent="0.25">
      <c r="A427" s="3" t="s">
        <v>1465</v>
      </c>
      <c r="B427" s="3" t="s">
        <v>1567</v>
      </c>
      <c r="C427" s="6">
        <v>397</v>
      </c>
      <c r="D427" s="7"/>
      <c r="F427">
        <f t="shared" si="6"/>
        <v>397.00425999999999</v>
      </c>
    </row>
    <row r="428" spans="1:6" ht="24" thickBot="1" x14ac:dyDescent="0.25">
      <c r="A428" s="3" t="s">
        <v>1466</v>
      </c>
      <c r="B428" s="3" t="s">
        <v>1567</v>
      </c>
      <c r="C428" s="6">
        <v>397</v>
      </c>
      <c r="D428" s="7"/>
      <c r="F428">
        <f t="shared" si="6"/>
        <v>397.00427000000002</v>
      </c>
    </row>
    <row r="429" spans="1:6" ht="24" thickBot="1" x14ac:dyDescent="0.25">
      <c r="A429" s="3" t="s">
        <v>1467</v>
      </c>
      <c r="B429" s="3" t="s">
        <v>1567</v>
      </c>
      <c r="C429" s="6">
        <v>397</v>
      </c>
      <c r="D429" s="7"/>
      <c r="F429">
        <f t="shared" si="6"/>
        <v>397.00427999999999</v>
      </c>
    </row>
    <row r="430" spans="1:6" ht="24" thickBot="1" x14ac:dyDescent="0.25">
      <c r="A430" s="3" t="s">
        <v>1468</v>
      </c>
      <c r="B430" s="3" t="s">
        <v>1567</v>
      </c>
      <c r="C430" s="6">
        <v>397</v>
      </c>
      <c r="D430" s="7"/>
      <c r="F430">
        <f t="shared" si="6"/>
        <v>397.00429000000003</v>
      </c>
    </row>
    <row r="431" spans="1:6" ht="24" thickBot="1" x14ac:dyDescent="0.25">
      <c r="A431" s="3" t="s">
        <v>1469</v>
      </c>
      <c r="B431" s="3" t="s">
        <v>1567</v>
      </c>
      <c r="C431" s="6">
        <v>397</v>
      </c>
      <c r="D431" s="7"/>
      <c r="F431">
        <f t="shared" si="6"/>
        <v>397.0043</v>
      </c>
    </row>
    <row r="432" spans="1:6" ht="24" thickBot="1" x14ac:dyDescent="0.25">
      <c r="A432" s="3" t="s">
        <v>1470</v>
      </c>
      <c r="B432" s="3" t="s">
        <v>1567</v>
      </c>
      <c r="C432" s="6">
        <v>397</v>
      </c>
      <c r="D432" s="7"/>
      <c r="F432">
        <f t="shared" si="6"/>
        <v>397.00430999999998</v>
      </c>
    </row>
    <row r="433" spans="1:6" ht="24" thickBot="1" x14ac:dyDescent="0.25">
      <c r="A433" s="3" t="s">
        <v>1471</v>
      </c>
      <c r="B433" s="3" t="s">
        <v>1567</v>
      </c>
      <c r="C433" s="6">
        <v>397</v>
      </c>
      <c r="D433" s="7"/>
      <c r="F433">
        <f t="shared" si="6"/>
        <v>397.00432000000001</v>
      </c>
    </row>
    <row r="434" spans="1:6" ht="24" thickBot="1" x14ac:dyDescent="0.25">
      <c r="A434" s="3" t="s">
        <v>1472</v>
      </c>
      <c r="B434" s="3" t="s">
        <v>1567</v>
      </c>
      <c r="C434" s="6">
        <v>397</v>
      </c>
      <c r="D434" s="7"/>
      <c r="F434">
        <f t="shared" si="6"/>
        <v>397.00432999999998</v>
      </c>
    </row>
    <row r="435" spans="1:6" ht="24" thickBot="1" x14ac:dyDescent="0.25">
      <c r="A435" s="3" t="s">
        <v>1473</v>
      </c>
      <c r="B435" s="3" t="s">
        <v>1567</v>
      </c>
      <c r="C435" s="6">
        <v>397</v>
      </c>
      <c r="D435" s="7"/>
      <c r="F435">
        <f t="shared" si="6"/>
        <v>397.00434000000001</v>
      </c>
    </row>
    <row r="436" spans="1:6" ht="24" thickBot="1" x14ac:dyDescent="0.25">
      <c r="A436" s="3" t="s">
        <v>1474</v>
      </c>
      <c r="B436" s="3" t="s">
        <v>1567</v>
      </c>
      <c r="C436" s="6">
        <v>397</v>
      </c>
      <c r="D436" s="7"/>
      <c r="F436">
        <f t="shared" si="6"/>
        <v>397.00434999999999</v>
      </c>
    </row>
    <row r="437" spans="1:6" ht="24" thickBot="1" x14ac:dyDescent="0.25">
      <c r="A437" s="3" t="s">
        <v>1475</v>
      </c>
      <c r="B437" s="3" t="s">
        <v>1567</v>
      </c>
      <c r="C437" s="6">
        <v>397</v>
      </c>
      <c r="D437" s="7"/>
      <c r="F437">
        <f t="shared" si="6"/>
        <v>397.00436000000002</v>
      </c>
    </row>
    <row r="438" spans="1:6" ht="24" thickBot="1" x14ac:dyDescent="0.25">
      <c r="A438" s="3" t="s">
        <v>1476</v>
      </c>
      <c r="B438" s="3" t="s">
        <v>1567</v>
      </c>
      <c r="C438" s="6">
        <v>397</v>
      </c>
      <c r="D438" s="7"/>
      <c r="F438">
        <f t="shared" si="6"/>
        <v>397.00436999999999</v>
      </c>
    </row>
    <row r="439" spans="1:6" ht="24" thickBot="1" x14ac:dyDescent="0.25">
      <c r="A439" s="3" t="s">
        <v>1477</v>
      </c>
      <c r="B439" s="3" t="s">
        <v>1567</v>
      </c>
      <c r="C439" s="6">
        <v>397</v>
      </c>
      <c r="D439" s="7"/>
      <c r="F439">
        <f t="shared" si="6"/>
        <v>397.00438000000003</v>
      </c>
    </row>
    <row r="440" spans="1:6" ht="24" thickBot="1" x14ac:dyDescent="0.25">
      <c r="A440" s="3" t="s">
        <v>1478</v>
      </c>
      <c r="B440" s="3" t="s">
        <v>1567</v>
      </c>
      <c r="C440" s="6">
        <v>397</v>
      </c>
      <c r="D440" s="7"/>
      <c r="F440">
        <f t="shared" si="6"/>
        <v>397.00439</v>
      </c>
    </row>
    <row r="441" spans="1:6" ht="24" thickBot="1" x14ac:dyDescent="0.25">
      <c r="A441" s="3" t="s">
        <v>1479</v>
      </c>
      <c r="B441" s="3" t="s">
        <v>1567</v>
      </c>
      <c r="C441" s="6">
        <v>397</v>
      </c>
      <c r="D441" s="7"/>
      <c r="F441">
        <f t="shared" si="6"/>
        <v>397.00439999999998</v>
      </c>
    </row>
    <row r="442" spans="1:6" ht="24" thickBot="1" x14ac:dyDescent="0.25">
      <c r="A442" s="3" t="s">
        <v>1480</v>
      </c>
      <c r="B442" s="3" t="s">
        <v>1567</v>
      </c>
      <c r="C442" s="6">
        <v>397</v>
      </c>
      <c r="D442" s="7"/>
      <c r="F442">
        <f t="shared" si="6"/>
        <v>397.00441000000001</v>
      </c>
    </row>
    <row r="443" spans="1:6" ht="24" thickBot="1" x14ac:dyDescent="0.25">
      <c r="A443" s="3" t="s">
        <v>1481</v>
      </c>
      <c r="B443" s="3" t="s">
        <v>1567</v>
      </c>
      <c r="C443" s="6">
        <v>397</v>
      </c>
      <c r="D443" s="7"/>
      <c r="F443">
        <f t="shared" si="6"/>
        <v>397.00441999999998</v>
      </c>
    </row>
    <row r="444" spans="1:6" ht="24" thickBot="1" x14ac:dyDescent="0.25">
      <c r="A444" s="3" t="s">
        <v>1482</v>
      </c>
      <c r="B444" s="3" t="s">
        <v>1567</v>
      </c>
      <c r="C444" s="6">
        <v>397</v>
      </c>
      <c r="D444" s="7"/>
      <c r="F444">
        <f t="shared" si="6"/>
        <v>397.00443000000001</v>
      </c>
    </row>
    <row r="445" spans="1:6" ht="24" thickBot="1" x14ac:dyDescent="0.25">
      <c r="A445" s="3" t="s">
        <v>1483</v>
      </c>
      <c r="B445" s="3" t="s">
        <v>1567</v>
      </c>
      <c r="C445" s="6">
        <v>397</v>
      </c>
      <c r="D445" s="7"/>
      <c r="F445">
        <f t="shared" si="6"/>
        <v>397.00443999999999</v>
      </c>
    </row>
    <row r="446" spans="1:6" ht="24" thickBot="1" x14ac:dyDescent="0.25">
      <c r="A446" s="3" t="s">
        <v>1484</v>
      </c>
      <c r="B446" s="3" t="s">
        <v>1567</v>
      </c>
      <c r="C446" s="6">
        <v>397</v>
      </c>
      <c r="D446" s="7"/>
      <c r="F446">
        <f t="shared" si="6"/>
        <v>397.00445000000002</v>
      </c>
    </row>
    <row r="447" spans="1:6" ht="24" thickBot="1" x14ac:dyDescent="0.25">
      <c r="A447" s="3" t="s">
        <v>1485</v>
      </c>
      <c r="B447" s="3" t="s">
        <v>1567</v>
      </c>
      <c r="C447" s="6">
        <v>397</v>
      </c>
      <c r="D447" s="7"/>
      <c r="F447">
        <f t="shared" si="6"/>
        <v>397.00445999999999</v>
      </c>
    </row>
    <row r="448" spans="1:6" ht="24" thickBot="1" x14ac:dyDescent="0.25">
      <c r="A448" s="3" t="s">
        <v>1486</v>
      </c>
      <c r="B448" s="3" t="s">
        <v>1567</v>
      </c>
      <c r="C448" s="6">
        <v>397</v>
      </c>
      <c r="D448" s="7"/>
      <c r="F448">
        <f t="shared" si="6"/>
        <v>397.00447000000003</v>
      </c>
    </row>
    <row r="449" spans="1:6" ht="24" thickBot="1" x14ac:dyDescent="0.25">
      <c r="A449" s="3" t="s">
        <v>1487</v>
      </c>
      <c r="B449" s="3" t="s">
        <v>1567</v>
      </c>
      <c r="C449" s="6">
        <v>397</v>
      </c>
      <c r="D449" s="7"/>
      <c r="F449">
        <f t="shared" si="6"/>
        <v>397.00448</v>
      </c>
    </row>
    <row r="450" spans="1:6" ht="24" thickBot="1" x14ac:dyDescent="0.25">
      <c r="A450" s="3" t="s">
        <v>1488</v>
      </c>
      <c r="B450" s="3" t="s">
        <v>1567</v>
      </c>
      <c r="C450" s="6">
        <v>397</v>
      </c>
      <c r="D450" s="7"/>
      <c r="F450">
        <f t="shared" si="6"/>
        <v>397.00448999999998</v>
      </c>
    </row>
    <row r="451" spans="1:6" ht="24" thickBot="1" x14ac:dyDescent="0.25">
      <c r="A451" s="3" t="s">
        <v>1489</v>
      </c>
      <c r="B451" s="3" t="s">
        <v>1567</v>
      </c>
      <c r="C451" s="6">
        <v>397</v>
      </c>
      <c r="D451" s="7"/>
      <c r="F451">
        <f t="shared" ref="F451:F514" si="7">C451+ROW(A450)/100000</f>
        <v>397.00450000000001</v>
      </c>
    </row>
    <row r="452" spans="1:6" ht="24" thickBot="1" x14ac:dyDescent="0.25">
      <c r="A452" s="3" t="s">
        <v>1490</v>
      </c>
      <c r="B452" s="3" t="s">
        <v>1567</v>
      </c>
      <c r="C452" s="6">
        <v>397</v>
      </c>
      <c r="D452" s="7"/>
      <c r="F452">
        <f t="shared" si="7"/>
        <v>397.00450999999998</v>
      </c>
    </row>
    <row r="453" spans="1:6" ht="24" thickBot="1" x14ac:dyDescent="0.25">
      <c r="A453" s="3" t="s">
        <v>1491</v>
      </c>
      <c r="B453" s="3" t="s">
        <v>1567</v>
      </c>
      <c r="C453" s="6">
        <v>397</v>
      </c>
      <c r="D453" s="7"/>
      <c r="F453">
        <f t="shared" si="7"/>
        <v>397.00452000000001</v>
      </c>
    </row>
    <row r="454" spans="1:6" ht="24" thickBot="1" x14ac:dyDescent="0.25">
      <c r="A454" s="3" t="s">
        <v>1492</v>
      </c>
      <c r="B454" s="3" t="s">
        <v>1567</v>
      </c>
      <c r="C454" s="6">
        <v>397</v>
      </c>
      <c r="D454" s="7"/>
      <c r="F454">
        <f t="shared" si="7"/>
        <v>397.00452999999999</v>
      </c>
    </row>
    <row r="455" spans="1:6" ht="24" thickBot="1" x14ac:dyDescent="0.25">
      <c r="A455" s="3" t="s">
        <v>1493</v>
      </c>
      <c r="B455" s="3" t="s">
        <v>1567</v>
      </c>
      <c r="C455" s="6">
        <v>397</v>
      </c>
      <c r="D455" s="7"/>
      <c r="F455">
        <f t="shared" si="7"/>
        <v>397.00454000000002</v>
      </c>
    </row>
    <row r="456" spans="1:6" ht="24" thickBot="1" x14ac:dyDescent="0.25">
      <c r="A456" s="3" t="s">
        <v>1494</v>
      </c>
      <c r="B456" s="3" t="s">
        <v>1567</v>
      </c>
      <c r="C456" s="6">
        <v>397</v>
      </c>
      <c r="D456" s="7"/>
      <c r="F456">
        <f t="shared" si="7"/>
        <v>397.00454999999999</v>
      </c>
    </row>
    <row r="457" spans="1:6" ht="24" thickBot="1" x14ac:dyDescent="0.25">
      <c r="A457" s="3" t="s">
        <v>1495</v>
      </c>
      <c r="B457" s="3" t="s">
        <v>1567</v>
      </c>
      <c r="C457" s="6">
        <v>397</v>
      </c>
      <c r="D457" s="7"/>
      <c r="F457">
        <f t="shared" si="7"/>
        <v>397.00456000000003</v>
      </c>
    </row>
    <row r="458" spans="1:6" ht="24" thickBot="1" x14ac:dyDescent="0.25">
      <c r="A458" s="3" t="s">
        <v>1496</v>
      </c>
      <c r="B458" s="3" t="s">
        <v>1567</v>
      </c>
      <c r="C458" s="6">
        <v>397</v>
      </c>
      <c r="D458" s="7"/>
      <c r="F458">
        <f t="shared" si="7"/>
        <v>397.00457</v>
      </c>
    </row>
    <row r="459" spans="1:6" ht="24" thickBot="1" x14ac:dyDescent="0.25">
      <c r="A459" s="3" t="s">
        <v>1497</v>
      </c>
      <c r="B459" s="3" t="s">
        <v>1567</v>
      </c>
      <c r="C459" s="6">
        <v>397</v>
      </c>
      <c r="D459" s="7"/>
      <c r="F459">
        <f t="shared" si="7"/>
        <v>397.00457999999998</v>
      </c>
    </row>
    <row r="460" spans="1:6" ht="24" thickBot="1" x14ac:dyDescent="0.25">
      <c r="A460" s="3" t="s">
        <v>1498</v>
      </c>
      <c r="B460" s="3" t="s">
        <v>1567</v>
      </c>
      <c r="C460" s="6">
        <v>397</v>
      </c>
      <c r="D460" s="7"/>
      <c r="F460">
        <f t="shared" si="7"/>
        <v>397.00459000000001</v>
      </c>
    </row>
    <row r="461" spans="1:6" ht="24" thickBot="1" x14ac:dyDescent="0.25">
      <c r="A461" s="3" t="s">
        <v>1499</v>
      </c>
      <c r="B461" s="3" t="s">
        <v>1567</v>
      </c>
      <c r="C461" s="6">
        <v>397</v>
      </c>
      <c r="D461" s="7"/>
      <c r="F461">
        <f t="shared" si="7"/>
        <v>397.00459999999998</v>
      </c>
    </row>
    <row r="462" spans="1:6" ht="24" thickBot="1" x14ac:dyDescent="0.25">
      <c r="A462" s="3" t="s">
        <v>1500</v>
      </c>
      <c r="B462" s="3" t="s">
        <v>1567</v>
      </c>
      <c r="C462" s="6">
        <v>397</v>
      </c>
      <c r="D462" s="7"/>
      <c r="F462">
        <f t="shared" si="7"/>
        <v>397.00461000000001</v>
      </c>
    </row>
    <row r="463" spans="1:6" ht="24" thickBot="1" x14ac:dyDescent="0.25">
      <c r="A463" s="3" t="s">
        <v>1501</v>
      </c>
      <c r="B463" s="3" t="s">
        <v>1567</v>
      </c>
      <c r="C463" s="6">
        <v>397</v>
      </c>
      <c r="D463" s="7"/>
      <c r="F463">
        <f t="shared" si="7"/>
        <v>397.00461999999999</v>
      </c>
    </row>
    <row r="464" spans="1:6" ht="24" thickBot="1" x14ac:dyDescent="0.25">
      <c r="A464" s="3" t="s">
        <v>1502</v>
      </c>
      <c r="B464" s="3" t="s">
        <v>1567</v>
      </c>
      <c r="C464" s="6">
        <v>397</v>
      </c>
      <c r="D464" s="7"/>
      <c r="F464">
        <f t="shared" si="7"/>
        <v>397.00463000000002</v>
      </c>
    </row>
    <row r="465" spans="1:6" ht="24" thickBot="1" x14ac:dyDescent="0.25">
      <c r="A465" s="3" t="s">
        <v>1503</v>
      </c>
      <c r="B465" s="3" t="s">
        <v>1567</v>
      </c>
      <c r="C465" s="6">
        <v>397</v>
      </c>
      <c r="D465" s="7"/>
      <c r="F465">
        <f t="shared" si="7"/>
        <v>397.00463999999999</v>
      </c>
    </row>
    <row r="466" spans="1:6" ht="24" thickBot="1" x14ac:dyDescent="0.25">
      <c r="A466" s="3" t="s">
        <v>1504</v>
      </c>
      <c r="B466" s="3" t="s">
        <v>1567</v>
      </c>
      <c r="C466" s="6">
        <v>397</v>
      </c>
      <c r="D466" s="7"/>
      <c r="F466">
        <f t="shared" si="7"/>
        <v>397.00465000000003</v>
      </c>
    </row>
    <row r="467" spans="1:6" ht="24" thickBot="1" x14ac:dyDescent="0.25">
      <c r="A467" s="3" t="s">
        <v>1505</v>
      </c>
      <c r="B467" s="3" t="s">
        <v>1567</v>
      </c>
      <c r="C467" s="6">
        <v>397</v>
      </c>
      <c r="D467" s="7"/>
      <c r="F467">
        <f t="shared" si="7"/>
        <v>397.00466</v>
      </c>
    </row>
    <row r="468" spans="1:6" ht="24" thickBot="1" x14ac:dyDescent="0.25">
      <c r="A468" s="3" t="s">
        <v>1506</v>
      </c>
      <c r="B468" s="3" t="s">
        <v>1567</v>
      </c>
      <c r="C468" s="6">
        <v>397</v>
      </c>
      <c r="D468" s="7"/>
      <c r="F468">
        <f t="shared" si="7"/>
        <v>397.00466999999998</v>
      </c>
    </row>
    <row r="469" spans="1:6" ht="24" thickBot="1" x14ac:dyDescent="0.25">
      <c r="A469" s="3" t="s">
        <v>1507</v>
      </c>
      <c r="B469" s="3" t="s">
        <v>1567</v>
      </c>
      <c r="C469" s="6">
        <v>397</v>
      </c>
      <c r="D469" s="7"/>
      <c r="F469">
        <f t="shared" si="7"/>
        <v>397.00468000000001</v>
      </c>
    </row>
    <row r="470" spans="1:6" ht="24" thickBot="1" x14ac:dyDescent="0.25">
      <c r="A470" s="3" t="s">
        <v>1508</v>
      </c>
      <c r="B470" s="3" t="s">
        <v>1567</v>
      </c>
      <c r="C470" s="6">
        <v>397</v>
      </c>
      <c r="D470" s="7"/>
      <c r="F470">
        <f t="shared" si="7"/>
        <v>397.00468999999998</v>
      </c>
    </row>
    <row r="471" spans="1:6" ht="24" thickBot="1" x14ac:dyDescent="0.25">
      <c r="A471" s="3" t="s">
        <v>1509</v>
      </c>
      <c r="B471" s="3" t="s">
        <v>1567</v>
      </c>
      <c r="C471" s="6">
        <v>397</v>
      </c>
      <c r="D471" s="7"/>
      <c r="F471">
        <f t="shared" si="7"/>
        <v>397.00470000000001</v>
      </c>
    </row>
    <row r="472" spans="1:6" ht="24" thickBot="1" x14ac:dyDescent="0.25">
      <c r="A472" s="3" t="s">
        <v>1510</v>
      </c>
      <c r="B472" s="3" t="s">
        <v>1567</v>
      </c>
      <c r="C472" s="6">
        <v>397</v>
      </c>
      <c r="D472" s="7"/>
      <c r="F472">
        <f t="shared" si="7"/>
        <v>397.00470999999999</v>
      </c>
    </row>
    <row r="473" spans="1:6" ht="24" thickBot="1" x14ac:dyDescent="0.25">
      <c r="A473" s="3" t="s">
        <v>1511</v>
      </c>
      <c r="B473" s="3" t="s">
        <v>1567</v>
      </c>
      <c r="C473" s="6">
        <v>397</v>
      </c>
      <c r="D473" s="7"/>
      <c r="F473">
        <f t="shared" si="7"/>
        <v>397.00472000000002</v>
      </c>
    </row>
    <row r="474" spans="1:6" ht="24" thickBot="1" x14ac:dyDescent="0.25">
      <c r="A474" s="3" t="s">
        <v>1512</v>
      </c>
      <c r="B474" s="3" t="s">
        <v>1567</v>
      </c>
      <c r="C474" s="6">
        <v>397</v>
      </c>
      <c r="D474" s="7"/>
      <c r="F474">
        <f t="shared" si="7"/>
        <v>397.00473</v>
      </c>
    </row>
    <row r="475" spans="1:6" ht="24" thickBot="1" x14ac:dyDescent="0.25">
      <c r="A475" s="3" t="s">
        <v>1513</v>
      </c>
      <c r="B475" s="3" t="s">
        <v>1567</v>
      </c>
      <c r="C475" s="6">
        <v>397</v>
      </c>
      <c r="D475" s="7"/>
      <c r="F475">
        <f t="shared" si="7"/>
        <v>397.00474000000003</v>
      </c>
    </row>
    <row r="476" spans="1:6" ht="24" thickBot="1" x14ac:dyDescent="0.25">
      <c r="A476" s="3" t="s">
        <v>1514</v>
      </c>
      <c r="B476" s="3" t="s">
        <v>1567</v>
      </c>
      <c r="C476" s="6">
        <v>397</v>
      </c>
      <c r="D476" s="7"/>
      <c r="F476">
        <f t="shared" si="7"/>
        <v>397.00475</v>
      </c>
    </row>
    <row r="477" spans="1:6" ht="24" thickBot="1" x14ac:dyDescent="0.25">
      <c r="A477" s="3" t="s">
        <v>1515</v>
      </c>
      <c r="B477" s="3" t="s">
        <v>1567</v>
      </c>
      <c r="C477" s="6">
        <v>397</v>
      </c>
      <c r="D477" s="7"/>
      <c r="F477">
        <f t="shared" si="7"/>
        <v>397.00475999999998</v>
      </c>
    </row>
    <row r="478" spans="1:6" ht="24" thickBot="1" x14ac:dyDescent="0.25">
      <c r="A478" s="3" t="s">
        <v>1516</v>
      </c>
      <c r="B478" s="3" t="s">
        <v>1567</v>
      </c>
      <c r="C478" s="6">
        <v>397</v>
      </c>
      <c r="D478" s="7"/>
      <c r="F478">
        <f t="shared" si="7"/>
        <v>397.00477000000001</v>
      </c>
    </row>
    <row r="479" spans="1:6" ht="24" thickBot="1" x14ac:dyDescent="0.25">
      <c r="A479" s="3" t="s">
        <v>1517</v>
      </c>
      <c r="B479" s="3" t="s">
        <v>1567</v>
      </c>
      <c r="C479" s="6">
        <v>397</v>
      </c>
      <c r="D479" s="7"/>
      <c r="F479">
        <f t="shared" si="7"/>
        <v>397.00477999999998</v>
      </c>
    </row>
    <row r="480" spans="1:6" ht="24" thickBot="1" x14ac:dyDescent="0.25">
      <c r="A480" s="3" t="s">
        <v>1518</v>
      </c>
      <c r="B480" s="3" t="s">
        <v>1567</v>
      </c>
      <c r="C480" s="6">
        <v>397</v>
      </c>
      <c r="D480" s="7"/>
      <c r="F480">
        <f t="shared" si="7"/>
        <v>397.00479000000001</v>
      </c>
    </row>
    <row r="481" spans="1:6" ht="24" thickBot="1" x14ac:dyDescent="0.25">
      <c r="A481" s="3" t="s">
        <v>1519</v>
      </c>
      <c r="B481" s="3" t="s">
        <v>1567</v>
      </c>
      <c r="C481" s="6">
        <v>397</v>
      </c>
      <c r="D481" s="7"/>
      <c r="F481">
        <f t="shared" si="7"/>
        <v>397.00479999999999</v>
      </c>
    </row>
    <row r="482" spans="1:6" ht="24" thickBot="1" x14ac:dyDescent="0.25">
      <c r="A482" s="3" t="s">
        <v>1520</v>
      </c>
      <c r="B482" s="3" t="s">
        <v>1567</v>
      </c>
      <c r="C482" s="6">
        <v>397</v>
      </c>
      <c r="D482" s="7"/>
      <c r="F482">
        <f t="shared" si="7"/>
        <v>397.00481000000002</v>
      </c>
    </row>
    <row r="483" spans="1:6" ht="24" thickBot="1" x14ac:dyDescent="0.25">
      <c r="A483" s="3" t="s">
        <v>1521</v>
      </c>
      <c r="B483" s="3" t="s">
        <v>1567</v>
      </c>
      <c r="C483" s="6">
        <v>397</v>
      </c>
      <c r="D483" s="7"/>
      <c r="F483">
        <f t="shared" si="7"/>
        <v>397.00482</v>
      </c>
    </row>
    <row r="484" spans="1:6" ht="24" thickBot="1" x14ac:dyDescent="0.25">
      <c r="A484" s="3" t="s">
        <v>1522</v>
      </c>
      <c r="B484" s="3" t="s">
        <v>1567</v>
      </c>
      <c r="C484" s="6">
        <v>397</v>
      </c>
      <c r="D484" s="7"/>
      <c r="F484">
        <f t="shared" si="7"/>
        <v>397.00483000000003</v>
      </c>
    </row>
    <row r="485" spans="1:6" ht="24" thickBot="1" x14ac:dyDescent="0.25">
      <c r="A485" s="3" t="s">
        <v>1523</v>
      </c>
      <c r="B485" s="3" t="s">
        <v>1567</v>
      </c>
      <c r="C485" s="6">
        <v>397</v>
      </c>
      <c r="D485" s="7"/>
      <c r="F485">
        <f t="shared" si="7"/>
        <v>397.00484</v>
      </c>
    </row>
    <row r="486" spans="1:6" ht="24" thickBot="1" x14ac:dyDescent="0.25">
      <c r="A486" s="3" t="s">
        <v>1524</v>
      </c>
      <c r="B486" s="3" t="s">
        <v>1567</v>
      </c>
      <c r="C486" s="6">
        <v>397</v>
      </c>
      <c r="D486" s="7"/>
      <c r="F486">
        <f t="shared" si="7"/>
        <v>397.00484999999998</v>
      </c>
    </row>
    <row r="487" spans="1:6" ht="24" thickBot="1" x14ac:dyDescent="0.25">
      <c r="A487" s="3" t="s">
        <v>1525</v>
      </c>
      <c r="B487" s="3" t="s">
        <v>1567</v>
      </c>
      <c r="C487" s="6">
        <v>397</v>
      </c>
      <c r="D487" s="7"/>
      <c r="F487">
        <f t="shared" si="7"/>
        <v>397.00486000000001</v>
      </c>
    </row>
    <row r="488" spans="1:6" ht="24" thickBot="1" x14ac:dyDescent="0.25">
      <c r="A488" s="3" t="s">
        <v>1526</v>
      </c>
      <c r="B488" s="3" t="s">
        <v>1567</v>
      </c>
      <c r="C488" s="6">
        <v>397</v>
      </c>
      <c r="D488" s="7"/>
      <c r="F488">
        <f t="shared" si="7"/>
        <v>397.00486999999998</v>
      </c>
    </row>
    <row r="489" spans="1:6" ht="24" thickBot="1" x14ac:dyDescent="0.25">
      <c r="A489" s="3" t="s">
        <v>1527</v>
      </c>
      <c r="B489" s="3" t="s">
        <v>1567</v>
      </c>
      <c r="C489" s="6">
        <v>397</v>
      </c>
      <c r="D489" s="7"/>
      <c r="F489">
        <f t="shared" si="7"/>
        <v>397.00488000000001</v>
      </c>
    </row>
    <row r="490" spans="1:6" ht="24" thickBot="1" x14ac:dyDescent="0.25">
      <c r="A490" s="3" t="s">
        <v>1528</v>
      </c>
      <c r="B490" s="3" t="s">
        <v>1567</v>
      </c>
      <c r="C490" s="6">
        <v>397</v>
      </c>
      <c r="D490" s="7"/>
      <c r="F490">
        <f t="shared" si="7"/>
        <v>397.00488999999999</v>
      </c>
    </row>
    <row r="491" spans="1:6" ht="24" thickBot="1" x14ac:dyDescent="0.25">
      <c r="A491" s="3" t="s">
        <v>1529</v>
      </c>
      <c r="B491" s="3" t="s">
        <v>1567</v>
      </c>
      <c r="C491" s="6">
        <v>397</v>
      </c>
      <c r="D491" s="7"/>
      <c r="F491">
        <f t="shared" si="7"/>
        <v>397.00490000000002</v>
      </c>
    </row>
    <row r="492" spans="1:6" ht="24" thickBot="1" x14ac:dyDescent="0.25">
      <c r="A492" s="3" t="s">
        <v>1530</v>
      </c>
      <c r="B492" s="3" t="s">
        <v>1567</v>
      </c>
      <c r="C492" s="6">
        <v>397</v>
      </c>
      <c r="D492" s="7"/>
      <c r="F492">
        <f t="shared" si="7"/>
        <v>397.00491</v>
      </c>
    </row>
    <row r="493" spans="1:6" ht="24" thickBot="1" x14ac:dyDescent="0.25">
      <c r="A493" s="3" t="s">
        <v>1531</v>
      </c>
      <c r="B493" s="3" t="s">
        <v>1567</v>
      </c>
      <c r="C493" s="6">
        <v>397</v>
      </c>
      <c r="D493" s="7"/>
      <c r="F493">
        <f t="shared" si="7"/>
        <v>397.00492000000003</v>
      </c>
    </row>
    <row r="494" spans="1:6" ht="24" thickBot="1" x14ac:dyDescent="0.25">
      <c r="A494" s="3" t="s">
        <v>1532</v>
      </c>
      <c r="B494" s="3" t="s">
        <v>1567</v>
      </c>
      <c r="C494" s="6">
        <v>397</v>
      </c>
      <c r="D494" s="7"/>
      <c r="F494">
        <f t="shared" si="7"/>
        <v>397.00493</v>
      </c>
    </row>
    <row r="495" spans="1:6" ht="24" thickBot="1" x14ac:dyDescent="0.25">
      <c r="A495" s="3" t="s">
        <v>1533</v>
      </c>
      <c r="B495" s="3" t="s">
        <v>1567</v>
      </c>
      <c r="C495" s="6">
        <v>397</v>
      </c>
      <c r="D495" s="7"/>
      <c r="F495">
        <f t="shared" si="7"/>
        <v>397.00493999999998</v>
      </c>
    </row>
    <row r="496" spans="1:6" ht="24" thickBot="1" x14ac:dyDescent="0.25">
      <c r="A496" s="3" t="s">
        <v>1534</v>
      </c>
      <c r="B496" s="3" t="s">
        <v>1567</v>
      </c>
      <c r="C496" s="6">
        <v>397</v>
      </c>
      <c r="D496" s="7"/>
      <c r="F496">
        <f t="shared" si="7"/>
        <v>397.00495000000001</v>
      </c>
    </row>
    <row r="497" spans="1:6" ht="24" thickBot="1" x14ac:dyDescent="0.25">
      <c r="A497" s="3" t="s">
        <v>1535</v>
      </c>
      <c r="B497" s="3" t="s">
        <v>1567</v>
      </c>
      <c r="C497" s="6">
        <v>397</v>
      </c>
      <c r="D497" s="7"/>
      <c r="F497">
        <f t="shared" si="7"/>
        <v>397.00495999999998</v>
      </c>
    </row>
    <row r="498" spans="1:6" ht="24" thickBot="1" x14ac:dyDescent="0.25">
      <c r="A498" s="3" t="s">
        <v>1536</v>
      </c>
      <c r="B498" s="3" t="s">
        <v>1567</v>
      </c>
      <c r="C498" s="6">
        <v>397</v>
      </c>
      <c r="D498" s="7"/>
      <c r="F498">
        <f t="shared" si="7"/>
        <v>397.00497000000001</v>
      </c>
    </row>
    <row r="499" spans="1:6" ht="24" thickBot="1" x14ac:dyDescent="0.25">
      <c r="A499" s="3" t="s">
        <v>1537</v>
      </c>
      <c r="B499" s="3" t="s">
        <v>1567</v>
      </c>
      <c r="C499" s="6">
        <v>397</v>
      </c>
      <c r="D499" s="7"/>
      <c r="F499">
        <f t="shared" si="7"/>
        <v>397.00497999999999</v>
      </c>
    </row>
    <row r="500" spans="1:6" ht="24" thickBot="1" x14ac:dyDescent="0.25">
      <c r="A500" s="3" t="s">
        <v>1538</v>
      </c>
      <c r="B500" s="3" t="s">
        <v>1567</v>
      </c>
      <c r="C500" s="6">
        <v>397</v>
      </c>
      <c r="D500" s="7"/>
      <c r="F500">
        <f t="shared" si="7"/>
        <v>397.00499000000002</v>
      </c>
    </row>
    <row r="501" spans="1:6" ht="24" thickBot="1" x14ac:dyDescent="0.25">
      <c r="A501" s="3" t="s">
        <v>1539</v>
      </c>
      <c r="B501" s="3" t="s">
        <v>1567</v>
      </c>
      <c r="C501" s="6">
        <v>397</v>
      </c>
      <c r="D501" s="7"/>
      <c r="F501">
        <f t="shared" si="7"/>
        <v>397.005</v>
      </c>
    </row>
    <row r="502" spans="1:6" ht="24" thickBot="1" x14ac:dyDescent="0.25">
      <c r="A502" s="3" t="s">
        <v>1540</v>
      </c>
      <c r="B502" s="3" t="s">
        <v>1567</v>
      </c>
      <c r="C502" s="6">
        <v>397</v>
      </c>
      <c r="D502" s="7"/>
      <c r="F502">
        <f t="shared" si="7"/>
        <v>397.00501000000003</v>
      </c>
    </row>
    <row r="503" spans="1:6" ht="24" thickBot="1" x14ac:dyDescent="0.25">
      <c r="A503" s="3" t="s">
        <v>1541</v>
      </c>
      <c r="B503" s="3" t="s">
        <v>1567</v>
      </c>
      <c r="C503" s="6">
        <v>397</v>
      </c>
      <c r="D503" s="7"/>
      <c r="F503">
        <f t="shared" si="7"/>
        <v>397.00502</v>
      </c>
    </row>
    <row r="504" spans="1:6" ht="24" thickBot="1" x14ac:dyDescent="0.25">
      <c r="A504" s="3" t="s">
        <v>1542</v>
      </c>
      <c r="B504" s="3" t="s">
        <v>1567</v>
      </c>
      <c r="C504" s="6">
        <v>397</v>
      </c>
      <c r="D504" s="7"/>
      <c r="F504">
        <f t="shared" si="7"/>
        <v>397.00502999999998</v>
      </c>
    </row>
    <row r="505" spans="1:6" ht="24" thickBot="1" x14ac:dyDescent="0.25">
      <c r="A505" s="3" t="s">
        <v>1543</v>
      </c>
      <c r="B505" s="3" t="s">
        <v>1567</v>
      </c>
      <c r="C505" s="6">
        <v>397</v>
      </c>
      <c r="D505" s="7"/>
      <c r="F505">
        <f t="shared" si="7"/>
        <v>397.00504000000001</v>
      </c>
    </row>
    <row r="506" spans="1:6" ht="24" thickBot="1" x14ac:dyDescent="0.25">
      <c r="A506" s="3" t="s">
        <v>1544</v>
      </c>
      <c r="B506" s="3" t="s">
        <v>1567</v>
      </c>
      <c r="C506" s="6">
        <v>397</v>
      </c>
      <c r="D506" s="7"/>
      <c r="F506">
        <f t="shared" si="7"/>
        <v>397.00504999999998</v>
      </c>
    </row>
    <row r="507" spans="1:6" ht="24" thickBot="1" x14ac:dyDescent="0.25">
      <c r="A507" s="3" t="s">
        <v>1545</v>
      </c>
      <c r="B507" s="3" t="s">
        <v>1567</v>
      </c>
      <c r="C507" s="6">
        <v>397</v>
      </c>
      <c r="D507" s="7"/>
      <c r="F507">
        <f t="shared" si="7"/>
        <v>397.00506000000001</v>
      </c>
    </row>
    <row r="508" spans="1:6" ht="24" thickBot="1" x14ac:dyDescent="0.25">
      <c r="A508" s="3" t="s">
        <v>1546</v>
      </c>
      <c r="B508" s="3" t="s">
        <v>1567</v>
      </c>
      <c r="C508" s="6">
        <v>397</v>
      </c>
      <c r="D508" s="7"/>
      <c r="F508">
        <f t="shared" si="7"/>
        <v>397.00506999999999</v>
      </c>
    </row>
    <row r="509" spans="1:6" ht="24" thickBot="1" x14ac:dyDescent="0.25">
      <c r="A509" s="3" t="s">
        <v>1547</v>
      </c>
      <c r="B509" s="3" t="s">
        <v>1567</v>
      </c>
      <c r="C509" s="6">
        <v>397</v>
      </c>
      <c r="D509" s="7"/>
      <c r="F509">
        <f t="shared" si="7"/>
        <v>397.00508000000002</v>
      </c>
    </row>
    <row r="510" spans="1:6" ht="24" thickBot="1" x14ac:dyDescent="0.25">
      <c r="A510" s="3" t="s">
        <v>1548</v>
      </c>
      <c r="B510" s="3" t="s">
        <v>1567</v>
      </c>
      <c r="C510" s="6">
        <v>397</v>
      </c>
      <c r="D510" s="7"/>
      <c r="F510">
        <f t="shared" si="7"/>
        <v>397.00509</v>
      </c>
    </row>
    <row r="511" spans="1:6" ht="24" thickBot="1" x14ac:dyDescent="0.25">
      <c r="A511" s="3" t="s">
        <v>1549</v>
      </c>
      <c r="B511" s="3" t="s">
        <v>1567</v>
      </c>
      <c r="C511" s="6">
        <v>397</v>
      </c>
      <c r="D511" s="7"/>
      <c r="F511">
        <f t="shared" si="7"/>
        <v>397.00510000000003</v>
      </c>
    </row>
    <row r="512" spans="1:6" ht="24" thickBot="1" x14ac:dyDescent="0.25">
      <c r="A512" s="3" t="s">
        <v>1550</v>
      </c>
      <c r="B512" s="3" t="s">
        <v>1567</v>
      </c>
      <c r="C512" s="6">
        <v>397</v>
      </c>
      <c r="D512" s="7"/>
      <c r="F512">
        <f t="shared" si="7"/>
        <v>397.00511</v>
      </c>
    </row>
    <row r="513" spans="1:6" ht="24" thickBot="1" x14ac:dyDescent="0.25">
      <c r="A513" s="3" t="s">
        <v>1551</v>
      </c>
      <c r="B513" s="3" t="s">
        <v>1567</v>
      </c>
      <c r="C513" s="6">
        <v>397</v>
      </c>
      <c r="D513" s="7"/>
      <c r="F513">
        <f t="shared" si="7"/>
        <v>397.00511999999998</v>
      </c>
    </row>
    <row r="514" spans="1:6" ht="24" thickBot="1" x14ac:dyDescent="0.25">
      <c r="A514" s="3" t="s">
        <v>1552</v>
      </c>
      <c r="B514" s="3" t="s">
        <v>1567</v>
      </c>
      <c r="C514" s="6">
        <v>397</v>
      </c>
      <c r="D514" s="7"/>
      <c r="F514">
        <f t="shared" si="7"/>
        <v>397.00513000000001</v>
      </c>
    </row>
    <row r="515" spans="1:6" ht="24" thickBot="1" x14ac:dyDescent="0.25">
      <c r="A515" s="3" t="s">
        <v>1553</v>
      </c>
      <c r="B515" s="3" t="s">
        <v>1567</v>
      </c>
      <c r="C515" s="6">
        <v>397</v>
      </c>
      <c r="D515" s="7"/>
      <c r="F515">
        <f t="shared" ref="F515:F578" si="8">C515+ROW(A514)/100000</f>
        <v>397.00513999999998</v>
      </c>
    </row>
    <row r="516" spans="1:6" ht="24" thickBot="1" x14ac:dyDescent="0.25">
      <c r="A516" s="3" t="s">
        <v>1554</v>
      </c>
      <c r="B516" s="3" t="s">
        <v>1567</v>
      </c>
      <c r="C516" s="6">
        <v>397</v>
      </c>
      <c r="D516" s="7"/>
      <c r="F516">
        <f t="shared" si="8"/>
        <v>397.00515000000001</v>
      </c>
    </row>
    <row r="517" spans="1:6" ht="24" thickBot="1" x14ac:dyDescent="0.25">
      <c r="A517" s="3" t="s">
        <v>1555</v>
      </c>
      <c r="B517" s="3" t="s">
        <v>1567</v>
      </c>
      <c r="C517" s="6">
        <v>397</v>
      </c>
      <c r="D517" s="7"/>
      <c r="F517">
        <f t="shared" si="8"/>
        <v>397.00515999999999</v>
      </c>
    </row>
    <row r="518" spans="1:6" ht="24" thickBot="1" x14ac:dyDescent="0.25">
      <c r="A518" s="3" t="s">
        <v>1556</v>
      </c>
      <c r="B518" s="3" t="s">
        <v>1567</v>
      </c>
      <c r="C518" s="6">
        <v>397</v>
      </c>
      <c r="D518" s="7"/>
      <c r="F518">
        <f t="shared" si="8"/>
        <v>397.00517000000002</v>
      </c>
    </row>
    <row r="519" spans="1:6" ht="24" thickBot="1" x14ac:dyDescent="0.25">
      <c r="A519" s="3" t="s">
        <v>1557</v>
      </c>
      <c r="B519" s="3" t="s">
        <v>1567</v>
      </c>
      <c r="C519" s="6">
        <v>397</v>
      </c>
      <c r="D519" s="7"/>
      <c r="F519">
        <f t="shared" si="8"/>
        <v>397.00518</v>
      </c>
    </row>
    <row r="520" spans="1:6" ht="24" thickBot="1" x14ac:dyDescent="0.25">
      <c r="A520" s="3" t="s">
        <v>1558</v>
      </c>
      <c r="B520" s="3" t="s">
        <v>1567</v>
      </c>
      <c r="C520" s="6">
        <v>397</v>
      </c>
      <c r="D520" s="7"/>
      <c r="F520">
        <f t="shared" si="8"/>
        <v>397.00519000000003</v>
      </c>
    </row>
    <row r="521" spans="1:6" ht="24" thickBot="1" x14ac:dyDescent="0.25">
      <c r="A521" s="3" t="s">
        <v>1559</v>
      </c>
      <c r="B521" s="3" t="s">
        <v>1567</v>
      </c>
      <c r="C521" s="6">
        <v>397</v>
      </c>
      <c r="D521" s="7"/>
      <c r="F521">
        <f t="shared" si="8"/>
        <v>397.0052</v>
      </c>
    </row>
    <row r="522" spans="1:6" ht="24" thickBot="1" x14ac:dyDescent="0.25">
      <c r="A522" s="3" t="s">
        <v>194</v>
      </c>
      <c r="B522" s="3" t="s">
        <v>1561</v>
      </c>
      <c r="C522" s="6">
        <v>343</v>
      </c>
      <c r="D522" s="7"/>
      <c r="F522">
        <f t="shared" si="8"/>
        <v>343.00520999999998</v>
      </c>
    </row>
    <row r="523" spans="1:6" ht="24" thickBot="1" x14ac:dyDescent="0.25">
      <c r="A523" s="3" t="s">
        <v>195</v>
      </c>
      <c r="B523" s="3" t="s">
        <v>1561</v>
      </c>
      <c r="C523" s="6">
        <v>305</v>
      </c>
      <c r="D523" s="7"/>
      <c r="F523">
        <f t="shared" si="8"/>
        <v>305.00522000000001</v>
      </c>
    </row>
    <row r="524" spans="1:6" ht="24" thickBot="1" x14ac:dyDescent="0.25">
      <c r="A524" s="3" t="s">
        <v>196</v>
      </c>
      <c r="B524" s="3" t="s">
        <v>1561</v>
      </c>
      <c r="C524" s="6">
        <v>320</v>
      </c>
      <c r="D524" s="7"/>
      <c r="F524">
        <f t="shared" si="8"/>
        <v>320.00522999999998</v>
      </c>
    </row>
    <row r="525" spans="1:6" ht="24" thickBot="1" x14ac:dyDescent="0.25">
      <c r="A525" s="3" t="s">
        <v>197</v>
      </c>
      <c r="B525" s="3" t="s">
        <v>1561</v>
      </c>
      <c r="C525" s="6">
        <v>397</v>
      </c>
      <c r="D525" s="7"/>
      <c r="F525">
        <f t="shared" si="8"/>
        <v>397.00524000000001</v>
      </c>
    </row>
    <row r="526" spans="1:6" ht="24" thickBot="1" x14ac:dyDescent="0.25">
      <c r="A526" s="3" t="s">
        <v>198</v>
      </c>
      <c r="B526" s="3" t="s">
        <v>1561</v>
      </c>
      <c r="C526" s="6">
        <v>356</v>
      </c>
      <c r="D526" s="7"/>
      <c r="F526">
        <f t="shared" si="8"/>
        <v>356.00524999999999</v>
      </c>
    </row>
    <row r="527" spans="1:6" ht="24" thickBot="1" x14ac:dyDescent="0.25">
      <c r="A527" s="3" t="s">
        <v>199</v>
      </c>
      <c r="B527" s="3" t="s">
        <v>1561</v>
      </c>
      <c r="C527" s="6">
        <v>313</v>
      </c>
      <c r="D527" s="7"/>
      <c r="F527">
        <f t="shared" si="8"/>
        <v>313.00526000000002</v>
      </c>
    </row>
    <row r="528" spans="1:6" ht="24" thickBot="1" x14ac:dyDescent="0.25">
      <c r="A528" s="3" t="s">
        <v>200</v>
      </c>
      <c r="B528" s="3" t="s">
        <v>1561</v>
      </c>
      <c r="C528" s="6">
        <v>483</v>
      </c>
      <c r="D528" s="7"/>
      <c r="F528">
        <f t="shared" si="8"/>
        <v>483.00527</v>
      </c>
    </row>
    <row r="529" spans="1:6" ht="24" thickBot="1" x14ac:dyDescent="0.25">
      <c r="A529" s="3" t="s">
        <v>201</v>
      </c>
      <c r="B529" s="3" t="s">
        <v>1561</v>
      </c>
      <c r="C529" s="6">
        <v>319</v>
      </c>
      <c r="D529" s="7"/>
      <c r="F529">
        <f t="shared" si="8"/>
        <v>319.00528000000003</v>
      </c>
    </row>
    <row r="530" spans="1:6" ht="24" thickBot="1" x14ac:dyDescent="0.25">
      <c r="A530" s="3" t="s">
        <v>202</v>
      </c>
      <c r="B530" s="3" t="s">
        <v>1561</v>
      </c>
      <c r="C530" s="6">
        <v>361</v>
      </c>
      <c r="D530" s="7"/>
      <c r="F530">
        <f t="shared" si="8"/>
        <v>361.00529</v>
      </c>
    </row>
    <row r="531" spans="1:6" ht="24" thickBot="1" x14ac:dyDescent="0.25">
      <c r="A531" s="3" t="s">
        <v>203</v>
      </c>
      <c r="B531" s="3" t="s">
        <v>1561</v>
      </c>
      <c r="C531" s="6">
        <v>314</v>
      </c>
      <c r="D531" s="7"/>
      <c r="F531">
        <f t="shared" si="8"/>
        <v>314.00529999999998</v>
      </c>
    </row>
    <row r="532" spans="1:6" ht="24" thickBot="1" x14ac:dyDescent="0.25">
      <c r="A532" s="3" t="s">
        <v>204</v>
      </c>
      <c r="B532" s="3" t="s">
        <v>1561</v>
      </c>
      <c r="C532" s="6">
        <v>331</v>
      </c>
      <c r="D532" s="7"/>
      <c r="F532">
        <f t="shared" si="8"/>
        <v>331.00531000000001</v>
      </c>
    </row>
    <row r="533" spans="1:6" ht="24" thickBot="1" x14ac:dyDescent="0.25">
      <c r="A533" s="3" t="s">
        <v>205</v>
      </c>
      <c r="B533" s="3" t="s">
        <v>1561</v>
      </c>
      <c r="C533" s="6">
        <v>320</v>
      </c>
      <c r="D533" s="7"/>
      <c r="F533">
        <f t="shared" si="8"/>
        <v>320.00531999999998</v>
      </c>
    </row>
    <row r="534" spans="1:6" ht="24" thickBot="1" x14ac:dyDescent="0.25">
      <c r="A534" s="3" t="s">
        <v>206</v>
      </c>
      <c r="B534" s="3" t="s">
        <v>1561</v>
      </c>
      <c r="C534" s="6">
        <v>313</v>
      </c>
      <c r="D534" s="7"/>
      <c r="F534">
        <f t="shared" si="8"/>
        <v>313.00533000000001</v>
      </c>
    </row>
    <row r="535" spans="1:6" ht="24" thickBot="1" x14ac:dyDescent="0.25">
      <c r="A535" s="3" t="s">
        <v>207</v>
      </c>
      <c r="B535" s="3" t="s">
        <v>1561</v>
      </c>
      <c r="C535" s="6">
        <v>301</v>
      </c>
      <c r="D535" s="7"/>
      <c r="F535">
        <f t="shared" si="8"/>
        <v>301.00533999999999</v>
      </c>
    </row>
    <row r="536" spans="1:6" ht="24" thickBot="1" x14ac:dyDescent="0.25">
      <c r="A536" s="3" t="s">
        <v>208</v>
      </c>
      <c r="B536" s="3" t="s">
        <v>1561</v>
      </c>
      <c r="C536" s="6">
        <v>497</v>
      </c>
      <c r="D536" s="7"/>
      <c r="F536">
        <f t="shared" si="8"/>
        <v>497.00535000000002</v>
      </c>
    </row>
    <row r="537" spans="1:6" ht="24" thickBot="1" x14ac:dyDescent="0.25">
      <c r="A537" s="3" t="s">
        <v>209</v>
      </c>
      <c r="B537" s="3" t="s">
        <v>1561</v>
      </c>
      <c r="C537" s="6">
        <v>551</v>
      </c>
      <c r="D537" s="7"/>
      <c r="F537">
        <f t="shared" si="8"/>
        <v>551.00536</v>
      </c>
    </row>
    <row r="538" spans="1:6" ht="24" thickBot="1" x14ac:dyDescent="0.25">
      <c r="A538" s="3" t="s">
        <v>210</v>
      </c>
      <c r="B538" s="3" t="s">
        <v>1561</v>
      </c>
      <c r="C538" s="6">
        <v>402</v>
      </c>
      <c r="D538" s="7"/>
      <c r="F538">
        <f t="shared" si="8"/>
        <v>402.00537000000003</v>
      </c>
    </row>
    <row r="539" spans="1:6" ht="24" thickBot="1" x14ac:dyDescent="0.25">
      <c r="A539" s="3" t="s">
        <v>211</v>
      </c>
      <c r="B539" s="3" t="s">
        <v>1561</v>
      </c>
      <c r="C539" s="6">
        <v>464</v>
      </c>
      <c r="D539" s="7"/>
      <c r="F539">
        <f t="shared" si="8"/>
        <v>464.00538</v>
      </c>
    </row>
    <row r="540" spans="1:6" ht="24" thickBot="1" x14ac:dyDescent="0.25">
      <c r="A540" s="3" t="s">
        <v>212</v>
      </c>
      <c r="B540" s="3" t="s">
        <v>1561</v>
      </c>
      <c r="C540" s="6">
        <v>497</v>
      </c>
      <c r="D540" s="7"/>
      <c r="F540">
        <f t="shared" si="8"/>
        <v>497.00538999999998</v>
      </c>
    </row>
    <row r="541" spans="1:6" ht="24" thickBot="1" x14ac:dyDescent="0.25">
      <c r="A541" s="3" t="s">
        <v>213</v>
      </c>
      <c r="B541" s="3" t="s">
        <v>1561</v>
      </c>
      <c r="C541" s="6">
        <v>316</v>
      </c>
      <c r="D541" s="7"/>
      <c r="F541">
        <f t="shared" si="8"/>
        <v>316.00540000000001</v>
      </c>
    </row>
    <row r="542" spans="1:6" ht="24" thickBot="1" x14ac:dyDescent="0.25">
      <c r="A542" s="3" t="s">
        <v>214</v>
      </c>
      <c r="B542" s="3" t="s">
        <v>1561</v>
      </c>
      <c r="C542" s="6">
        <v>561</v>
      </c>
      <c r="D542" s="7"/>
      <c r="F542">
        <f t="shared" si="8"/>
        <v>561.00540999999998</v>
      </c>
    </row>
    <row r="543" spans="1:6" ht="24" thickBot="1" x14ac:dyDescent="0.25">
      <c r="A543" s="3" t="s">
        <v>215</v>
      </c>
      <c r="B543" s="3" t="s">
        <v>1561</v>
      </c>
      <c r="C543" s="6">
        <v>244</v>
      </c>
      <c r="D543" s="7"/>
      <c r="F543">
        <f t="shared" si="8"/>
        <v>244.00541999999999</v>
      </c>
    </row>
    <row r="544" spans="1:6" ht="24" thickBot="1" x14ac:dyDescent="0.25">
      <c r="A544" s="3" t="s">
        <v>216</v>
      </c>
      <c r="B544" s="3" t="s">
        <v>1561</v>
      </c>
      <c r="C544" s="6">
        <v>245</v>
      </c>
      <c r="D544" s="7"/>
      <c r="F544">
        <f t="shared" si="8"/>
        <v>245.00542999999999</v>
      </c>
    </row>
    <row r="545" spans="1:6" ht="24" thickBot="1" x14ac:dyDescent="0.25">
      <c r="A545" s="3" t="s">
        <v>217</v>
      </c>
      <c r="B545" s="3" t="s">
        <v>1561</v>
      </c>
      <c r="C545" s="6">
        <v>205</v>
      </c>
      <c r="D545" s="7"/>
      <c r="F545">
        <f t="shared" si="8"/>
        <v>205.00543999999999</v>
      </c>
    </row>
    <row r="546" spans="1:6" ht="24" thickBot="1" x14ac:dyDescent="0.25">
      <c r="A546" s="3" t="s">
        <v>218</v>
      </c>
      <c r="B546" s="3" t="s">
        <v>1561</v>
      </c>
      <c r="C546" s="6">
        <v>242</v>
      </c>
      <c r="D546" s="7"/>
      <c r="F546">
        <f t="shared" si="8"/>
        <v>242.00545</v>
      </c>
    </row>
    <row r="547" spans="1:6" ht="24" thickBot="1" x14ac:dyDescent="0.25">
      <c r="A547" s="3" t="s">
        <v>219</v>
      </c>
      <c r="B547" s="3" t="s">
        <v>1561</v>
      </c>
      <c r="C547" s="6">
        <v>242</v>
      </c>
      <c r="D547" s="7"/>
      <c r="F547">
        <f t="shared" si="8"/>
        <v>242.00546</v>
      </c>
    </row>
    <row r="548" spans="1:6" ht="24" thickBot="1" x14ac:dyDescent="0.25">
      <c r="A548" s="3" t="s">
        <v>220</v>
      </c>
      <c r="B548" s="3" t="s">
        <v>1561</v>
      </c>
      <c r="C548" s="6">
        <v>216</v>
      </c>
      <c r="D548" s="7"/>
      <c r="F548">
        <f t="shared" si="8"/>
        <v>216.00547</v>
      </c>
    </row>
    <row r="549" spans="1:6" ht="24" thickBot="1" x14ac:dyDescent="0.25">
      <c r="A549" s="3" t="s">
        <v>221</v>
      </c>
      <c r="B549" s="3" t="s">
        <v>1561</v>
      </c>
      <c r="C549" s="6">
        <v>228</v>
      </c>
      <c r="D549" s="7"/>
      <c r="F549">
        <f t="shared" si="8"/>
        <v>228.00548000000001</v>
      </c>
    </row>
    <row r="550" spans="1:6" ht="24" thickBot="1" x14ac:dyDescent="0.25">
      <c r="A550" s="3" t="s">
        <v>222</v>
      </c>
      <c r="B550" s="3" t="s">
        <v>1561</v>
      </c>
      <c r="C550" s="6">
        <v>171</v>
      </c>
      <c r="D550" s="7"/>
      <c r="F550">
        <f t="shared" si="8"/>
        <v>171.00549000000001</v>
      </c>
    </row>
    <row r="551" spans="1:6" ht="24" thickBot="1" x14ac:dyDescent="0.25">
      <c r="A551" s="3" t="s">
        <v>223</v>
      </c>
      <c r="B551" s="3" t="s">
        <v>1561</v>
      </c>
      <c r="C551" s="6">
        <v>226</v>
      </c>
      <c r="D551" s="7"/>
      <c r="F551">
        <f t="shared" si="8"/>
        <v>226.00550000000001</v>
      </c>
    </row>
    <row r="552" spans="1:6" ht="24" thickBot="1" x14ac:dyDescent="0.25">
      <c r="A552" s="3" t="s">
        <v>224</v>
      </c>
      <c r="B552" s="3" t="s">
        <v>1561</v>
      </c>
      <c r="C552" s="6">
        <v>255</v>
      </c>
      <c r="D552" s="7"/>
      <c r="F552">
        <f t="shared" si="8"/>
        <v>255.00550999999999</v>
      </c>
    </row>
    <row r="553" spans="1:6" ht="24" thickBot="1" x14ac:dyDescent="0.25">
      <c r="A553" s="3" t="s">
        <v>225</v>
      </c>
      <c r="B553" s="3" t="s">
        <v>1561</v>
      </c>
      <c r="C553" s="6">
        <v>258</v>
      </c>
      <c r="D553" s="7"/>
      <c r="F553">
        <f t="shared" si="8"/>
        <v>258.00551999999999</v>
      </c>
    </row>
    <row r="554" spans="1:6" ht="24" thickBot="1" x14ac:dyDescent="0.25">
      <c r="A554" s="3" t="s">
        <v>226</v>
      </c>
      <c r="B554" s="3" t="s">
        <v>1561</v>
      </c>
      <c r="C554" s="6">
        <v>225</v>
      </c>
      <c r="D554" s="7"/>
      <c r="F554">
        <f t="shared" si="8"/>
        <v>225.00552999999999</v>
      </c>
    </row>
    <row r="555" spans="1:6" ht="24" thickBot="1" x14ac:dyDescent="0.25">
      <c r="A555" s="3" t="s">
        <v>227</v>
      </c>
      <c r="B555" s="3" t="s">
        <v>1561</v>
      </c>
      <c r="C555" s="6">
        <v>240</v>
      </c>
      <c r="D555" s="7"/>
      <c r="F555">
        <f t="shared" si="8"/>
        <v>240.00554</v>
      </c>
    </row>
    <row r="556" spans="1:6" ht="24" thickBot="1" x14ac:dyDescent="0.25">
      <c r="A556" s="3" t="s">
        <v>228</v>
      </c>
      <c r="B556" s="3" t="s">
        <v>1561</v>
      </c>
      <c r="C556" s="6">
        <v>255</v>
      </c>
      <c r="D556" s="7"/>
      <c r="F556">
        <f t="shared" si="8"/>
        <v>255.00555</v>
      </c>
    </row>
    <row r="557" spans="1:6" ht="24" thickBot="1" x14ac:dyDescent="0.25">
      <c r="A557" s="3" t="s">
        <v>229</v>
      </c>
      <c r="B557" s="3" t="s">
        <v>1561</v>
      </c>
      <c r="C557" s="6">
        <v>208</v>
      </c>
      <c r="D557" s="7"/>
      <c r="F557">
        <f t="shared" si="8"/>
        <v>208.00556</v>
      </c>
    </row>
    <row r="558" spans="1:6" ht="24" thickBot="1" x14ac:dyDescent="0.25">
      <c r="A558" s="3" t="s">
        <v>230</v>
      </c>
      <c r="B558" s="3" t="s">
        <v>1561</v>
      </c>
      <c r="C558" s="6">
        <v>244</v>
      </c>
      <c r="D558" s="7"/>
      <c r="F558">
        <f t="shared" si="8"/>
        <v>244.00557000000001</v>
      </c>
    </row>
    <row r="559" spans="1:6" ht="24" thickBot="1" x14ac:dyDescent="0.25">
      <c r="A559" s="3" t="s">
        <v>231</v>
      </c>
      <c r="B559" s="3" t="s">
        <v>1561</v>
      </c>
      <c r="C559" s="6">
        <v>248</v>
      </c>
      <c r="D559" s="7"/>
      <c r="F559">
        <f t="shared" si="8"/>
        <v>248.00558000000001</v>
      </c>
    </row>
    <row r="560" spans="1:6" ht="24" thickBot="1" x14ac:dyDescent="0.25">
      <c r="A560" s="3" t="s">
        <v>232</v>
      </c>
      <c r="B560" s="3" t="s">
        <v>1561</v>
      </c>
      <c r="C560" s="6">
        <v>243</v>
      </c>
      <c r="D560" s="7"/>
      <c r="F560">
        <f t="shared" si="8"/>
        <v>243.00559000000001</v>
      </c>
    </row>
    <row r="561" spans="1:6" ht="24" thickBot="1" x14ac:dyDescent="0.25">
      <c r="A561" s="3" t="s">
        <v>233</v>
      </c>
      <c r="B561" s="3" t="s">
        <v>1561</v>
      </c>
      <c r="C561" s="6">
        <v>265</v>
      </c>
      <c r="D561" s="7"/>
      <c r="F561">
        <f t="shared" si="8"/>
        <v>265.00560000000002</v>
      </c>
    </row>
    <row r="562" spans="1:6" ht="24" thickBot="1" x14ac:dyDescent="0.25">
      <c r="A562" s="3" t="s">
        <v>234</v>
      </c>
      <c r="B562" s="3" t="s">
        <v>1561</v>
      </c>
      <c r="C562" s="6">
        <v>262</v>
      </c>
      <c r="D562" s="7"/>
      <c r="F562">
        <f t="shared" si="8"/>
        <v>262.00560999999999</v>
      </c>
    </row>
    <row r="563" spans="1:6" ht="24" thickBot="1" x14ac:dyDescent="0.25">
      <c r="A563" s="3" t="s">
        <v>235</v>
      </c>
      <c r="B563" s="3" t="s">
        <v>1561</v>
      </c>
      <c r="C563" s="6">
        <v>189</v>
      </c>
      <c r="D563" s="7"/>
      <c r="F563">
        <f t="shared" si="8"/>
        <v>189.00561999999999</v>
      </c>
    </row>
    <row r="564" spans="1:6" ht="24" thickBot="1" x14ac:dyDescent="0.25">
      <c r="A564" s="3" t="s">
        <v>236</v>
      </c>
      <c r="B564" s="3" t="s">
        <v>1561</v>
      </c>
      <c r="C564" s="6">
        <v>234</v>
      </c>
      <c r="D564" s="7"/>
      <c r="F564">
        <f t="shared" si="8"/>
        <v>234.00563</v>
      </c>
    </row>
    <row r="565" spans="1:6" ht="24" thickBot="1" x14ac:dyDescent="0.25">
      <c r="A565" s="3" t="s">
        <v>237</v>
      </c>
      <c r="B565" s="3" t="s">
        <v>1561</v>
      </c>
      <c r="C565" s="6">
        <v>199</v>
      </c>
      <c r="D565" s="7"/>
      <c r="F565">
        <f t="shared" si="8"/>
        <v>199.00564</v>
      </c>
    </row>
    <row r="566" spans="1:6" ht="24" thickBot="1" x14ac:dyDescent="0.25">
      <c r="A566" s="3" t="s">
        <v>238</v>
      </c>
      <c r="B566" s="3" t="s">
        <v>1561</v>
      </c>
      <c r="C566" s="6">
        <v>219</v>
      </c>
      <c r="D566" s="7"/>
      <c r="F566">
        <f t="shared" si="8"/>
        <v>219.00565</v>
      </c>
    </row>
    <row r="567" spans="1:6" ht="24" thickBot="1" x14ac:dyDescent="0.25">
      <c r="A567" s="3" t="s">
        <v>239</v>
      </c>
      <c r="B567" s="3" t="s">
        <v>1561</v>
      </c>
      <c r="C567" s="6">
        <v>181</v>
      </c>
      <c r="D567" s="7"/>
      <c r="F567">
        <f t="shared" si="8"/>
        <v>181.00566000000001</v>
      </c>
    </row>
    <row r="568" spans="1:6" ht="24" thickBot="1" x14ac:dyDescent="0.25">
      <c r="A568" s="3" t="s">
        <v>240</v>
      </c>
      <c r="B568" s="3" t="s">
        <v>1561</v>
      </c>
      <c r="C568" s="6">
        <v>254</v>
      </c>
      <c r="D568" s="7"/>
      <c r="F568">
        <f t="shared" si="8"/>
        <v>254.00567000000001</v>
      </c>
    </row>
    <row r="569" spans="1:6" ht="24" thickBot="1" x14ac:dyDescent="0.25">
      <c r="A569" s="3" t="s">
        <v>241</v>
      </c>
      <c r="B569" s="3" t="s">
        <v>1561</v>
      </c>
      <c r="C569" s="6">
        <v>272</v>
      </c>
      <c r="D569" s="7"/>
      <c r="F569">
        <f t="shared" si="8"/>
        <v>272.00567999999998</v>
      </c>
    </row>
    <row r="570" spans="1:6" ht="24" thickBot="1" x14ac:dyDescent="0.25">
      <c r="A570" s="3" t="s">
        <v>242</v>
      </c>
      <c r="B570" s="3" t="s">
        <v>1561</v>
      </c>
      <c r="C570" s="6">
        <v>208</v>
      </c>
      <c r="D570" s="7"/>
      <c r="F570">
        <f t="shared" si="8"/>
        <v>208.00568999999999</v>
      </c>
    </row>
    <row r="571" spans="1:6" ht="24" thickBot="1" x14ac:dyDescent="0.25">
      <c r="A571" s="3" t="s">
        <v>243</v>
      </c>
      <c r="B571" s="3" t="s">
        <v>1561</v>
      </c>
      <c r="C571" s="6">
        <v>376</v>
      </c>
      <c r="D571" s="7"/>
      <c r="F571">
        <f t="shared" si="8"/>
        <v>376.00569999999999</v>
      </c>
    </row>
    <row r="572" spans="1:6" ht="24" thickBot="1" x14ac:dyDescent="0.25">
      <c r="A572" s="3" t="s">
        <v>244</v>
      </c>
      <c r="B572" s="3" t="s">
        <v>1561</v>
      </c>
      <c r="C572" s="6">
        <v>422</v>
      </c>
      <c r="D572" s="7"/>
      <c r="F572">
        <f t="shared" si="8"/>
        <v>422.00571000000002</v>
      </c>
    </row>
    <row r="573" spans="1:6" ht="24" thickBot="1" x14ac:dyDescent="0.25">
      <c r="A573" s="3" t="s">
        <v>245</v>
      </c>
      <c r="B573" s="3" t="s">
        <v>1561</v>
      </c>
      <c r="C573" s="6">
        <v>477</v>
      </c>
      <c r="D573" s="7"/>
      <c r="F573">
        <f t="shared" si="8"/>
        <v>477.00572</v>
      </c>
    </row>
    <row r="574" spans="1:6" ht="24" thickBot="1" x14ac:dyDescent="0.25">
      <c r="A574" s="3" t="s">
        <v>246</v>
      </c>
      <c r="B574" s="3" t="s">
        <v>1561</v>
      </c>
      <c r="C574" s="6">
        <v>330</v>
      </c>
      <c r="D574" s="7"/>
      <c r="F574">
        <f t="shared" si="8"/>
        <v>330.00573000000003</v>
      </c>
    </row>
    <row r="575" spans="1:6" ht="24" thickBot="1" x14ac:dyDescent="0.25">
      <c r="A575" s="3" t="s">
        <v>247</v>
      </c>
      <c r="B575" s="3" t="s">
        <v>1561</v>
      </c>
      <c r="C575" s="6">
        <v>385</v>
      </c>
      <c r="D575" s="7"/>
      <c r="F575">
        <f t="shared" si="8"/>
        <v>385.00574</v>
      </c>
    </row>
    <row r="576" spans="1:6" ht="24" thickBot="1" x14ac:dyDescent="0.25">
      <c r="A576" s="3" t="s">
        <v>248</v>
      </c>
      <c r="B576" s="3" t="s">
        <v>1561</v>
      </c>
      <c r="C576" s="6">
        <v>361</v>
      </c>
      <c r="D576" s="7"/>
      <c r="F576">
        <f t="shared" si="8"/>
        <v>361.00574999999998</v>
      </c>
    </row>
    <row r="577" spans="1:6" ht="24" thickBot="1" x14ac:dyDescent="0.25">
      <c r="A577" s="3" t="s">
        <v>249</v>
      </c>
      <c r="B577" s="3" t="s">
        <v>1561</v>
      </c>
      <c r="C577" s="6">
        <v>374</v>
      </c>
      <c r="D577" s="7"/>
      <c r="F577">
        <f t="shared" si="8"/>
        <v>374.00576000000001</v>
      </c>
    </row>
    <row r="578" spans="1:6" ht="24" thickBot="1" x14ac:dyDescent="0.25">
      <c r="A578" s="3" t="s">
        <v>250</v>
      </c>
      <c r="B578" s="3" t="s">
        <v>1561</v>
      </c>
      <c r="C578" s="6">
        <v>306</v>
      </c>
      <c r="D578" s="7"/>
      <c r="F578">
        <f t="shared" si="8"/>
        <v>306.00576999999998</v>
      </c>
    </row>
    <row r="579" spans="1:6" ht="24" thickBot="1" x14ac:dyDescent="0.25">
      <c r="A579" s="3" t="s">
        <v>251</v>
      </c>
      <c r="B579" s="3" t="s">
        <v>1561</v>
      </c>
      <c r="C579" s="6">
        <v>552</v>
      </c>
      <c r="D579" s="7"/>
      <c r="F579">
        <f t="shared" ref="F579:F642" si="9">C579+ROW(A578)/100000</f>
        <v>552.00577999999996</v>
      </c>
    </row>
    <row r="580" spans="1:6" ht="24" thickBot="1" x14ac:dyDescent="0.25">
      <c r="A580" s="3" t="s">
        <v>252</v>
      </c>
      <c r="B580" s="3" t="s">
        <v>1561</v>
      </c>
      <c r="C580" s="6">
        <v>346</v>
      </c>
      <c r="D580" s="7"/>
      <c r="F580">
        <f t="shared" si="9"/>
        <v>346.00578999999999</v>
      </c>
    </row>
    <row r="581" spans="1:6" ht="24" thickBot="1" x14ac:dyDescent="0.25">
      <c r="A581" s="3" t="s">
        <v>253</v>
      </c>
      <c r="B581" s="3" t="s">
        <v>1561</v>
      </c>
      <c r="C581" s="6">
        <v>319</v>
      </c>
      <c r="D581" s="7"/>
      <c r="F581">
        <f t="shared" si="9"/>
        <v>319.00580000000002</v>
      </c>
    </row>
    <row r="582" spans="1:6" ht="24" thickBot="1" x14ac:dyDescent="0.25">
      <c r="A582" s="3" t="s">
        <v>254</v>
      </c>
      <c r="B582" s="3" t="s">
        <v>1561</v>
      </c>
      <c r="C582" s="6">
        <v>306</v>
      </c>
      <c r="D582" s="7"/>
      <c r="F582">
        <f t="shared" si="9"/>
        <v>306.00581</v>
      </c>
    </row>
    <row r="583" spans="1:6" ht="24" thickBot="1" x14ac:dyDescent="0.25">
      <c r="A583" s="3" t="s">
        <v>255</v>
      </c>
      <c r="B583" s="3" t="s">
        <v>1561</v>
      </c>
      <c r="C583" s="6">
        <v>307</v>
      </c>
      <c r="D583" s="7"/>
      <c r="F583">
        <f t="shared" si="9"/>
        <v>307.00582000000003</v>
      </c>
    </row>
    <row r="584" spans="1:6" ht="24" thickBot="1" x14ac:dyDescent="0.25">
      <c r="A584" s="3" t="s">
        <v>256</v>
      </c>
      <c r="B584" s="3" t="s">
        <v>1561</v>
      </c>
      <c r="C584" s="6">
        <v>432</v>
      </c>
      <c r="D584" s="7"/>
      <c r="F584">
        <f t="shared" si="9"/>
        <v>432.00583</v>
      </c>
    </row>
    <row r="585" spans="1:6" ht="24" thickBot="1" x14ac:dyDescent="0.25">
      <c r="A585" s="3" t="s">
        <v>257</v>
      </c>
      <c r="B585" s="3" t="s">
        <v>1561</v>
      </c>
      <c r="C585" s="6">
        <v>346</v>
      </c>
      <c r="D585" s="7"/>
      <c r="F585">
        <f t="shared" si="9"/>
        <v>346.00583999999998</v>
      </c>
    </row>
    <row r="586" spans="1:6" ht="24" thickBot="1" x14ac:dyDescent="0.25">
      <c r="A586" s="3" t="s">
        <v>258</v>
      </c>
      <c r="B586" s="3" t="s">
        <v>1561</v>
      </c>
      <c r="C586" s="6">
        <v>450</v>
      </c>
      <c r="D586" s="7"/>
      <c r="F586">
        <f t="shared" si="9"/>
        <v>450.00585000000001</v>
      </c>
    </row>
    <row r="587" spans="1:6" ht="24" thickBot="1" x14ac:dyDescent="0.25">
      <c r="A587" s="3" t="s">
        <v>259</v>
      </c>
      <c r="B587" s="3" t="s">
        <v>1561</v>
      </c>
      <c r="C587" s="6">
        <v>307</v>
      </c>
      <c r="D587" s="7"/>
      <c r="F587">
        <f t="shared" si="9"/>
        <v>307.00585999999998</v>
      </c>
    </row>
    <row r="588" spans="1:6" ht="24" thickBot="1" x14ac:dyDescent="0.25">
      <c r="A588" s="3" t="s">
        <v>260</v>
      </c>
      <c r="B588" s="3" t="s">
        <v>1561</v>
      </c>
      <c r="C588" s="6">
        <v>408</v>
      </c>
      <c r="D588" s="7"/>
      <c r="F588">
        <f t="shared" si="9"/>
        <v>408.00587000000002</v>
      </c>
    </row>
    <row r="589" spans="1:6" ht="24" thickBot="1" x14ac:dyDescent="0.25">
      <c r="A589" s="3" t="s">
        <v>261</v>
      </c>
      <c r="B589" s="3" t="s">
        <v>1561</v>
      </c>
      <c r="C589" s="6">
        <v>425</v>
      </c>
      <c r="D589" s="7"/>
      <c r="F589">
        <f t="shared" si="9"/>
        <v>425.00587999999999</v>
      </c>
    </row>
    <row r="590" spans="1:6" ht="24" thickBot="1" x14ac:dyDescent="0.25">
      <c r="A590" s="3" t="s">
        <v>262</v>
      </c>
      <c r="B590" s="3" t="s">
        <v>1561</v>
      </c>
      <c r="C590" s="6">
        <v>489</v>
      </c>
      <c r="D590" s="7"/>
      <c r="F590">
        <f t="shared" si="9"/>
        <v>489.00589000000002</v>
      </c>
    </row>
    <row r="591" spans="1:6" ht="24" thickBot="1" x14ac:dyDescent="0.25">
      <c r="A591" s="3" t="s">
        <v>263</v>
      </c>
      <c r="B591" s="3" t="s">
        <v>1561</v>
      </c>
      <c r="C591" s="6">
        <v>405</v>
      </c>
      <c r="D591" s="7"/>
      <c r="F591">
        <f t="shared" si="9"/>
        <v>405.0059</v>
      </c>
    </row>
    <row r="592" spans="1:6" ht="24" thickBot="1" x14ac:dyDescent="0.25">
      <c r="A592" s="3" t="s">
        <v>264</v>
      </c>
      <c r="B592" s="3" t="s">
        <v>1561</v>
      </c>
      <c r="C592" s="6">
        <v>374</v>
      </c>
      <c r="D592" s="7"/>
      <c r="F592">
        <f t="shared" si="9"/>
        <v>374.00590999999997</v>
      </c>
    </row>
    <row r="593" spans="1:6" ht="24" thickBot="1" x14ac:dyDescent="0.25">
      <c r="A593" s="3" t="s">
        <v>265</v>
      </c>
      <c r="B593" s="3" t="s">
        <v>1561</v>
      </c>
      <c r="C593" s="6">
        <v>386</v>
      </c>
      <c r="D593" s="7"/>
      <c r="F593">
        <f t="shared" si="9"/>
        <v>386.00592</v>
      </c>
    </row>
    <row r="594" spans="1:6" ht="24" thickBot="1" x14ac:dyDescent="0.25">
      <c r="A594" s="3" t="s">
        <v>266</v>
      </c>
      <c r="B594" s="3" t="s">
        <v>1561</v>
      </c>
      <c r="C594" s="6">
        <v>465</v>
      </c>
      <c r="D594" s="7"/>
      <c r="F594">
        <f t="shared" si="9"/>
        <v>465.00592999999998</v>
      </c>
    </row>
    <row r="595" spans="1:6" ht="24" thickBot="1" x14ac:dyDescent="0.25">
      <c r="A595" s="3" t="s">
        <v>267</v>
      </c>
      <c r="B595" s="3" t="s">
        <v>1561</v>
      </c>
      <c r="C595" s="6">
        <v>393</v>
      </c>
      <c r="D595" s="7"/>
      <c r="F595">
        <f t="shared" si="9"/>
        <v>393.00594000000001</v>
      </c>
    </row>
    <row r="596" spans="1:6" ht="24" thickBot="1" x14ac:dyDescent="0.25">
      <c r="A596" s="3" t="s">
        <v>268</v>
      </c>
      <c r="B596" s="3" t="s">
        <v>1561</v>
      </c>
      <c r="C596" s="6">
        <v>330</v>
      </c>
      <c r="D596" s="7"/>
      <c r="F596">
        <f t="shared" si="9"/>
        <v>330.00594999999998</v>
      </c>
    </row>
    <row r="597" spans="1:6" ht="24" thickBot="1" x14ac:dyDescent="0.25">
      <c r="A597" s="3" t="s">
        <v>269</v>
      </c>
      <c r="B597" s="3" t="s">
        <v>1561</v>
      </c>
      <c r="C597" s="6">
        <v>469</v>
      </c>
      <c r="D597" s="7"/>
      <c r="F597">
        <f t="shared" si="9"/>
        <v>469.00596000000002</v>
      </c>
    </row>
    <row r="598" spans="1:6" ht="24" thickBot="1" x14ac:dyDescent="0.25">
      <c r="A598" s="3" t="s">
        <v>270</v>
      </c>
      <c r="B598" s="3" t="s">
        <v>1561</v>
      </c>
      <c r="C598" s="6">
        <v>414</v>
      </c>
      <c r="D598" s="7"/>
      <c r="F598">
        <f t="shared" si="9"/>
        <v>414.00596999999999</v>
      </c>
    </row>
    <row r="599" spans="1:6" ht="24" thickBot="1" x14ac:dyDescent="0.25">
      <c r="A599" s="3" t="s">
        <v>271</v>
      </c>
      <c r="B599" s="3" t="s">
        <v>1561</v>
      </c>
      <c r="C599" s="6">
        <v>327</v>
      </c>
      <c r="D599" s="7"/>
      <c r="F599">
        <f t="shared" si="9"/>
        <v>327.00598000000002</v>
      </c>
    </row>
    <row r="600" spans="1:6" ht="24" thickBot="1" x14ac:dyDescent="0.25">
      <c r="A600" s="3" t="s">
        <v>272</v>
      </c>
      <c r="B600" s="3" t="s">
        <v>1561</v>
      </c>
      <c r="C600" s="6">
        <v>327</v>
      </c>
      <c r="D600" s="7"/>
      <c r="F600">
        <f t="shared" si="9"/>
        <v>327.00599</v>
      </c>
    </row>
    <row r="601" spans="1:6" ht="24" thickBot="1" x14ac:dyDescent="0.25">
      <c r="A601" s="3" t="s">
        <v>273</v>
      </c>
      <c r="B601" s="3" t="s">
        <v>1561</v>
      </c>
      <c r="C601" s="6">
        <v>358</v>
      </c>
      <c r="D601" s="7"/>
      <c r="F601">
        <f t="shared" si="9"/>
        <v>358.00599999999997</v>
      </c>
    </row>
    <row r="602" spans="1:6" ht="24" thickBot="1" x14ac:dyDescent="0.25">
      <c r="A602" s="3" t="s">
        <v>274</v>
      </c>
      <c r="B602" s="3" t="s">
        <v>1561</v>
      </c>
      <c r="C602" s="6">
        <v>372</v>
      </c>
      <c r="D602" s="7"/>
      <c r="F602">
        <f t="shared" si="9"/>
        <v>372.00601</v>
      </c>
    </row>
    <row r="603" spans="1:6" ht="24" thickBot="1" x14ac:dyDescent="0.25">
      <c r="A603" s="3" t="s">
        <v>275</v>
      </c>
      <c r="B603" s="3" t="s">
        <v>1561</v>
      </c>
      <c r="C603" s="6">
        <v>357</v>
      </c>
      <c r="D603" s="7"/>
      <c r="F603">
        <f t="shared" si="9"/>
        <v>357.00601999999998</v>
      </c>
    </row>
    <row r="604" spans="1:6" ht="24" thickBot="1" x14ac:dyDescent="0.25">
      <c r="A604" s="3" t="s">
        <v>276</v>
      </c>
      <c r="B604" s="3" t="s">
        <v>1561</v>
      </c>
      <c r="C604" s="6">
        <v>486</v>
      </c>
      <c r="D604" s="7"/>
      <c r="F604">
        <f t="shared" si="9"/>
        <v>486.00603000000001</v>
      </c>
    </row>
    <row r="605" spans="1:6" ht="24" thickBot="1" x14ac:dyDescent="0.25">
      <c r="A605" s="3" t="s">
        <v>277</v>
      </c>
      <c r="B605" s="3" t="s">
        <v>1561</v>
      </c>
      <c r="C605" s="6">
        <v>355</v>
      </c>
      <c r="D605" s="7"/>
      <c r="F605">
        <f t="shared" si="9"/>
        <v>355.00603999999998</v>
      </c>
    </row>
    <row r="606" spans="1:6" ht="24" thickBot="1" x14ac:dyDescent="0.25">
      <c r="A606" s="3" t="s">
        <v>278</v>
      </c>
      <c r="B606" s="3" t="s">
        <v>1561</v>
      </c>
      <c r="C606" s="6">
        <v>456</v>
      </c>
      <c r="D606" s="7"/>
      <c r="F606">
        <f t="shared" si="9"/>
        <v>456.00605000000002</v>
      </c>
    </row>
    <row r="607" spans="1:6" ht="24" thickBot="1" x14ac:dyDescent="0.25">
      <c r="A607" s="3" t="s">
        <v>279</v>
      </c>
      <c r="B607" s="3" t="s">
        <v>1561</v>
      </c>
      <c r="C607" s="6">
        <v>349</v>
      </c>
      <c r="D607" s="7"/>
      <c r="F607">
        <f t="shared" si="9"/>
        <v>349.00605999999999</v>
      </c>
    </row>
    <row r="608" spans="1:6" ht="24" thickBot="1" x14ac:dyDescent="0.25">
      <c r="A608" s="3" t="s">
        <v>280</v>
      </c>
      <c r="B608" s="3" t="s">
        <v>1561</v>
      </c>
      <c r="C608" s="6">
        <v>428</v>
      </c>
      <c r="D608" s="7"/>
      <c r="F608">
        <f t="shared" si="9"/>
        <v>428.00607000000002</v>
      </c>
    </row>
    <row r="609" spans="1:6" ht="24" thickBot="1" x14ac:dyDescent="0.25">
      <c r="A609" s="3" t="s">
        <v>281</v>
      </c>
      <c r="B609" s="3" t="s">
        <v>1561</v>
      </c>
      <c r="C609" s="6">
        <v>322</v>
      </c>
      <c r="D609" s="7"/>
      <c r="F609">
        <f t="shared" si="9"/>
        <v>322.00608</v>
      </c>
    </row>
    <row r="610" spans="1:6" ht="24" thickBot="1" x14ac:dyDescent="0.25">
      <c r="A610" s="3" t="s">
        <v>282</v>
      </c>
      <c r="B610" s="3" t="s">
        <v>1561</v>
      </c>
      <c r="C610" s="6">
        <v>489</v>
      </c>
      <c r="D610" s="7"/>
      <c r="F610">
        <f t="shared" si="9"/>
        <v>489.00608999999997</v>
      </c>
    </row>
    <row r="611" spans="1:6" ht="24" thickBot="1" x14ac:dyDescent="0.25">
      <c r="A611" s="3" t="s">
        <v>283</v>
      </c>
      <c r="B611" s="3" t="s">
        <v>1561</v>
      </c>
      <c r="C611" s="6">
        <v>599</v>
      </c>
      <c r="D611" s="7"/>
      <c r="F611">
        <f t="shared" si="9"/>
        <v>599.00609999999995</v>
      </c>
    </row>
    <row r="612" spans="1:6" ht="24" thickBot="1" x14ac:dyDescent="0.25">
      <c r="A612" s="3" t="s">
        <v>284</v>
      </c>
      <c r="B612" s="3" t="s">
        <v>1561</v>
      </c>
      <c r="C612" s="6">
        <v>438</v>
      </c>
      <c r="D612" s="7"/>
      <c r="F612">
        <f t="shared" si="9"/>
        <v>438.00610999999998</v>
      </c>
    </row>
    <row r="613" spans="1:6" ht="24" thickBot="1" x14ac:dyDescent="0.25">
      <c r="A613" s="3" t="s">
        <v>285</v>
      </c>
      <c r="B613" s="3" t="s">
        <v>1561</v>
      </c>
      <c r="C613" s="6">
        <v>427</v>
      </c>
      <c r="D613" s="7"/>
      <c r="F613">
        <f t="shared" si="9"/>
        <v>427.00612000000001</v>
      </c>
    </row>
    <row r="614" spans="1:6" ht="24" thickBot="1" x14ac:dyDescent="0.25">
      <c r="A614" s="3" t="s">
        <v>286</v>
      </c>
      <c r="B614" s="3" t="s">
        <v>1561</v>
      </c>
      <c r="C614" s="6">
        <v>485</v>
      </c>
      <c r="D614" s="7"/>
      <c r="F614">
        <f t="shared" si="9"/>
        <v>485.00612999999998</v>
      </c>
    </row>
    <row r="615" spans="1:6" ht="24" thickBot="1" x14ac:dyDescent="0.25">
      <c r="A615" s="3" t="s">
        <v>287</v>
      </c>
      <c r="B615" s="3" t="s">
        <v>1561</v>
      </c>
      <c r="C615" s="6">
        <v>526</v>
      </c>
      <c r="D615" s="7"/>
      <c r="F615">
        <f t="shared" si="9"/>
        <v>526.00613999999996</v>
      </c>
    </row>
    <row r="616" spans="1:6" ht="24" thickBot="1" x14ac:dyDescent="0.25">
      <c r="A616" s="3" t="s">
        <v>288</v>
      </c>
      <c r="B616" s="3" t="s">
        <v>1561</v>
      </c>
      <c r="C616" s="6">
        <v>443</v>
      </c>
      <c r="D616" s="7"/>
      <c r="F616">
        <f t="shared" si="9"/>
        <v>443.00614999999999</v>
      </c>
    </row>
    <row r="617" spans="1:6" ht="24" thickBot="1" x14ac:dyDescent="0.25">
      <c r="A617" s="3" t="s">
        <v>574</v>
      </c>
      <c r="B617" s="3" t="s">
        <v>1564</v>
      </c>
      <c r="C617" s="6">
        <v>371</v>
      </c>
      <c r="D617" s="7"/>
      <c r="F617">
        <f t="shared" si="9"/>
        <v>371.00616000000002</v>
      </c>
    </row>
    <row r="618" spans="1:6" ht="24" thickBot="1" x14ac:dyDescent="0.25">
      <c r="A618" s="3" t="s">
        <v>575</v>
      </c>
      <c r="B618" s="3" t="s">
        <v>1564</v>
      </c>
      <c r="C618" s="6">
        <v>351</v>
      </c>
      <c r="D618" s="7"/>
      <c r="F618">
        <f t="shared" si="9"/>
        <v>351.00617</v>
      </c>
    </row>
    <row r="619" spans="1:6" ht="24" thickBot="1" x14ac:dyDescent="0.25">
      <c r="A619" s="3" t="s">
        <v>576</v>
      </c>
      <c r="B619" s="3" t="s">
        <v>1564</v>
      </c>
      <c r="C619" s="6">
        <v>354</v>
      </c>
      <c r="D619" s="7"/>
      <c r="F619">
        <f t="shared" si="9"/>
        <v>354.00617999999997</v>
      </c>
    </row>
    <row r="620" spans="1:6" ht="24" thickBot="1" x14ac:dyDescent="0.25">
      <c r="A620" s="3" t="s">
        <v>577</v>
      </c>
      <c r="B620" s="3" t="s">
        <v>1564</v>
      </c>
      <c r="C620" s="6">
        <v>350</v>
      </c>
      <c r="D620" s="7"/>
      <c r="F620">
        <f t="shared" si="9"/>
        <v>350.00619</v>
      </c>
    </row>
    <row r="621" spans="1:6" ht="24" thickBot="1" x14ac:dyDescent="0.25">
      <c r="A621" s="3" t="s">
        <v>578</v>
      </c>
      <c r="B621" s="3" t="s">
        <v>1564</v>
      </c>
      <c r="C621" s="6">
        <v>502</v>
      </c>
      <c r="D621" s="7"/>
      <c r="F621">
        <f t="shared" si="9"/>
        <v>502.00619999999998</v>
      </c>
    </row>
    <row r="622" spans="1:6" ht="24" thickBot="1" x14ac:dyDescent="0.25">
      <c r="A622" s="3" t="s">
        <v>579</v>
      </c>
      <c r="B622" s="3" t="s">
        <v>1564</v>
      </c>
      <c r="C622" s="6">
        <v>363</v>
      </c>
      <c r="D622" s="7"/>
      <c r="F622">
        <f t="shared" si="9"/>
        <v>363.00621000000001</v>
      </c>
    </row>
    <row r="623" spans="1:6" ht="24" thickBot="1" x14ac:dyDescent="0.25">
      <c r="A623" s="3" t="s">
        <v>580</v>
      </c>
      <c r="B623" s="3" t="s">
        <v>1564</v>
      </c>
      <c r="C623" s="6">
        <v>405</v>
      </c>
      <c r="D623" s="7"/>
      <c r="F623">
        <f t="shared" si="9"/>
        <v>405.00621999999998</v>
      </c>
    </row>
    <row r="624" spans="1:6" ht="24" thickBot="1" x14ac:dyDescent="0.25">
      <c r="A624" s="3" t="s">
        <v>581</v>
      </c>
      <c r="B624" s="3" t="s">
        <v>1564</v>
      </c>
      <c r="C624" s="6">
        <v>478</v>
      </c>
      <c r="D624" s="7"/>
      <c r="F624">
        <f t="shared" si="9"/>
        <v>478.00623000000002</v>
      </c>
    </row>
    <row r="625" spans="1:6" ht="24" thickBot="1" x14ac:dyDescent="0.25">
      <c r="A625" s="3" t="s">
        <v>582</v>
      </c>
      <c r="B625" s="3" t="s">
        <v>1564</v>
      </c>
      <c r="C625" s="6">
        <v>365</v>
      </c>
      <c r="D625" s="7"/>
      <c r="F625">
        <f t="shared" si="9"/>
        <v>365.00623999999999</v>
      </c>
    </row>
    <row r="626" spans="1:6" ht="24" thickBot="1" x14ac:dyDescent="0.25">
      <c r="A626" s="3" t="s">
        <v>583</v>
      </c>
      <c r="B626" s="3" t="s">
        <v>1564</v>
      </c>
      <c r="C626" s="6">
        <v>585</v>
      </c>
      <c r="D626" s="7"/>
      <c r="F626">
        <f t="shared" si="9"/>
        <v>585.00625000000002</v>
      </c>
    </row>
    <row r="627" spans="1:6" ht="24" thickBot="1" x14ac:dyDescent="0.25">
      <c r="A627" s="3" t="s">
        <v>584</v>
      </c>
      <c r="B627" s="3" t="s">
        <v>1564</v>
      </c>
      <c r="C627" s="6">
        <v>450</v>
      </c>
      <c r="D627" s="7"/>
      <c r="F627">
        <f t="shared" si="9"/>
        <v>450.00626</v>
      </c>
    </row>
    <row r="628" spans="1:6" ht="24" thickBot="1" x14ac:dyDescent="0.25">
      <c r="A628" s="3" t="s">
        <v>585</v>
      </c>
      <c r="B628" s="3" t="s">
        <v>1564</v>
      </c>
      <c r="C628" s="6">
        <v>359</v>
      </c>
      <c r="D628" s="7"/>
      <c r="F628">
        <f t="shared" si="9"/>
        <v>359.00626999999997</v>
      </c>
    </row>
    <row r="629" spans="1:6" ht="24" thickBot="1" x14ac:dyDescent="0.25">
      <c r="A629" s="3" t="s">
        <v>586</v>
      </c>
      <c r="B629" s="3" t="s">
        <v>1564</v>
      </c>
      <c r="C629" s="6">
        <v>355</v>
      </c>
      <c r="D629" s="7"/>
      <c r="F629">
        <f t="shared" si="9"/>
        <v>355.00628</v>
      </c>
    </row>
    <row r="630" spans="1:6" ht="24" thickBot="1" x14ac:dyDescent="0.25">
      <c r="A630" s="3" t="s">
        <v>587</v>
      </c>
      <c r="B630" s="3" t="s">
        <v>1564</v>
      </c>
      <c r="C630" s="6">
        <v>449</v>
      </c>
      <c r="D630" s="7"/>
      <c r="F630">
        <f t="shared" si="9"/>
        <v>449.00628999999998</v>
      </c>
    </row>
    <row r="631" spans="1:6" ht="24" thickBot="1" x14ac:dyDescent="0.25">
      <c r="A631" s="3" t="s">
        <v>588</v>
      </c>
      <c r="B631" s="3" t="s">
        <v>1564</v>
      </c>
      <c r="C631" s="6">
        <v>367</v>
      </c>
      <c r="D631" s="7"/>
      <c r="F631">
        <f t="shared" si="9"/>
        <v>367.00630000000001</v>
      </c>
    </row>
    <row r="632" spans="1:6" ht="24" thickBot="1" x14ac:dyDescent="0.25">
      <c r="A632" s="3" t="s">
        <v>589</v>
      </c>
      <c r="B632" s="3" t="s">
        <v>1564</v>
      </c>
      <c r="C632" s="6">
        <v>435</v>
      </c>
      <c r="D632" s="7"/>
      <c r="F632">
        <f t="shared" si="9"/>
        <v>435.00630999999998</v>
      </c>
    </row>
    <row r="633" spans="1:6" ht="24" thickBot="1" x14ac:dyDescent="0.25">
      <c r="A633" s="3" t="s">
        <v>590</v>
      </c>
      <c r="B633" s="3" t="s">
        <v>1564</v>
      </c>
      <c r="C633" s="6">
        <v>363</v>
      </c>
      <c r="D633" s="7"/>
      <c r="F633">
        <f t="shared" si="9"/>
        <v>363.00632000000002</v>
      </c>
    </row>
    <row r="634" spans="1:6" ht="24" thickBot="1" x14ac:dyDescent="0.25">
      <c r="A634" s="3" t="s">
        <v>591</v>
      </c>
      <c r="B634" s="3" t="s">
        <v>1564</v>
      </c>
      <c r="C634" s="6">
        <v>380</v>
      </c>
      <c r="D634" s="7"/>
      <c r="F634">
        <f t="shared" si="9"/>
        <v>380.00632999999999</v>
      </c>
    </row>
    <row r="635" spans="1:6" ht="24" thickBot="1" x14ac:dyDescent="0.25">
      <c r="A635" s="3" t="s">
        <v>592</v>
      </c>
      <c r="B635" s="3" t="s">
        <v>1564</v>
      </c>
      <c r="C635" s="6">
        <v>359</v>
      </c>
      <c r="D635" s="7"/>
      <c r="F635">
        <f t="shared" si="9"/>
        <v>359.00634000000002</v>
      </c>
    </row>
    <row r="636" spans="1:6" ht="24" thickBot="1" x14ac:dyDescent="0.25">
      <c r="A636" s="3" t="s">
        <v>593</v>
      </c>
      <c r="B636" s="3" t="s">
        <v>1564</v>
      </c>
      <c r="C636" s="6">
        <v>450</v>
      </c>
      <c r="D636" s="7"/>
      <c r="F636">
        <f t="shared" si="9"/>
        <v>450.00635</v>
      </c>
    </row>
    <row r="637" spans="1:6" ht="24" thickBot="1" x14ac:dyDescent="0.25">
      <c r="A637" s="3" t="s">
        <v>594</v>
      </c>
      <c r="B637" s="3" t="s">
        <v>1564</v>
      </c>
      <c r="C637" s="6">
        <v>360</v>
      </c>
      <c r="D637" s="7"/>
      <c r="F637">
        <f t="shared" si="9"/>
        <v>360.00635999999997</v>
      </c>
    </row>
    <row r="638" spans="1:6" ht="24" thickBot="1" x14ac:dyDescent="0.25">
      <c r="A638" s="3" t="s">
        <v>595</v>
      </c>
      <c r="B638" s="3" t="s">
        <v>1564</v>
      </c>
      <c r="C638" s="6">
        <v>466</v>
      </c>
      <c r="D638" s="7"/>
      <c r="F638">
        <f t="shared" si="9"/>
        <v>466.00637</v>
      </c>
    </row>
    <row r="639" spans="1:6" ht="24" thickBot="1" x14ac:dyDescent="0.25">
      <c r="A639" s="3" t="s">
        <v>596</v>
      </c>
      <c r="B639" s="3" t="s">
        <v>1564</v>
      </c>
      <c r="C639" s="6">
        <v>350</v>
      </c>
      <c r="D639" s="7"/>
      <c r="F639">
        <f t="shared" si="9"/>
        <v>350.00637999999998</v>
      </c>
    </row>
    <row r="640" spans="1:6" ht="24" thickBot="1" x14ac:dyDescent="0.25">
      <c r="A640" s="3" t="s">
        <v>597</v>
      </c>
      <c r="B640" s="3" t="s">
        <v>1564</v>
      </c>
      <c r="C640" s="6">
        <v>456</v>
      </c>
      <c r="D640" s="7"/>
      <c r="F640">
        <f t="shared" si="9"/>
        <v>456.00639000000001</v>
      </c>
    </row>
    <row r="641" spans="1:6" ht="24" thickBot="1" x14ac:dyDescent="0.25">
      <c r="A641" s="3" t="s">
        <v>598</v>
      </c>
      <c r="B641" s="3" t="s">
        <v>1564</v>
      </c>
      <c r="C641" s="6">
        <v>357</v>
      </c>
      <c r="D641" s="7"/>
      <c r="F641">
        <f t="shared" si="9"/>
        <v>357.00639999999999</v>
      </c>
    </row>
    <row r="642" spans="1:6" ht="24" thickBot="1" x14ac:dyDescent="0.25">
      <c r="A642" s="3" t="s">
        <v>599</v>
      </c>
      <c r="B642" s="3" t="s">
        <v>1564</v>
      </c>
      <c r="C642" s="6">
        <v>374</v>
      </c>
      <c r="D642" s="7"/>
      <c r="F642">
        <f t="shared" si="9"/>
        <v>374.00641000000002</v>
      </c>
    </row>
    <row r="643" spans="1:6" ht="24" thickBot="1" x14ac:dyDescent="0.25">
      <c r="A643" s="3" t="s">
        <v>600</v>
      </c>
      <c r="B643" s="3" t="s">
        <v>1564</v>
      </c>
      <c r="C643" s="6">
        <v>350</v>
      </c>
      <c r="D643" s="7"/>
      <c r="F643">
        <f t="shared" ref="F643:F706" si="10">C643+ROW(A642)/100000</f>
        <v>350.00641999999999</v>
      </c>
    </row>
    <row r="644" spans="1:6" ht="24" thickBot="1" x14ac:dyDescent="0.25">
      <c r="A644" s="3" t="s">
        <v>601</v>
      </c>
      <c r="B644" s="3" t="s">
        <v>1564</v>
      </c>
      <c r="C644" s="6">
        <v>550</v>
      </c>
      <c r="D644" s="7"/>
      <c r="F644">
        <f t="shared" si="10"/>
        <v>550.00643000000002</v>
      </c>
    </row>
    <row r="645" spans="1:6" ht="24" thickBot="1" x14ac:dyDescent="0.25">
      <c r="A645" s="3" t="s">
        <v>602</v>
      </c>
      <c r="B645" s="3" t="s">
        <v>1564</v>
      </c>
      <c r="C645" s="6">
        <v>407</v>
      </c>
      <c r="D645" s="7"/>
      <c r="F645">
        <f t="shared" si="10"/>
        <v>407.00644</v>
      </c>
    </row>
    <row r="646" spans="1:6" ht="24" thickBot="1" x14ac:dyDescent="0.25">
      <c r="A646" s="3" t="s">
        <v>603</v>
      </c>
      <c r="B646" s="3" t="s">
        <v>1564</v>
      </c>
      <c r="C646" s="6">
        <v>457</v>
      </c>
      <c r="D646" s="7"/>
      <c r="F646">
        <f t="shared" si="10"/>
        <v>457.00644999999997</v>
      </c>
    </row>
    <row r="647" spans="1:6" ht="24" thickBot="1" x14ac:dyDescent="0.25">
      <c r="A647" s="3" t="s">
        <v>604</v>
      </c>
      <c r="B647" s="3" t="s">
        <v>1564</v>
      </c>
      <c r="C647" s="6">
        <v>455</v>
      </c>
      <c r="D647" s="7"/>
      <c r="F647">
        <f t="shared" si="10"/>
        <v>455.00646</v>
      </c>
    </row>
    <row r="648" spans="1:6" ht="24" thickBot="1" x14ac:dyDescent="0.25">
      <c r="A648" s="3" t="s">
        <v>605</v>
      </c>
      <c r="B648" s="3" t="s">
        <v>1564</v>
      </c>
      <c r="C648" s="6">
        <v>397</v>
      </c>
      <c r="D648" s="7"/>
      <c r="F648">
        <f t="shared" si="10"/>
        <v>397.00646999999998</v>
      </c>
    </row>
    <row r="649" spans="1:6" ht="24" thickBot="1" x14ac:dyDescent="0.25">
      <c r="A649" s="3" t="s">
        <v>606</v>
      </c>
      <c r="B649" s="3" t="s">
        <v>1564</v>
      </c>
      <c r="C649" s="6">
        <v>391</v>
      </c>
      <c r="D649" s="7"/>
      <c r="F649">
        <f t="shared" si="10"/>
        <v>391.00648000000001</v>
      </c>
    </row>
    <row r="650" spans="1:6" ht="24" thickBot="1" x14ac:dyDescent="0.25">
      <c r="A650" s="3" t="s">
        <v>607</v>
      </c>
      <c r="B650" s="3" t="s">
        <v>1564</v>
      </c>
      <c r="C650" s="6">
        <v>398</v>
      </c>
      <c r="D650" s="7"/>
      <c r="F650">
        <f t="shared" si="10"/>
        <v>398.00648999999999</v>
      </c>
    </row>
    <row r="651" spans="1:6" ht="24" thickBot="1" x14ac:dyDescent="0.25">
      <c r="A651" s="3" t="s">
        <v>608</v>
      </c>
      <c r="B651" s="3" t="s">
        <v>1564</v>
      </c>
      <c r="C651" s="6">
        <v>350</v>
      </c>
      <c r="D651" s="7"/>
      <c r="F651">
        <f t="shared" si="10"/>
        <v>350.00650000000002</v>
      </c>
    </row>
    <row r="652" spans="1:6" ht="24" thickBot="1" x14ac:dyDescent="0.25">
      <c r="A652" s="3" t="s">
        <v>609</v>
      </c>
      <c r="B652" s="3" t="s">
        <v>1564</v>
      </c>
      <c r="C652" s="6">
        <v>602</v>
      </c>
      <c r="D652" s="7"/>
      <c r="F652">
        <f t="shared" si="10"/>
        <v>602.00651000000005</v>
      </c>
    </row>
    <row r="653" spans="1:6" ht="24" thickBot="1" x14ac:dyDescent="0.25">
      <c r="A653" s="3" t="s">
        <v>610</v>
      </c>
      <c r="B653" s="3" t="s">
        <v>1564</v>
      </c>
      <c r="C653" s="6">
        <v>492</v>
      </c>
      <c r="D653" s="7"/>
      <c r="F653">
        <f t="shared" si="10"/>
        <v>492.00652000000002</v>
      </c>
    </row>
    <row r="654" spans="1:6" ht="24" thickBot="1" x14ac:dyDescent="0.25">
      <c r="A654" s="3" t="s">
        <v>611</v>
      </c>
      <c r="B654" s="3" t="s">
        <v>1564</v>
      </c>
      <c r="C654" s="6">
        <v>365</v>
      </c>
      <c r="D654" s="7"/>
      <c r="F654">
        <f t="shared" si="10"/>
        <v>365.00653</v>
      </c>
    </row>
    <row r="655" spans="1:6" ht="24" thickBot="1" x14ac:dyDescent="0.25">
      <c r="A655" s="3" t="s">
        <v>612</v>
      </c>
      <c r="B655" s="3" t="s">
        <v>1564</v>
      </c>
      <c r="C655" s="6">
        <v>395</v>
      </c>
      <c r="D655" s="7"/>
      <c r="F655">
        <f t="shared" si="10"/>
        <v>395.00653999999997</v>
      </c>
    </row>
    <row r="656" spans="1:6" ht="24" thickBot="1" x14ac:dyDescent="0.25">
      <c r="A656" s="3" t="s">
        <v>613</v>
      </c>
      <c r="B656" s="3" t="s">
        <v>1564</v>
      </c>
      <c r="C656" s="6">
        <v>356</v>
      </c>
      <c r="D656" s="7"/>
      <c r="F656">
        <f t="shared" si="10"/>
        <v>356.00655</v>
      </c>
    </row>
    <row r="657" spans="1:6" ht="24" thickBot="1" x14ac:dyDescent="0.25">
      <c r="A657" s="3" t="s">
        <v>614</v>
      </c>
      <c r="B657" s="3" t="s">
        <v>1564</v>
      </c>
      <c r="C657" s="6">
        <v>379</v>
      </c>
      <c r="D657" s="7"/>
      <c r="F657">
        <f t="shared" si="10"/>
        <v>379.00655999999998</v>
      </c>
    </row>
    <row r="658" spans="1:6" ht="24" thickBot="1" x14ac:dyDescent="0.25">
      <c r="A658" s="3" t="s">
        <v>615</v>
      </c>
      <c r="B658" s="3" t="s">
        <v>1564</v>
      </c>
      <c r="C658" s="6">
        <v>602</v>
      </c>
      <c r="D658" s="7"/>
      <c r="F658">
        <f t="shared" si="10"/>
        <v>602.00657000000001</v>
      </c>
    </row>
    <row r="659" spans="1:6" ht="24" thickBot="1" x14ac:dyDescent="0.25">
      <c r="A659" s="3" t="s">
        <v>616</v>
      </c>
      <c r="B659" s="3" t="s">
        <v>1564</v>
      </c>
      <c r="C659" s="6">
        <v>351</v>
      </c>
      <c r="D659" s="7"/>
      <c r="F659">
        <f t="shared" si="10"/>
        <v>351.00657999999999</v>
      </c>
    </row>
    <row r="660" spans="1:6" ht="24" thickBot="1" x14ac:dyDescent="0.25">
      <c r="A660" s="3" t="s">
        <v>617</v>
      </c>
      <c r="B660" s="3" t="s">
        <v>1564</v>
      </c>
      <c r="C660" s="6">
        <v>480</v>
      </c>
      <c r="D660" s="7"/>
      <c r="F660">
        <f t="shared" si="10"/>
        <v>480.00659000000002</v>
      </c>
    </row>
    <row r="661" spans="1:6" ht="24" thickBot="1" x14ac:dyDescent="0.25">
      <c r="A661" s="3" t="s">
        <v>618</v>
      </c>
      <c r="B661" s="3" t="s">
        <v>1564</v>
      </c>
      <c r="C661" s="6">
        <v>439</v>
      </c>
      <c r="D661" s="7"/>
      <c r="F661">
        <f t="shared" si="10"/>
        <v>439.00659999999999</v>
      </c>
    </row>
    <row r="662" spans="1:6" ht="24" thickBot="1" x14ac:dyDescent="0.25">
      <c r="A662" s="3" t="s">
        <v>619</v>
      </c>
      <c r="B662" s="3" t="s">
        <v>1564</v>
      </c>
      <c r="C662" s="6">
        <v>483</v>
      </c>
      <c r="D662" s="7"/>
      <c r="F662">
        <f t="shared" si="10"/>
        <v>483.00661000000002</v>
      </c>
    </row>
    <row r="663" spans="1:6" ht="24" thickBot="1" x14ac:dyDescent="0.25">
      <c r="A663" s="3" t="s">
        <v>620</v>
      </c>
      <c r="B663" s="3" t="s">
        <v>1564</v>
      </c>
      <c r="C663" s="6">
        <v>469</v>
      </c>
      <c r="D663" s="7"/>
      <c r="F663">
        <f t="shared" si="10"/>
        <v>469.00662</v>
      </c>
    </row>
    <row r="664" spans="1:6" ht="24" thickBot="1" x14ac:dyDescent="0.25">
      <c r="A664" s="3" t="s">
        <v>621</v>
      </c>
      <c r="B664" s="3" t="s">
        <v>1564</v>
      </c>
      <c r="C664" s="6">
        <v>656</v>
      </c>
      <c r="D664" s="7"/>
      <c r="F664">
        <f t="shared" si="10"/>
        <v>656.00662999999997</v>
      </c>
    </row>
    <row r="665" spans="1:6" ht="24" thickBot="1" x14ac:dyDescent="0.25">
      <c r="A665" s="3" t="s">
        <v>622</v>
      </c>
      <c r="B665" s="3" t="s">
        <v>1564</v>
      </c>
      <c r="C665" s="6">
        <v>350</v>
      </c>
      <c r="D665" s="7"/>
      <c r="F665">
        <f t="shared" si="10"/>
        <v>350.00664</v>
      </c>
    </row>
    <row r="666" spans="1:6" ht="24" thickBot="1" x14ac:dyDescent="0.25">
      <c r="A666" s="3" t="s">
        <v>623</v>
      </c>
      <c r="B666" s="3" t="s">
        <v>1564</v>
      </c>
      <c r="C666" s="6">
        <v>353</v>
      </c>
      <c r="D666" s="7"/>
      <c r="F666">
        <f t="shared" si="10"/>
        <v>353.00664999999998</v>
      </c>
    </row>
    <row r="667" spans="1:6" ht="24" thickBot="1" x14ac:dyDescent="0.25">
      <c r="A667" s="3" t="s">
        <v>624</v>
      </c>
      <c r="B667" s="3" t="s">
        <v>1564</v>
      </c>
      <c r="C667" s="6">
        <v>355</v>
      </c>
      <c r="D667" s="7"/>
      <c r="F667">
        <f t="shared" si="10"/>
        <v>355.00666000000001</v>
      </c>
    </row>
    <row r="668" spans="1:6" ht="24" thickBot="1" x14ac:dyDescent="0.25">
      <c r="A668" s="3" t="s">
        <v>625</v>
      </c>
      <c r="B668" s="3" t="s">
        <v>1564</v>
      </c>
      <c r="C668" s="6">
        <v>370</v>
      </c>
      <c r="D668" s="7"/>
      <c r="F668">
        <f t="shared" si="10"/>
        <v>370.00666999999999</v>
      </c>
    </row>
    <row r="669" spans="1:6" ht="24" thickBot="1" x14ac:dyDescent="0.25">
      <c r="A669" s="3" t="s">
        <v>626</v>
      </c>
      <c r="B669" s="3" t="s">
        <v>1564</v>
      </c>
      <c r="C669" s="6">
        <v>360</v>
      </c>
      <c r="D669" s="7"/>
      <c r="F669">
        <f t="shared" si="10"/>
        <v>360.00668000000002</v>
      </c>
    </row>
    <row r="670" spans="1:6" ht="24" thickBot="1" x14ac:dyDescent="0.25">
      <c r="A670" s="3" t="s">
        <v>627</v>
      </c>
      <c r="B670" s="3" t="s">
        <v>1564</v>
      </c>
      <c r="C670" s="6">
        <v>469</v>
      </c>
      <c r="D670" s="7"/>
      <c r="F670">
        <f t="shared" si="10"/>
        <v>469.00668999999999</v>
      </c>
    </row>
    <row r="671" spans="1:6" ht="24" thickBot="1" x14ac:dyDescent="0.25">
      <c r="A671" s="3" t="s">
        <v>628</v>
      </c>
      <c r="B671" s="3" t="s">
        <v>1564</v>
      </c>
      <c r="C671" s="6">
        <v>361</v>
      </c>
      <c r="D671" s="7"/>
      <c r="F671">
        <f t="shared" si="10"/>
        <v>361.00670000000002</v>
      </c>
    </row>
    <row r="672" spans="1:6" ht="24" thickBot="1" x14ac:dyDescent="0.25">
      <c r="A672" s="3" t="s">
        <v>629</v>
      </c>
      <c r="B672" s="3" t="s">
        <v>1564</v>
      </c>
      <c r="C672" s="6">
        <v>459</v>
      </c>
      <c r="D672" s="7"/>
      <c r="F672">
        <f t="shared" si="10"/>
        <v>459.00671</v>
      </c>
    </row>
    <row r="673" spans="1:6" ht="24" thickBot="1" x14ac:dyDescent="0.25">
      <c r="A673" s="3" t="s">
        <v>630</v>
      </c>
      <c r="B673" s="3" t="s">
        <v>1564</v>
      </c>
      <c r="C673" s="6">
        <v>426</v>
      </c>
      <c r="D673" s="7"/>
      <c r="F673">
        <f t="shared" si="10"/>
        <v>426.00671999999997</v>
      </c>
    </row>
    <row r="674" spans="1:6" ht="24" thickBot="1" x14ac:dyDescent="0.25">
      <c r="A674" s="3" t="s">
        <v>631</v>
      </c>
      <c r="B674" s="3" t="s">
        <v>1564</v>
      </c>
      <c r="C674" s="6">
        <v>385</v>
      </c>
      <c r="D674" s="7"/>
      <c r="F674">
        <f t="shared" si="10"/>
        <v>385.00673</v>
      </c>
    </row>
    <row r="675" spans="1:6" ht="24" thickBot="1" x14ac:dyDescent="0.25">
      <c r="A675" s="3" t="s">
        <v>632</v>
      </c>
      <c r="B675" s="3" t="s">
        <v>1564</v>
      </c>
      <c r="C675" s="6">
        <v>237</v>
      </c>
      <c r="D675" s="7"/>
      <c r="F675">
        <f t="shared" si="10"/>
        <v>237.00674000000001</v>
      </c>
    </row>
    <row r="676" spans="1:6" ht="24" thickBot="1" x14ac:dyDescent="0.25">
      <c r="A676" s="3" t="s">
        <v>633</v>
      </c>
      <c r="B676" s="3" t="s">
        <v>1564</v>
      </c>
      <c r="C676" s="6">
        <v>239</v>
      </c>
      <c r="D676" s="7"/>
      <c r="F676">
        <f t="shared" si="10"/>
        <v>239.00675000000001</v>
      </c>
    </row>
    <row r="677" spans="1:6" ht="24" thickBot="1" x14ac:dyDescent="0.25">
      <c r="A677" s="3" t="s">
        <v>634</v>
      </c>
      <c r="B677" s="3" t="s">
        <v>1564</v>
      </c>
      <c r="C677" s="6">
        <v>218</v>
      </c>
      <c r="D677" s="7"/>
      <c r="F677">
        <f t="shared" si="10"/>
        <v>218.00676000000001</v>
      </c>
    </row>
    <row r="678" spans="1:6" ht="24" thickBot="1" x14ac:dyDescent="0.25">
      <c r="A678" s="3" t="s">
        <v>635</v>
      </c>
      <c r="B678" s="3" t="s">
        <v>1564</v>
      </c>
      <c r="C678" s="6">
        <v>262</v>
      </c>
      <c r="D678" s="7"/>
      <c r="F678">
        <f t="shared" si="10"/>
        <v>262.00677000000002</v>
      </c>
    </row>
    <row r="679" spans="1:6" ht="24" thickBot="1" x14ac:dyDescent="0.25">
      <c r="A679" s="3" t="s">
        <v>636</v>
      </c>
      <c r="B679" s="3" t="s">
        <v>1564</v>
      </c>
      <c r="C679" s="6">
        <v>251</v>
      </c>
      <c r="D679" s="7"/>
      <c r="F679">
        <f t="shared" si="10"/>
        <v>251.00677999999999</v>
      </c>
    </row>
    <row r="680" spans="1:6" ht="24" thickBot="1" x14ac:dyDescent="0.25">
      <c r="A680" s="3" t="s">
        <v>637</v>
      </c>
      <c r="B680" s="3" t="s">
        <v>1564</v>
      </c>
      <c r="C680" s="6">
        <v>282</v>
      </c>
      <c r="D680" s="7"/>
      <c r="F680">
        <f t="shared" si="10"/>
        <v>282.00679000000002</v>
      </c>
    </row>
    <row r="681" spans="1:6" ht="24" thickBot="1" x14ac:dyDescent="0.25">
      <c r="A681" s="3" t="s">
        <v>638</v>
      </c>
      <c r="B681" s="3" t="s">
        <v>1564</v>
      </c>
      <c r="C681" s="6">
        <v>194</v>
      </c>
      <c r="D681" s="7"/>
      <c r="F681">
        <f t="shared" si="10"/>
        <v>194.0068</v>
      </c>
    </row>
    <row r="682" spans="1:6" ht="24" thickBot="1" x14ac:dyDescent="0.25">
      <c r="A682" s="3" t="s">
        <v>639</v>
      </c>
      <c r="B682" s="3" t="s">
        <v>1564</v>
      </c>
      <c r="C682" s="6">
        <v>262</v>
      </c>
      <c r="D682" s="7"/>
      <c r="F682">
        <f t="shared" si="10"/>
        <v>262.00680999999997</v>
      </c>
    </row>
    <row r="683" spans="1:6" ht="24" thickBot="1" x14ac:dyDescent="0.25">
      <c r="A683" s="3" t="s">
        <v>640</v>
      </c>
      <c r="B683" s="3" t="s">
        <v>1564</v>
      </c>
      <c r="C683" s="6">
        <v>256</v>
      </c>
      <c r="D683" s="7"/>
      <c r="F683">
        <f t="shared" si="10"/>
        <v>256.00682</v>
      </c>
    </row>
    <row r="684" spans="1:6" ht="24" thickBot="1" x14ac:dyDescent="0.25">
      <c r="A684" s="3" t="s">
        <v>641</v>
      </c>
      <c r="B684" s="3" t="s">
        <v>1564</v>
      </c>
      <c r="C684" s="6">
        <v>268</v>
      </c>
      <c r="D684" s="7"/>
      <c r="F684">
        <f t="shared" si="10"/>
        <v>268.00682999999998</v>
      </c>
    </row>
    <row r="685" spans="1:6" ht="24" thickBot="1" x14ac:dyDescent="0.25">
      <c r="A685" s="3" t="s">
        <v>642</v>
      </c>
      <c r="B685" s="3" t="s">
        <v>1564</v>
      </c>
      <c r="C685" s="6">
        <v>250</v>
      </c>
      <c r="D685" s="7"/>
      <c r="F685">
        <f t="shared" si="10"/>
        <v>250.00684000000001</v>
      </c>
    </row>
    <row r="686" spans="1:6" ht="24" thickBot="1" x14ac:dyDescent="0.25">
      <c r="A686" s="3" t="s">
        <v>643</v>
      </c>
      <c r="B686" s="3" t="s">
        <v>1564</v>
      </c>
      <c r="C686" s="6">
        <v>5971</v>
      </c>
      <c r="D686" s="7"/>
      <c r="F686">
        <f t="shared" si="10"/>
        <v>5971.0068499999998</v>
      </c>
    </row>
    <row r="687" spans="1:6" ht="24" thickBot="1" x14ac:dyDescent="0.25">
      <c r="A687" s="3" t="s">
        <v>644</v>
      </c>
      <c r="B687" s="3" t="s">
        <v>1564</v>
      </c>
      <c r="C687" s="6">
        <v>5949</v>
      </c>
      <c r="D687" s="7"/>
      <c r="F687">
        <f t="shared" si="10"/>
        <v>5949.0068600000004</v>
      </c>
    </row>
    <row r="688" spans="1:6" ht="24" thickBot="1" x14ac:dyDescent="0.25">
      <c r="A688" s="3" t="s">
        <v>645</v>
      </c>
      <c r="B688" s="3" t="s">
        <v>1564</v>
      </c>
      <c r="C688" s="6">
        <v>5927</v>
      </c>
      <c r="D688" s="7"/>
      <c r="F688">
        <f t="shared" si="10"/>
        <v>5927.0068700000002</v>
      </c>
    </row>
    <row r="689" spans="1:6" ht="24" thickBot="1" x14ac:dyDescent="0.25">
      <c r="A689" s="3" t="s">
        <v>646</v>
      </c>
      <c r="B689" s="3" t="s">
        <v>1564</v>
      </c>
      <c r="C689" s="6">
        <v>5905</v>
      </c>
      <c r="D689" s="7"/>
      <c r="F689">
        <f t="shared" si="10"/>
        <v>5905.0068799999999</v>
      </c>
    </row>
    <row r="690" spans="1:6" ht="24" thickBot="1" x14ac:dyDescent="0.25">
      <c r="A690" s="3" t="s">
        <v>647</v>
      </c>
      <c r="B690" s="3" t="s">
        <v>1564</v>
      </c>
      <c r="C690" s="6">
        <v>5883</v>
      </c>
      <c r="D690" s="7"/>
      <c r="F690">
        <f t="shared" si="10"/>
        <v>5883.0068899999997</v>
      </c>
    </row>
    <row r="691" spans="1:6" ht="24" thickBot="1" x14ac:dyDescent="0.25">
      <c r="A691" s="3" t="s">
        <v>648</v>
      </c>
      <c r="B691" s="3" t="s">
        <v>1564</v>
      </c>
      <c r="C691" s="6">
        <v>5861</v>
      </c>
      <c r="D691" s="7"/>
      <c r="F691">
        <f t="shared" si="10"/>
        <v>5861.0069000000003</v>
      </c>
    </row>
    <row r="692" spans="1:6" ht="24" thickBot="1" x14ac:dyDescent="0.25">
      <c r="A692" s="3" t="s">
        <v>649</v>
      </c>
      <c r="B692" s="3" t="s">
        <v>1564</v>
      </c>
      <c r="C692" s="6">
        <v>5839</v>
      </c>
      <c r="D692" s="7"/>
      <c r="F692">
        <f t="shared" si="10"/>
        <v>5839.0069100000001</v>
      </c>
    </row>
    <row r="693" spans="1:6" ht="24" thickBot="1" x14ac:dyDescent="0.25">
      <c r="A693" s="3" t="s">
        <v>650</v>
      </c>
      <c r="B693" s="3" t="s">
        <v>1564</v>
      </c>
      <c r="C693" s="6">
        <v>5817</v>
      </c>
      <c r="D693" s="7"/>
      <c r="F693">
        <f t="shared" si="10"/>
        <v>5817.0069199999998</v>
      </c>
    </row>
    <row r="694" spans="1:6" ht="24" thickBot="1" x14ac:dyDescent="0.25">
      <c r="A694" s="3" t="s">
        <v>651</v>
      </c>
      <c r="B694" s="3" t="s">
        <v>1564</v>
      </c>
      <c r="C694" s="6">
        <v>5795</v>
      </c>
      <c r="D694" s="7"/>
      <c r="F694">
        <f t="shared" si="10"/>
        <v>5795.0069299999996</v>
      </c>
    </row>
    <row r="695" spans="1:6" ht="24" thickBot="1" x14ac:dyDescent="0.25">
      <c r="A695" s="3" t="s">
        <v>652</v>
      </c>
      <c r="B695" s="3" t="s">
        <v>1564</v>
      </c>
      <c r="C695" s="6">
        <v>5773</v>
      </c>
      <c r="D695" s="7"/>
      <c r="F695">
        <f t="shared" si="10"/>
        <v>5773.0069400000002</v>
      </c>
    </row>
    <row r="696" spans="1:6" ht="24" thickBot="1" x14ac:dyDescent="0.25">
      <c r="A696" s="3" t="s">
        <v>653</v>
      </c>
      <c r="B696" s="3" t="s">
        <v>1564</v>
      </c>
      <c r="C696" s="6">
        <v>81</v>
      </c>
      <c r="D696" s="7"/>
      <c r="F696">
        <f t="shared" si="10"/>
        <v>81.006950000000003</v>
      </c>
    </row>
    <row r="697" spans="1:6" ht="24" thickBot="1" x14ac:dyDescent="0.25">
      <c r="A697" s="3" t="s">
        <v>654</v>
      </c>
      <c r="B697" s="3" t="s">
        <v>1564</v>
      </c>
      <c r="C697" s="6">
        <v>5751</v>
      </c>
      <c r="D697" s="7"/>
      <c r="F697">
        <f t="shared" si="10"/>
        <v>5751.0069599999997</v>
      </c>
    </row>
    <row r="698" spans="1:6" ht="24" thickBot="1" x14ac:dyDescent="0.25">
      <c r="A698" s="3" t="s">
        <v>655</v>
      </c>
      <c r="B698" s="3" t="s">
        <v>1564</v>
      </c>
      <c r="C698" s="6">
        <v>5729</v>
      </c>
      <c r="D698" s="7"/>
      <c r="F698">
        <f t="shared" si="10"/>
        <v>5729.0069700000004</v>
      </c>
    </row>
    <row r="699" spans="1:6" ht="24" thickBot="1" x14ac:dyDescent="0.25">
      <c r="A699" s="3" t="s">
        <v>656</v>
      </c>
      <c r="B699" s="3" t="s">
        <v>1564</v>
      </c>
      <c r="C699" s="6">
        <v>5707</v>
      </c>
      <c r="D699" s="7"/>
      <c r="F699">
        <f t="shared" si="10"/>
        <v>5707.0069800000001</v>
      </c>
    </row>
    <row r="700" spans="1:6" ht="24" thickBot="1" x14ac:dyDescent="0.25">
      <c r="A700" s="3" t="s">
        <v>657</v>
      </c>
      <c r="B700" s="3" t="s">
        <v>1564</v>
      </c>
      <c r="C700" s="6">
        <v>5685</v>
      </c>
      <c r="D700" s="7"/>
      <c r="F700">
        <f t="shared" si="10"/>
        <v>5685.0069899999999</v>
      </c>
    </row>
    <row r="701" spans="1:6" ht="24" thickBot="1" x14ac:dyDescent="0.25">
      <c r="A701" s="3" t="s">
        <v>658</v>
      </c>
      <c r="B701" s="3" t="s">
        <v>1564</v>
      </c>
      <c r="C701" s="6">
        <v>5663</v>
      </c>
      <c r="D701" s="7"/>
      <c r="F701">
        <f t="shared" si="10"/>
        <v>5663.0069999999996</v>
      </c>
    </row>
    <row r="702" spans="1:6" ht="24" thickBot="1" x14ac:dyDescent="0.25">
      <c r="A702" s="3" t="s">
        <v>659</v>
      </c>
      <c r="B702" s="3" t="s">
        <v>1564</v>
      </c>
      <c r="C702" s="6">
        <v>5641</v>
      </c>
      <c r="D702" s="7"/>
      <c r="F702">
        <f t="shared" si="10"/>
        <v>5641.0070100000003</v>
      </c>
    </row>
    <row r="703" spans="1:6" ht="24" thickBot="1" x14ac:dyDescent="0.25">
      <c r="A703" s="3" t="s">
        <v>660</v>
      </c>
      <c r="B703" s="3" t="s">
        <v>1564</v>
      </c>
      <c r="C703" s="6">
        <v>5619</v>
      </c>
      <c r="D703" s="7"/>
      <c r="F703">
        <f t="shared" si="10"/>
        <v>5619.00702</v>
      </c>
    </row>
    <row r="704" spans="1:6" ht="24" thickBot="1" x14ac:dyDescent="0.25">
      <c r="A704" s="3" t="s">
        <v>661</v>
      </c>
      <c r="B704" s="3" t="s">
        <v>1564</v>
      </c>
      <c r="C704" s="6">
        <v>5597</v>
      </c>
      <c r="D704" s="7"/>
      <c r="F704">
        <f t="shared" si="10"/>
        <v>5597.0070299999998</v>
      </c>
    </row>
    <row r="705" spans="1:6" ht="24" thickBot="1" x14ac:dyDescent="0.25">
      <c r="A705" s="3" t="s">
        <v>662</v>
      </c>
      <c r="B705" s="3" t="s">
        <v>1564</v>
      </c>
      <c r="C705" s="6">
        <v>5575</v>
      </c>
      <c r="D705" s="7"/>
      <c r="F705">
        <f t="shared" si="10"/>
        <v>5575.0070400000004</v>
      </c>
    </row>
    <row r="706" spans="1:6" ht="24" thickBot="1" x14ac:dyDescent="0.25">
      <c r="A706" s="3" t="s">
        <v>663</v>
      </c>
      <c r="B706" s="3" t="s">
        <v>1564</v>
      </c>
      <c r="C706" s="6">
        <v>5553</v>
      </c>
      <c r="D706" s="7"/>
      <c r="F706">
        <f t="shared" si="10"/>
        <v>5553.0070500000002</v>
      </c>
    </row>
    <row r="707" spans="1:6" ht="24" thickBot="1" x14ac:dyDescent="0.25">
      <c r="A707" s="3" t="s">
        <v>664</v>
      </c>
      <c r="B707" s="3" t="s">
        <v>1564</v>
      </c>
      <c r="C707" s="6">
        <v>5531</v>
      </c>
      <c r="D707" s="7"/>
      <c r="F707">
        <f t="shared" ref="F707:F770" si="11">C707+ROW(A706)/100000</f>
        <v>5531.0070599999999</v>
      </c>
    </row>
    <row r="708" spans="1:6" ht="24" thickBot="1" x14ac:dyDescent="0.25">
      <c r="A708" s="3" t="s">
        <v>665</v>
      </c>
      <c r="B708" s="3" t="s">
        <v>1564</v>
      </c>
      <c r="C708" s="6">
        <v>5509</v>
      </c>
      <c r="D708" s="7"/>
      <c r="F708">
        <f t="shared" si="11"/>
        <v>5509.0070699999997</v>
      </c>
    </row>
    <row r="709" spans="1:6" ht="24" thickBot="1" x14ac:dyDescent="0.25">
      <c r="A709" s="3" t="s">
        <v>666</v>
      </c>
      <c r="B709" s="3" t="s">
        <v>1564</v>
      </c>
      <c r="C709" s="6">
        <v>109</v>
      </c>
      <c r="D709" s="7"/>
      <c r="F709">
        <f t="shared" si="11"/>
        <v>109.00708</v>
      </c>
    </row>
    <row r="710" spans="1:6" ht="24" thickBot="1" x14ac:dyDescent="0.25">
      <c r="A710" s="3" t="s">
        <v>667</v>
      </c>
      <c r="B710" s="3" t="s">
        <v>1564</v>
      </c>
      <c r="C710" s="6">
        <v>5487</v>
      </c>
      <c r="D710" s="7"/>
      <c r="F710">
        <f t="shared" si="11"/>
        <v>5487.0070900000001</v>
      </c>
    </row>
    <row r="711" spans="1:6" ht="24" thickBot="1" x14ac:dyDescent="0.25">
      <c r="A711" s="3" t="s">
        <v>668</v>
      </c>
      <c r="B711" s="3" t="s">
        <v>1564</v>
      </c>
      <c r="C711" s="6">
        <v>5465</v>
      </c>
      <c r="D711" s="7"/>
      <c r="F711">
        <f t="shared" si="11"/>
        <v>5465.0070999999998</v>
      </c>
    </row>
    <row r="712" spans="1:6" ht="24" thickBot="1" x14ac:dyDescent="0.25">
      <c r="A712" s="3" t="s">
        <v>669</v>
      </c>
      <c r="B712" s="3" t="s">
        <v>1564</v>
      </c>
      <c r="C712" s="6">
        <v>229</v>
      </c>
      <c r="D712" s="7"/>
      <c r="F712">
        <f t="shared" si="11"/>
        <v>229.00711000000001</v>
      </c>
    </row>
    <row r="713" spans="1:6" ht="24" thickBot="1" x14ac:dyDescent="0.25">
      <c r="A713" s="3" t="s">
        <v>670</v>
      </c>
      <c r="B713" s="3" t="s">
        <v>1564</v>
      </c>
      <c r="C713" s="6">
        <v>5443</v>
      </c>
      <c r="D713" s="7"/>
      <c r="F713">
        <f t="shared" si="11"/>
        <v>5443.0071200000002</v>
      </c>
    </row>
    <row r="714" spans="1:6" ht="24" thickBot="1" x14ac:dyDescent="0.25">
      <c r="A714" s="3" t="s">
        <v>671</v>
      </c>
      <c r="B714" s="3" t="s">
        <v>1564</v>
      </c>
      <c r="C714" s="6">
        <v>5421</v>
      </c>
      <c r="D714" s="7"/>
      <c r="F714">
        <f t="shared" si="11"/>
        <v>5421.00713</v>
      </c>
    </row>
    <row r="715" spans="1:6" ht="24" thickBot="1" x14ac:dyDescent="0.25">
      <c r="A715" s="3" t="s">
        <v>672</v>
      </c>
      <c r="B715" s="3" t="s">
        <v>1564</v>
      </c>
      <c r="C715" s="6">
        <v>234</v>
      </c>
      <c r="D715" s="7"/>
      <c r="F715">
        <f t="shared" si="11"/>
        <v>234.00713999999999</v>
      </c>
    </row>
    <row r="716" spans="1:6" ht="24" thickBot="1" x14ac:dyDescent="0.25">
      <c r="A716" s="3" t="s">
        <v>673</v>
      </c>
      <c r="B716" s="3" t="s">
        <v>1564</v>
      </c>
      <c r="C716" s="6">
        <v>5399</v>
      </c>
      <c r="D716" s="7"/>
      <c r="F716">
        <f t="shared" si="11"/>
        <v>5399.0071500000004</v>
      </c>
    </row>
    <row r="717" spans="1:6" ht="24" thickBot="1" x14ac:dyDescent="0.25">
      <c r="A717" s="3" t="s">
        <v>674</v>
      </c>
      <c r="B717" s="3" t="s">
        <v>1564</v>
      </c>
      <c r="C717" s="6">
        <v>240</v>
      </c>
      <c r="D717" s="7"/>
      <c r="F717">
        <f t="shared" si="11"/>
        <v>240.00716</v>
      </c>
    </row>
    <row r="718" spans="1:6" ht="24" thickBot="1" x14ac:dyDescent="0.25">
      <c r="A718" s="3" t="s">
        <v>675</v>
      </c>
      <c r="B718" s="3" t="s">
        <v>1564</v>
      </c>
      <c r="C718" s="6">
        <v>5377</v>
      </c>
      <c r="D718" s="7"/>
      <c r="F718">
        <f t="shared" si="11"/>
        <v>5377.0071699999999</v>
      </c>
    </row>
    <row r="719" spans="1:6" ht="24" thickBot="1" x14ac:dyDescent="0.25">
      <c r="A719" s="3" t="s">
        <v>676</v>
      </c>
      <c r="B719" s="3" t="s">
        <v>1564</v>
      </c>
      <c r="C719" s="6">
        <v>5355</v>
      </c>
      <c r="D719" s="7"/>
      <c r="F719">
        <f t="shared" si="11"/>
        <v>5355.0071799999996</v>
      </c>
    </row>
    <row r="720" spans="1:6" ht="24" thickBot="1" x14ac:dyDescent="0.25">
      <c r="A720" s="3" t="s">
        <v>677</v>
      </c>
      <c r="B720" s="3" t="s">
        <v>1564</v>
      </c>
      <c r="C720" s="6">
        <v>5333</v>
      </c>
      <c r="D720" s="7"/>
      <c r="F720">
        <f t="shared" si="11"/>
        <v>5333.0071900000003</v>
      </c>
    </row>
    <row r="721" spans="1:6" ht="24" thickBot="1" x14ac:dyDescent="0.25">
      <c r="A721" s="3" t="s">
        <v>678</v>
      </c>
      <c r="B721" s="3" t="s">
        <v>1564</v>
      </c>
      <c r="C721" s="6">
        <v>5311</v>
      </c>
      <c r="D721" s="7"/>
      <c r="F721">
        <f t="shared" si="11"/>
        <v>5311.0072</v>
      </c>
    </row>
    <row r="722" spans="1:6" ht="24" thickBot="1" x14ac:dyDescent="0.25">
      <c r="A722" s="3" t="s">
        <v>679</v>
      </c>
      <c r="B722" s="3" t="s">
        <v>1564</v>
      </c>
      <c r="C722" s="6">
        <v>5289</v>
      </c>
      <c r="D722" s="7"/>
      <c r="F722">
        <f t="shared" si="11"/>
        <v>5289.0072099999998</v>
      </c>
    </row>
    <row r="723" spans="1:6" ht="24" thickBot="1" x14ac:dyDescent="0.25">
      <c r="A723" s="3" t="s">
        <v>680</v>
      </c>
      <c r="B723" s="3" t="s">
        <v>1564</v>
      </c>
      <c r="C723" s="6">
        <v>5267</v>
      </c>
      <c r="D723" s="7"/>
      <c r="F723">
        <f t="shared" si="11"/>
        <v>5267.0072200000004</v>
      </c>
    </row>
    <row r="724" spans="1:6" ht="24" thickBot="1" x14ac:dyDescent="0.25">
      <c r="A724" s="3" t="s">
        <v>681</v>
      </c>
      <c r="B724" s="3" t="s">
        <v>1564</v>
      </c>
      <c r="C724" s="6">
        <v>5245</v>
      </c>
      <c r="D724" s="7"/>
      <c r="F724">
        <f t="shared" si="11"/>
        <v>5245.0072300000002</v>
      </c>
    </row>
    <row r="725" spans="1:6" ht="24" thickBot="1" x14ac:dyDescent="0.25">
      <c r="A725" s="3" t="s">
        <v>682</v>
      </c>
      <c r="B725" s="3" t="s">
        <v>1564</v>
      </c>
      <c r="C725" s="6">
        <v>5223</v>
      </c>
      <c r="D725" s="7"/>
      <c r="F725">
        <f t="shared" si="11"/>
        <v>5223.0072399999999</v>
      </c>
    </row>
    <row r="726" spans="1:6" ht="24" thickBot="1" x14ac:dyDescent="0.25">
      <c r="A726" s="3" t="s">
        <v>683</v>
      </c>
      <c r="B726" s="3" t="s">
        <v>1564</v>
      </c>
      <c r="C726" s="6">
        <v>5201</v>
      </c>
      <c r="D726" s="7"/>
      <c r="F726">
        <f t="shared" si="11"/>
        <v>5201.0072499999997</v>
      </c>
    </row>
    <row r="727" spans="1:6" ht="24" thickBot="1" x14ac:dyDescent="0.25">
      <c r="A727" s="3" t="s">
        <v>684</v>
      </c>
      <c r="B727" s="3" t="s">
        <v>1564</v>
      </c>
      <c r="C727" s="6">
        <v>5179</v>
      </c>
      <c r="D727" s="7"/>
      <c r="F727">
        <f t="shared" si="11"/>
        <v>5179.0072600000003</v>
      </c>
    </row>
    <row r="728" spans="1:6" ht="24" thickBot="1" x14ac:dyDescent="0.25">
      <c r="A728" s="3" t="s">
        <v>685</v>
      </c>
      <c r="B728" s="3" t="s">
        <v>1564</v>
      </c>
      <c r="C728" s="6">
        <v>120</v>
      </c>
      <c r="D728" s="7"/>
      <c r="F728">
        <f t="shared" si="11"/>
        <v>120.00727000000001</v>
      </c>
    </row>
    <row r="729" spans="1:6" ht="24" thickBot="1" x14ac:dyDescent="0.25">
      <c r="A729" s="3" t="s">
        <v>686</v>
      </c>
      <c r="B729" s="3" t="s">
        <v>1564</v>
      </c>
      <c r="C729" s="6">
        <v>5157</v>
      </c>
      <c r="D729" s="7"/>
      <c r="F729">
        <f t="shared" si="11"/>
        <v>5157.0072799999998</v>
      </c>
    </row>
    <row r="730" spans="1:6" ht="24" thickBot="1" x14ac:dyDescent="0.25">
      <c r="A730" s="3" t="s">
        <v>687</v>
      </c>
      <c r="B730" s="3" t="s">
        <v>1564</v>
      </c>
      <c r="C730" s="6">
        <v>30</v>
      </c>
      <c r="D730" s="7"/>
      <c r="F730">
        <f t="shared" si="11"/>
        <v>30.007290000000001</v>
      </c>
    </row>
    <row r="731" spans="1:6" ht="24" thickBot="1" x14ac:dyDescent="0.25">
      <c r="A731" s="3" t="s">
        <v>688</v>
      </c>
      <c r="B731" s="3" t="s">
        <v>1564</v>
      </c>
      <c r="C731" s="6">
        <v>5135</v>
      </c>
      <c r="D731" s="7"/>
      <c r="F731">
        <f t="shared" si="11"/>
        <v>5135.0073000000002</v>
      </c>
    </row>
    <row r="732" spans="1:6" ht="24" thickBot="1" x14ac:dyDescent="0.25">
      <c r="A732" s="3" t="s">
        <v>689</v>
      </c>
      <c r="B732" s="3" t="s">
        <v>1564</v>
      </c>
      <c r="C732" s="6">
        <v>5113</v>
      </c>
      <c r="D732" s="7"/>
      <c r="F732">
        <f t="shared" si="11"/>
        <v>5113.00731</v>
      </c>
    </row>
    <row r="733" spans="1:6" ht="24" thickBot="1" x14ac:dyDescent="0.25">
      <c r="A733" s="3" t="s">
        <v>690</v>
      </c>
      <c r="B733" s="3" t="s">
        <v>1564</v>
      </c>
      <c r="C733" s="6">
        <v>5091</v>
      </c>
      <c r="D733" s="7"/>
      <c r="F733">
        <f t="shared" si="11"/>
        <v>5091.0073199999997</v>
      </c>
    </row>
    <row r="734" spans="1:6" ht="24" thickBot="1" x14ac:dyDescent="0.25">
      <c r="A734" s="3" t="s">
        <v>691</v>
      </c>
      <c r="B734" s="3" t="s">
        <v>1564</v>
      </c>
      <c r="C734" s="6">
        <v>5069</v>
      </c>
      <c r="D734" s="7"/>
      <c r="F734">
        <f t="shared" si="11"/>
        <v>5069.0073300000004</v>
      </c>
    </row>
    <row r="735" spans="1:6" ht="24" thickBot="1" x14ac:dyDescent="0.25">
      <c r="A735" s="3" t="s">
        <v>692</v>
      </c>
      <c r="B735" s="3" t="s">
        <v>1564</v>
      </c>
      <c r="C735" s="6">
        <v>5047</v>
      </c>
      <c r="D735" s="7"/>
      <c r="F735">
        <f t="shared" si="11"/>
        <v>5047.0073400000001</v>
      </c>
    </row>
    <row r="736" spans="1:6" ht="24" thickBot="1" x14ac:dyDescent="0.25">
      <c r="A736" s="3" t="s">
        <v>392</v>
      </c>
      <c r="B736" s="3" t="s">
        <v>1563</v>
      </c>
      <c r="C736" s="6">
        <v>266</v>
      </c>
      <c r="D736" s="7"/>
      <c r="F736">
        <f t="shared" si="11"/>
        <v>266.00734999999997</v>
      </c>
    </row>
    <row r="737" spans="1:6" ht="24" thickBot="1" x14ac:dyDescent="0.25">
      <c r="A737" s="3" t="s">
        <v>393</v>
      </c>
      <c r="B737" s="3" t="s">
        <v>1563</v>
      </c>
      <c r="C737" s="6">
        <v>353</v>
      </c>
      <c r="D737" s="7"/>
      <c r="F737">
        <f t="shared" si="11"/>
        <v>353.00736000000001</v>
      </c>
    </row>
    <row r="738" spans="1:6" ht="24" thickBot="1" x14ac:dyDescent="0.25">
      <c r="A738" s="3" t="s">
        <v>394</v>
      </c>
      <c r="B738" s="3" t="s">
        <v>1563</v>
      </c>
      <c r="C738" s="6">
        <v>437</v>
      </c>
      <c r="D738" s="7"/>
      <c r="F738">
        <f t="shared" si="11"/>
        <v>437.00736999999998</v>
      </c>
    </row>
    <row r="739" spans="1:6" ht="24" thickBot="1" x14ac:dyDescent="0.25">
      <c r="A739" s="3" t="s">
        <v>395</v>
      </c>
      <c r="B739" s="3" t="s">
        <v>1563</v>
      </c>
      <c r="C739" s="6">
        <v>368</v>
      </c>
      <c r="D739" s="7"/>
      <c r="F739">
        <f t="shared" si="11"/>
        <v>368.00738000000001</v>
      </c>
    </row>
    <row r="740" spans="1:6" ht="24" thickBot="1" x14ac:dyDescent="0.25">
      <c r="A740" s="3" t="s">
        <v>396</v>
      </c>
      <c r="B740" s="3" t="s">
        <v>1563</v>
      </c>
      <c r="C740" s="6">
        <v>517</v>
      </c>
      <c r="D740" s="7"/>
      <c r="F740">
        <f t="shared" si="11"/>
        <v>517.00738999999999</v>
      </c>
    </row>
    <row r="741" spans="1:6" ht="24" thickBot="1" x14ac:dyDescent="0.25">
      <c r="A741" s="3" t="s">
        <v>397</v>
      </c>
      <c r="B741" s="3" t="s">
        <v>1563</v>
      </c>
      <c r="C741" s="6">
        <v>380</v>
      </c>
      <c r="D741" s="7"/>
      <c r="F741">
        <f t="shared" si="11"/>
        <v>380.00740000000002</v>
      </c>
    </row>
    <row r="742" spans="1:6" ht="24" thickBot="1" x14ac:dyDescent="0.25">
      <c r="A742" s="3" t="s">
        <v>398</v>
      </c>
      <c r="B742" s="3" t="s">
        <v>1563</v>
      </c>
      <c r="C742" s="6">
        <v>376</v>
      </c>
      <c r="D742" s="7"/>
      <c r="F742">
        <f t="shared" si="11"/>
        <v>376.00740999999999</v>
      </c>
    </row>
    <row r="743" spans="1:6" ht="24" thickBot="1" x14ac:dyDescent="0.25">
      <c r="A743" s="3" t="s">
        <v>399</v>
      </c>
      <c r="B743" s="3" t="s">
        <v>1563</v>
      </c>
      <c r="C743" s="6">
        <v>456</v>
      </c>
      <c r="D743" s="7"/>
      <c r="F743">
        <f t="shared" si="11"/>
        <v>456.00742000000002</v>
      </c>
    </row>
    <row r="744" spans="1:6" ht="24" thickBot="1" x14ac:dyDescent="0.25">
      <c r="A744" s="3" t="s">
        <v>400</v>
      </c>
      <c r="B744" s="3" t="s">
        <v>1563</v>
      </c>
      <c r="C744" s="6">
        <v>382</v>
      </c>
      <c r="D744" s="7"/>
      <c r="F744">
        <f t="shared" si="11"/>
        <v>382.00743</v>
      </c>
    </row>
    <row r="745" spans="1:6" ht="24" thickBot="1" x14ac:dyDescent="0.25">
      <c r="A745" s="3" t="s">
        <v>401</v>
      </c>
      <c r="B745" s="3" t="s">
        <v>1563</v>
      </c>
      <c r="C745" s="6">
        <v>365</v>
      </c>
      <c r="D745" s="7"/>
      <c r="F745">
        <f t="shared" si="11"/>
        <v>365.00743999999997</v>
      </c>
    </row>
    <row r="746" spans="1:6" ht="24" thickBot="1" x14ac:dyDescent="0.25">
      <c r="A746" s="3" t="s">
        <v>402</v>
      </c>
      <c r="B746" s="3" t="s">
        <v>1563</v>
      </c>
      <c r="C746" s="6">
        <v>358</v>
      </c>
      <c r="D746" s="7"/>
      <c r="F746">
        <f t="shared" si="11"/>
        <v>358.00745000000001</v>
      </c>
    </row>
    <row r="747" spans="1:6" ht="24" thickBot="1" x14ac:dyDescent="0.25">
      <c r="A747" s="3" t="s">
        <v>403</v>
      </c>
      <c r="B747" s="3" t="s">
        <v>1563</v>
      </c>
      <c r="C747" s="6">
        <v>367</v>
      </c>
      <c r="D747" s="7"/>
      <c r="F747">
        <f t="shared" si="11"/>
        <v>367.00745999999998</v>
      </c>
    </row>
    <row r="748" spans="1:6" ht="24" thickBot="1" x14ac:dyDescent="0.25">
      <c r="A748" s="3" t="s">
        <v>404</v>
      </c>
      <c r="B748" s="3" t="s">
        <v>1563</v>
      </c>
      <c r="C748" s="6">
        <v>350</v>
      </c>
      <c r="D748" s="7"/>
      <c r="F748">
        <f t="shared" si="11"/>
        <v>350.00747000000001</v>
      </c>
    </row>
    <row r="749" spans="1:6" ht="24" thickBot="1" x14ac:dyDescent="0.25">
      <c r="A749" s="3" t="s">
        <v>405</v>
      </c>
      <c r="B749" s="3" t="s">
        <v>1563</v>
      </c>
      <c r="C749" s="6">
        <v>418</v>
      </c>
      <c r="D749" s="7"/>
      <c r="F749">
        <f t="shared" si="11"/>
        <v>418.00747999999999</v>
      </c>
    </row>
    <row r="750" spans="1:6" ht="24" thickBot="1" x14ac:dyDescent="0.25">
      <c r="A750" s="3" t="s">
        <v>406</v>
      </c>
      <c r="B750" s="3" t="s">
        <v>1563</v>
      </c>
      <c r="C750" s="6">
        <v>389</v>
      </c>
      <c r="D750" s="7"/>
      <c r="F750">
        <f t="shared" si="11"/>
        <v>389.00749000000002</v>
      </c>
    </row>
    <row r="751" spans="1:6" ht="24" thickBot="1" x14ac:dyDescent="0.25">
      <c r="A751" s="3" t="s">
        <v>407</v>
      </c>
      <c r="B751" s="3" t="s">
        <v>1563</v>
      </c>
      <c r="C751" s="6">
        <v>492</v>
      </c>
      <c r="D751" s="7"/>
      <c r="F751">
        <f t="shared" si="11"/>
        <v>492.00749999999999</v>
      </c>
    </row>
    <row r="752" spans="1:6" ht="24" thickBot="1" x14ac:dyDescent="0.25">
      <c r="A752" s="3" t="s">
        <v>408</v>
      </c>
      <c r="B752" s="3" t="s">
        <v>1563</v>
      </c>
      <c r="C752" s="6">
        <v>358</v>
      </c>
      <c r="D752" s="7"/>
      <c r="F752">
        <f t="shared" si="11"/>
        <v>358.00751000000002</v>
      </c>
    </row>
    <row r="753" spans="1:6" ht="24" thickBot="1" x14ac:dyDescent="0.25">
      <c r="A753" s="3" t="s">
        <v>409</v>
      </c>
      <c r="B753" s="3" t="s">
        <v>1563</v>
      </c>
      <c r="C753" s="6">
        <v>424</v>
      </c>
      <c r="D753" s="7"/>
      <c r="F753">
        <f t="shared" si="11"/>
        <v>424.00752</v>
      </c>
    </row>
    <row r="754" spans="1:6" ht="24" thickBot="1" x14ac:dyDescent="0.25">
      <c r="A754" s="3" t="s">
        <v>410</v>
      </c>
      <c r="B754" s="3" t="s">
        <v>1563</v>
      </c>
      <c r="C754" s="6">
        <v>427</v>
      </c>
      <c r="D754" s="7"/>
      <c r="F754">
        <f t="shared" si="11"/>
        <v>427.00752999999997</v>
      </c>
    </row>
    <row r="755" spans="1:6" ht="24" thickBot="1" x14ac:dyDescent="0.25">
      <c r="A755" s="3" t="s">
        <v>411</v>
      </c>
      <c r="B755" s="3" t="s">
        <v>1563</v>
      </c>
      <c r="C755" s="6">
        <v>370</v>
      </c>
      <c r="D755" s="7"/>
      <c r="F755">
        <f t="shared" si="11"/>
        <v>370.00754000000001</v>
      </c>
    </row>
    <row r="756" spans="1:6" ht="24" thickBot="1" x14ac:dyDescent="0.25">
      <c r="A756" s="3" t="s">
        <v>412</v>
      </c>
      <c r="B756" s="3" t="s">
        <v>1563</v>
      </c>
      <c r="C756" s="6">
        <v>550</v>
      </c>
      <c r="D756" s="7"/>
      <c r="F756">
        <f t="shared" si="11"/>
        <v>550.00755000000004</v>
      </c>
    </row>
    <row r="757" spans="1:6" ht="24" thickBot="1" x14ac:dyDescent="0.25">
      <c r="A757" s="3" t="s">
        <v>413</v>
      </c>
      <c r="B757" s="3" t="s">
        <v>1563</v>
      </c>
      <c r="C757" s="6">
        <v>362</v>
      </c>
      <c r="D757" s="7"/>
      <c r="F757">
        <f t="shared" si="11"/>
        <v>362.00756000000001</v>
      </c>
    </row>
    <row r="758" spans="1:6" ht="24" thickBot="1" x14ac:dyDescent="0.25">
      <c r="A758" s="3" t="s">
        <v>414</v>
      </c>
      <c r="B758" s="3" t="s">
        <v>1563</v>
      </c>
      <c r="C758" s="6">
        <v>355</v>
      </c>
      <c r="D758" s="7"/>
      <c r="F758">
        <f t="shared" si="11"/>
        <v>355.00756999999999</v>
      </c>
    </row>
    <row r="759" spans="1:6" ht="24" thickBot="1" x14ac:dyDescent="0.25">
      <c r="A759" s="3" t="s">
        <v>415</v>
      </c>
      <c r="B759" s="3" t="s">
        <v>1563</v>
      </c>
      <c r="C759" s="6">
        <v>510</v>
      </c>
      <c r="D759" s="7"/>
      <c r="F759">
        <f t="shared" si="11"/>
        <v>510.00758000000002</v>
      </c>
    </row>
    <row r="760" spans="1:6" ht="24" thickBot="1" x14ac:dyDescent="0.25">
      <c r="A760" s="3" t="s">
        <v>416</v>
      </c>
      <c r="B760" s="3" t="s">
        <v>1563</v>
      </c>
      <c r="C760" s="6">
        <v>391</v>
      </c>
      <c r="D760" s="7"/>
      <c r="F760">
        <f t="shared" si="11"/>
        <v>391.00758999999999</v>
      </c>
    </row>
    <row r="761" spans="1:6" ht="24" thickBot="1" x14ac:dyDescent="0.25">
      <c r="A761" s="3" t="s">
        <v>417</v>
      </c>
      <c r="B761" s="3" t="s">
        <v>1563</v>
      </c>
      <c r="C761" s="6">
        <v>430</v>
      </c>
      <c r="D761" s="7"/>
      <c r="F761">
        <f t="shared" si="11"/>
        <v>430.00760000000002</v>
      </c>
    </row>
    <row r="762" spans="1:6" ht="24" thickBot="1" x14ac:dyDescent="0.25">
      <c r="A762" s="3" t="s">
        <v>418</v>
      </c>
      <c r="B762" s="3" t="s">
        <v>1563</v>
      </c>
      <c r="C762" s="6">
        <v>399</v>
      </c>
      <c r="D762" s="7"/>
      <c r="F762">
        <f t="shared" si="11"/>
        <v>399.00761</v>
      </c>
    </row>
    <row r="763" spans="1:6" ht="24" thickBot="1" x14ac:dyDescent="0.25">
      <c r="A763" s="3" t="s">
        <v>419</v>
      </c>
      <c r="B763" s="3" t="s">
        <v>1563</v>
      </c>
      <c r="C763" s="6">
        <v>610</v>
      </c>
      <c r="D763" s="7"/>
      <c r="F763">
        <f t="shared" si="11"/>
        <v>610.00761999999997</v>
      </c>
    </row>
    <row r="764" spans="1:6" ht="24" thickBot="1" x14ac:dyDescent="0.25">
      <c r="A764" s="3" t="s">
        <v>420</v>
      </c>
      <c r="B764" s="3" t="s">
        <v>1563</v>
      </c>
      <c r="C764" s="6">
        <v>608</v>
      </c>
      <c r="D764" s="7"/>
      <c r="F764">
        <f t="shared" si="11"/>
        <v>608.00762999999995</v>
      </c>
    </row>
    <row r="765" spans="1:6" ht="24" thickBot="1" x14ac:dyDescent="0.25">
      <c r="A765" s="3" t="s">
        <v>421</v>
      </c>
      <c r="B765" s="3" t="s">
        <v>1563</v>
      </c>
      <c r="C765" s="6">
        <v>505</v>
      </c>
      <c r="D765" s="7"/>
      <c r="F765">
        <f t="shared" si="11"/>
        <v>505.00763999999998</v>
      </c>
    </row>
    <row r="766" spans="1:6" ht="24" thickBot="1" x14ac:dyDescent="0.25">
      <c r="A766" s="3" t="s">
        <v>422</v>
      </c>
      <c r="B766" s="3" t="s">
        <v>1563</v>
      </c>
      <c r="C766" s="6">
        <v>487</v>
      </c>
      <c r="D766" s="7"/>
      <c r="F766">
        <f t="shared" si="11"/>
        <v>487.00765000000001</v>
      </c>
    </row>
    <row r="767" spans="1:6" ht="24" thickBot="1" x14ac:dyDescent="0.25">
      <c r="A767" s="3" t="s">
        <v>423</v>
      </c>
      <c r="B767" s="3" t="s">
        <v>1563</v>
      </c>
      <c r="C767" s="6">
        <v>593</v>
      </c>
      <c r="D767" s="7"/>
      <c r="F767">
        <f t="shared" si="11"/>
        <v>593.00765999999999</v>
      </c>
    </row>
    <row r="768" spans="1:6" ht="24" thickBot="1" x14ac:dyDescent="0.25">
      <c r="A768" s="3" t="s">
        <v>424</v>
      </c>
      <c r="B768" s="3" t="s">
        <v>1563</v>
      </c>
      <c r="C768" s="6">
        <v>519</v>
      </c>
      <c r="D768" s="7"/>
      <c r="F768">
        <f t="shared" si="11"/>
        <v>519.00766999999996</v>
      </c>
    </row>
    <row r="769" spans="1:6" ht="24" thickBot="1" x14ac:dyDescent="0.25">
      <c r="A769" s="3" t="s">
        <v>425</v>
      </c>
      <c r="B769" s="3" t="s">
        <v>1563</v>
      </c>
      <c r="C769" s="6">
        <v>511</v>
      </c>
      <c r="D769" s="7"/>
      <c r="F769">
        <f t="shared" si="11"/>
        <v>511.00767999999999</v>
      </c>
    </row>
    <row r="770" spans="1:6" ht="24" thickBot="1" x14ac:dyDescent="0.25">
      <c r="A770" s="3" t="s">
        <v>426</v>
      </c>
      <c r="B770" s="3" t="s">
        <v>1563</v>
      </c>
      <c r="C770" s="6">
        <v>361</v>
      </c>
      <c r="D770" s="7"/>
      <c r="F770">
        <f t="shared" si="11"/>
        <v>361.00769000000003</v>
      </c>
    </row>
    <row r="771" spans="1:6" ht="24" thickBot="1" x14ac:dyDescent="0.25">
      <c r="A771" s="3" t="s">
        <v>427</v>
      </c>
      <c r="B771" s="3" t="s">
        <v>1563</v>
      </c>
      <c r="C771" s="6">
        <v>460</v>
      </c>
      <c r="D771" s="7"/>
      <c r="F771">
        <f t="shared" ref="F771:F834" si="12">C771+ROW(A770)/100000</f>
        <v>460.0077</v>
      </c>
    </row>
    <row r="772" spans="1:6" ht="24" thickBot="1" x14ac:dyDescent="0.25">
      <c r="A772" s="3" t="s">
        <v>428</v>
      </c>
      <c r="B772" s="3" t="s">
        <v>1563</v>
      </c>
      <c r="C772" s="6">
        <v>388</v>
      </c>
      <c r="D772" s="7"/>
      <c r="F772">
        <f t="shared" si="12"/>
        <v>388.00770999999997</v>
      </c>
    </row>
    <row r="773" spans="1:6" ht="24" thickBot="1" x14ac:dyDescent="0.25">
      <c r="A773" s="3" t="s">
        <v>429</v>
      </c>
      <c r="B773" s="3" t="s">
        <v>1563</v>
      </c>
      <c r="C773" s="6">
        <v>384</v>
      </c>
      <c r="D773" s="7"/>
      <c r="F773">
        <f t="shared" si="12"/>
        <v>384.00772000000001</v>
      </c>
    </row>
    <row r="774" spans="1:6" ht="24" thickBot="1" x14ac:dyDescent="0.25">
      <c r="A774" s="3" t="s">
        <v>430</v>
      </c>
      <c r="B774" s="3" t="s">
        <v>1563</v>
      </c>
      <c r="C774" s="6">
        <v>364</v>
      </c>
      <c r="D774" s="7"/>
      <c r="F774">
        <f t="shared" si="12"/>
        <v>364.00772999999998</v>
      </c>
    </row>
    <row r="775" spans="1:6" ht="24" thickBot="1" x14ac:dyDescent="0.25">
      <c r="A775" s="3" t="s">
        <v>431</v>
      </c>
      <c r="B775" s="3" t="s">
        <v>1563</v>
      </c>
      <c r="C775" s="6">
        <v>355</v>
      </c>
      <c r="D775" s="7"/>
      <c r="F775">
        <f t="shared" si="12"/>
        <v>355.00774000000001</v>
      </c>
    </row>
    <row r="776" spans="1:6" ht="24" thickBot="1" x14ac:dyDescent="0.25">
      <c r="A776" s="3" t="s">
        <v>432</v>
      </c>
      <c r="B776" s="3" t="s">
        <v>1563</v>
      </c>
      <c r="C776" s="6">
        <v>365</v>
      </c>
      <c r="D776" s="7"/>
      <c r="F776">
        <f t="shared" si="12"/>
        <v>365.00774999999999</v>
      </c>
    </row>
    <row r="777" spans="1:6" ht="24" thickBot="1" x14ac:dyDescent="0.25">
      <c r="A777" s="3" t="s">
        <v>433</v>
      </c>
      <c r="B777" s="3" t="s">
        <v>1563</v>
      </c>
      <c r="C777" s="6">
        <v>375</v>
      </c>
      <c r="D777" s="7"/>
      <c r="F777">
        <f t="shared" si="12"/>
        <v>375.00776000000002</v>
      </c>
    </row>
    <row r="778" spans="1:6" ht="24" thickBot="1" x14ac:dyDescent="0.25">
      <c r="A778" s="3" t="s">
        <v>434</v>
      </c>
      <c r="B778" s="3" t="s">
        <v>1563</v>
      </c>
      <c r="C778" s="6">
        <v>390</v>
      </c>
      <c r="D778" s="7"/>
      <c r="F778">
        <f t="shared" si="12"/>
        <v>390.00776999999999</v>
      </c>
    </row>
    <row r="779" spans="1:6" ht="24" thickBot="1" x14ac:dyDescent="0.25">
      <c r="A779" s="3" t="s">
        <v>435</v>
      </c>
      <c r="B779" s="3" t="s">
        <v>1563</v>
      </c>
      <c r="C779" s="6">
        <v>397</v>
      </c>
      <c r="D779" s="7"/>
      <c r="F779">
        <f t="shared" si="12"/>
        <v>397.00778000000003</v>
      </c>
    </row>
    <row r="780" spans="1:6" ht="24" thickBot="1" x14ac:dyDescent="0.25">
      <c r="A780" s="3" t="s">
        <v>436</v>
      </c>
      <c r="B780" s="3" t="s">
        <v>1563</v>
      </c>
      <c r="C780" s="6">
        <v>374</v>
      </c>
      <c r="D780" s="7"/>
      <c r="F780">
        <f t="shared" si="12"/>
        <v>374.00779</v>
      </c>
    </row>
    <row r="781" spans="1:6" ht="24" thickBot="1" x14ac:dyDescent="0.25">
      <c r="A781" s="3" t="s">
        <v>437</v>
      </c>
      <c r="B781" s="3" t="s">
        <v>1563</v>
      </c>
      <c r="C781" s="6">
        <v>542</v>
      </c>
      <c r="D781" s="7"/>
      <c r="F781">
        <f t="shared" si="12"/>
        <v>542.00779999999997</v>
      </c>
    </row>
    <row r="782" spans="1:6" ht="24" thickBot="1" x14ac:dyDescent="0.25">
      <c r="A782" s="3" t="s">
        <v>438</v>
      </c>
      <c r="B782" s="3" t="s">
        <v>1563</v>
      </c>
      <c r="C782" s="6">
        <v>690</v>
      </c>
      <c r="D782" s="7"/>
      <c r="F782">
        <f t="shared" si="12"/>
        <v>690.00780999999995</v>
      </c>
    </row>
    <row r="783" spans="1:6" ht="24" thickBot="1" x14ac:dyDescent="0.25">
      <c r="A783" s="3" t="s">
        <v>439</v>
      </c>
      <c r="B783" s="3" t="s">
        <v>1563</v>
      </c>
      <c r="C783" s="6">
        <v>418</v>
      </c>
      <c r="D783" s="7"/>
      <c r="F783">
        <f t="shared" si="12"/>
        <v>418.00781999999998</v>
      </c>
    </row>
    <row r="784" spans="1:6" ht="24" thickBot="1" x14ac:dyDescent="0.25">
      <c r="A784" s="3" t="s">
        <v>440</v>
      </c>
      <c r="B784" s="3" t="s">
        <v>1563</v>
      </c>
      <c r="C784" s="6">
        <v>359</v>
      </c>
      <c r="D784" s="7"/>
      <c r="F784">
        <f t="shared" si="12"/>
        <v>359.00783000000001</v>
      </c>
    </row>
    <row r="785" spans="1:6" ht="24" thickBot="1" x14ac:dyDescent="0.25">
      <c r="A785" s="3" t="s">
        <v>441</v>
      </c>
      <c r="B785" s="3" t="s">
        <v>1563</v>
      </c>
      <c r="C785" s="6">
        <v>490</v>
      </c>
      <c r="D785" s="7"/>
      <c r="F785">
        <f t="shared" si="12"/>
        <v>490.00783999999999</v>
      </c>
    </row>
    <row r="786" spans="1:6" ht="24" thickBot="1" x14ac:dyDescent="0.25">
      <c r="A786" s="3" t="s">
        <v>442</v>
      </c>
      <c r="B786" s="3" t="s">
        <v>1563</v>
      </c>
      <c r="C786" s="6">
        <v>369</v>
      </c>
      <c r="D786" s="7"/>
      <c r="F786">
        <f t="shared" si="12"/>
        <v>369.00785000000002</v>
      </c>
    </row>
    <row r="787" spans="1:6" ht="24" thickBot="1" x14ac:dyDescent="0.25">
      <c r="A787" s="3" t="s">
        <v>443</v>
      </c>
      <c r="B787" s="3" t="s">
        <v>1563</v>
      </c>
      <c r="C787" s="6">
        <v>383</v>
      </c>
      <c r="D787" s="7"/>
      <c r="F787">
        <f t="shared" si="12"/>
        <v>383.00785999999999</v>
      </c>
    </row>
    <row r="788" spans="1:6" ht="24" thickBot="1" x14ac:dyDescent="0.25">
      <c r="A788" s="3" t="s">
        <v>444</v>
      </c>
      <c r="B788" s="3" t="s">
        <v>1563</v>
      </c>
      <c r="C788" s="6">
        <v>661</v>
      </c>
      <c r="D788" s="7"/>
      <c r="F788">
        <f t="shared" si="12"/>
        <v>661.00787000000003</v>
      </c>
    </row>
    <row r="789" spans="1:6" ht="24" thickBot="1" x14ac:dyDescent="0.25">
      <c r="A789" s="3" t="s">
        <v>445</v>
      </c>
      <c r="B789" s="3" t="s">
        <v>1563</v>
      </c>
      <c r="C789" s="6">
        <v>378</v>
      </c>
      <c r="D789" s="7"/>
      <c r="F789">
        <f t="shared" si="12"/>
        <v>378.00788</v>
      </c>
    </row>
    <row r="790" spans="1:6" ht="24" thickBot="1" x14ac:dyDescent="0.25">
      <c r="A790" s="3" t="s">
        <v>446</v>
      </c>
      <c r="B790" s="3" t="s">
        <v>1563</v>
      </c>
      <c r="C790" s="6">
        <v>413</v>
      </c>
      <c r="D790" s="7"/>
      <c r="F790">
        <f t="shared" si="12"/>
        <v>413.00788999999997</v>
      </c>
    </row>
    <row r="791" spans="1:6" ht="24" thickBot="1" x14ac:dyDescent="0.25">
      <c r="A791" s="3" t="s">
        <v>447</v>
      </c>
      <c r="B791" s="3" t="s">
        <v>1563</v>
      </c>
      <c r="C791" s="6">
        <v>626</v>
      </c>
      <c r="D791" s="7"/>
      <c r="F791">
        <f t="shared" si="12"/>
        <v>626.00789999999995</v>
      </c>
    </row>
    <row r="792" spans="1:6" ht="24" thickBot="1" x14ac:dyDescent="0.25">
      <c r="A792" s="3" t="s">
        <v>448</v>
      </c>
      <c r="B792" s="3" t="s">
        <v>1563</v>
      </c>
      <c r="C792" s="6">
        <v>378</v>
      </c>
      <c r="D792" s="7"/>
      <c r="F792">
        <f t="shared" si="12"/>
        <v>378.00790999999998</v>
      </c>
    </row>
    <row r="793" spans="1:6" ht="24" thickBot="1" x14ac:dyDescent="0.25">
      <c r="A793" s="3" t="s">
        <v>449</v>
      </c>
      <c r="B793" s="3" t="s">
        <v>1563</v>
      </c>
      <c r="C793" s="6">
        <v>367</v>
      </c>
      <c r="D793" s="7"/>
      <c r="F793">
        <f t="shared" si="12"/>
        <v>367.00792000000001</v>
      </c>
    </row>
    <row r="794" spans="1:6" ht="24" thickBot="1" x14ac:dyDescent="0.25">
      <c r="A794" s="3" t="s">
        <v>450</v>
      </c>
      <c r="B794" s="3" t="s">
        <v>1563</v>
      </c>
      <c r="C794" s="6">
        <v>406</v>
      </c>
      <c r="D794" s="7"/>
      <c r="F794">
        <f t="shared" si="12"/>
        <v>406.00792999999999</v>
      </c>
    </row>
    <row r="795" spans="1:6" ht="24" thickBot="1" x14ac:dyDescent="0.25">
      <c r="A795" s="3" t="s">
        <v>451</v>
      </c>
      <c r="B795" s="3" t="s">
        <v>1563</v>
      </c>
      <c r="C795" s="6">
        <v>359</v>
      </c>
      <c r="D795" s="7"/>
      <c r="F795">
        <f t="shared" si="12"/>
        <v>359.00794000000002</v>
      </c>
    </row>
    <row r="796" spans="1:6" ht="24" thickBot="1" x14ac:dyDescent="0.25">
      <c r="A796" s="3" t="s">
        <v>452</v>
      </c>
      <c r="B796" s="3" t="s">
        <v>1563</v>
      </c>
      <c r="C796" s="6">
        <v>463</v>
      </c>
      <c r="D796" s="7"/>
      <c r="F796">
        <f t="shared" si="12"/>
        <v>463.00794999999999</v>
      </c>
    </row>
    <row r="797" spans="1:6" ht="24" thickBot="1" x14ac:dyDescent="0.25">
      <c r="A797" s="3" t="s">
        <v>453</v>
      </c>
      <c r="B797" s="3" t="s">
        <v>1563</v>
      </c>
      <c r="C797" s="6">
        <v>363</v>
      </c>
      <c r="D797" s="7"/>
      <c r="F797">
        <f t="shared" si="12"/>
        <v>363.00796000000003</v>
      </c>
    </row>
    <row r="798" spans="1:6" ht="24" thickBot="1" x14ac:dyDescent="0.25">
      <c r="A798" s="3" t="s">
        <v>454</v>
      </c>
      <c r="B798" s="3" t="s">
        <v>1563</v>
      </c>
      <c r="C798" s="6">
        <v>520</v>
      </c>
      <c r="D798" s="7"/>
      <c r="F798">
        <f t="shared" si="12"/>
        <v>520.00797</v>
      </c>
    </row>
    <row r="799" spans="1:6" ht="24" thickBot="1" x14ac:dyDescent="0.25">
      <c r="A799" s="3" t="s">
        <v>455</v>
      </c>
      <c r="B799" s="3" t="s">
        <v>1563</v>
      </c>
      <c r="C799" s="6">
        <v>355</v>
      </c>
      <c r="D799" s="7"/>
      <c r="F799">
        <f t="shared" si="12"/>
        <v>355.00797999999998</v>
      </c>
    </row>
    <row r="800" spans="1:6" ht="24" thickBot="1" x14ac:dyDescent="0.25">
      <c r="A800" s="3" t="s">
        <v>456</v>
      </c>
      <c r="B800" s="3" t="s">
        <v>1563</v>
      </c>
      <c r="C800" s="6">
        <v>374</v>
      </c>
      <c r="D800" s="7"/>
      <c r="F800">
        <f t="shared" si="12"/>
        <v>374.00799000000001</v>
      </c>
    </row>
    <row r="801" spans="1:6" ht="24" thickBot="1" x14ac:dyDescent="0.25">
      <c r="A801" s="3" t="s">
        <v>457</v>
      </c>
      <c r="B801" s="3" t="s">
        <v>1563</v>
      </c>
      <c r="C801" s="6">
        <v>358</v>
      </c>
      <c r="D801" s="7"/>
      <c r="F801">
        <f t="shared" si="12"/>
        <v>358.00799999999998</v>
      </c>
    </row>
    <row r="802" spans="1:6" ht="24" thickBot="1" x14ac:dyDescent="0.25">
      <c r="A802" s="3" t="s">
        <v>458</v>
      </c>
      <c r="B802" s="3" t="s">
        <v>1563</v>
      </c>
      <c r="C802" s="6">
        <v>492</v>
      </c>
      <c r="D802" s="7"/>
      <c r="F802">
        <f t="shared" si="12"/>
        <v>492.00801000000001</v>
      </c>
    </row>
    <row r="803" spans="1:6" ht="24" thickBot="1" x14ac:dyDescent="0.25">
      <c r="A803" s="3" t="s">
        <v>459</v>
      </c>
      <c r="B803" s="3" t="s">
        <v>1563</v>
      </c>
      <c r="C803" s="6">
        <v>404</v>
      </c>
      <c r="D803" s="7"/>
      <c r="F803">
        <f t="shared" si="12"/>
        <v>404.00801999999999</v>
      </c>
    </row>
    <row r="804" spans="1:6" ht="24" thickBot="1" x14ac:dyDescent="0.25">
      <c r="A804" s="3" t="s">
        <v>460</v>
      </c>
      <c r="B804" s="3" t="s">
        <v>1563</v>
      </c>
      <c r="C804" s="6">
        <v>424</v>
      </c>
      <c r="D804" s="7"/>
      <c r="F804">
        <f t="shared" si="12"/>
        <v>424.00803000000002</v>
      </c>
    </row>
    <row r="805" spans="1:6" ht="24" thickBot="1" x14ac:dyDescent="0.25">
      <c r="A805" s="3" t="s">
        <v>461</v>
      </c>
      <c r="B805" s="3" t="s">
        <v>1563</v>
      </c>
      <c r="C805" s="6">
        <v>429</v>
      </c>
      <c r="D805" s="7"/>
      <c r="F805">
        <f t="shared" si="12"/>
        <v>429.00803999999999</v>
      </c>
    </row>
    <row r="806" spans="1:6" ht="24" thickBot="1" x14ac:dyDescent="0.25">
      <c r="A806" s="3" t="s">
        <v>462</v>
      </c>
      <c r="B806" s="3" t="s">
        <v>1563</v>
      </c>
      <c r="C806" s="6">
        <v>378</v>
      </c>
      <c r="D806" s="7"/>
      <c r="F806">
        <f t="shared" si="12"/>
        <v>378.00805000000003</v>
      </c>
    </row>
    <row r="807" spans="1:6" ht="24" thickBot="1" x14ac:dyDescent="0.25">
      <c r="A807" s="3" t="s">
        <v>463</v>
      </c>
      <c r="B807" s="3" t="s">
        <v>1563</v>
      </c>
      <c r="C807" s="6">
        <v>374</v>
      </c>
      <c r="D807" s="7"/>
      <c r="F807">
        <f t="shared" si="12"/>
        <v>374.00806</v>
      </c>
    </row>
    <row r="808" spans="1:6" ht="24" thickBot="1" x14ac:dyDescent="0.25">
      <c r="A808" s="3" t="s">
        <v>464</v>
      </c>
      <c r="B808" s="3" t="s">
        <v>1563</v>
      </c>
      <c r="C808" s="6">
        <v>472</v>
      </c>
      <c r="D808" s="7"/>
      <c r="F808">
        <f t="shared" si="12"/>
        <v>472.00806999999998</v>
      </c>
    </row>
    <row r="809" spans="1:6" ht="24" thickBot="1" x14ac:dyDescent="0.25">
      <c r="A809" s="3" t="s">
        <v>465</v>
      </c>
      <c r="B809" s="3" t="s">
        <v>1563</v>
      </c>
      <c r="C809" s="6">
        <v>451</v>
      </c>
      <c r="D809" s="7"/>
      <c r="F809">
        <f t="shared" si="12"/>
        <v>451.00808000000001</v>
      </c>
    </row>
    <row r="810" spans="1:6" ht="24" thickBot="1" x14ac:dyDescent="0.25">
      <c r="A810" s="3" t="s">
        <v>466</v>
      </c>
      <c r="B810" s="3" t="s">
        <v>1563</v>
      </c>
      <c r="C810" s="6">
        <v>407</v>
      </c>
      <c r="D810" s="7"/>
      <c r="F810">
        <f t="shared" si="12"/>
        <v>407.00808999999998</v>
      </c>
    </row>
    <row r="811" spans="1:6" ht="24" thickBot="1" x14ac:dyDescent="0.25">
      <c r="A811" s="3" t="s">
        <v>467</v>
      </c>
      <c r="B811" s="3" t="s">
        <v>1563</v>
      </c>
      <c r="C811" s="6">
        <v>665</v>
      </c>
      <c r="D811" s="7"/>
      <c r="F811">
        <f t="shared" si="12"/>
        <v>665.00810000000001</v>
      </c>
    </row>
    <row r="812" spans="1:6" ht="24" thickBot="1" x14ac:dyDescent="0.25">
      <c r="A812" s="3" t="s">
        <v>468</v>
      </c>
      <c r="B812" s="3" t="s">
        <v>1563</v>
      </c>
      <c r="C812" s="6">
        <v>360</v>
      </c>
      <c r="D812" s="7"/>
      <c r="F812">
        <f t="shared" si="12"/>
        <v>360.00810999999999</v>
      </c>
    </row>
    <row r="813" spans="1:6" ht="24" thickBot="1" x14ac:dyDescent="0.25">
      <c r="A813" s="3" t="s">
        <v>469</v>
      </c>
      <c r="B813" s="3" t="s">
        <v>1563</v>
      </c>
      <c r="C813" s="6">
        <v>364</v>
      </c>
      <c r="D813" s="7"/>
      <c r="F813">
        <f t="shared" si="12"/>
        <v>364.00812000000002</v>
      </c>
    </row>
    <row r="814" spans="1:6" ht="24" thickBot="1" x14ac:dyDescent="0.25">
      <c r="A814" s="3" t="s">
        <v>470</v>
      </c>
      <c r="B814" s="3" t="s">
        <v>1563</v>
      </c>
      <c r="C814" s="6">
        <v>351</v>
      </c>
      <c r="D814" s="7"/>
      <c r="F814">
        <f t="shared" si="12"/>
        <v>351.00812999999999</v>
      </c>
    </row>
    <row r="815" spans="1:6" ht="24" thickBot="1" x14ac:dyDescent="0.25">
      <c r="A815" s="3" t="s">
        <v>471</v>
      </c>
      <c r="B815" s="3" t="s">
        <v>1563</v>
      </c>
      <c r="C815" s="6">
        <v>452</v>
      </c>
      <c r="D815" s="7"/>
      <c r="F815">
        <f t="shared" si="12"/>
        <v>452.00814000000003</v>
      </c>
    </row>
    <row r="816" spans="1:6" ht="24" thickBot="1" x14ac:dyDescent="0.25">
      <c r="A816" s="3" t="s">
        <v>472</v>
      </c>
      <c r="B816" s="3" t="s">
        <v>1563</v>
      </c>
      <c r="C816" s="6">
        <v>399</v>
      </c>
      <c r="D816" s="7"/>
      <c r="F816">
        <f t="shared" si="12"/>
        <v>399.00815</v>
      </c>
    </row>
    <row r="817" spans="1:6" ht="24" thickBot="1" x14ac:dyDescent="0.25">
      <c r="A817" s="3" t="s">
        <v>473</v>
      </c>
      <c r="B817" s="3" t="s">
        <v>1563</v>
      </c>
      <c r="C817" s="6">
        <v>559</v>
      </c>
      <c r="D817" s="7"/>
      <c r="F817">
        <f t="shared" si="12"/>
        <v>559.00815999999998</v>
      </c>
    </row>
    <row r="818" spans="1:6" ht="24" thickBot="1" x14ac:dyDescent="0.25">
      <c r="A818" s="3" t="s">
        <v>474</v>
      </c>
      <c r="B818" s="3" t="s">
        <v>1563</v>
      </c>
      <c r="C818" s="6">
        <v>374</v>
      </c>
      <c r="D818" s="7"/>
      <c r="F818">
        <f t="shared" si="12"/>
        <v>374.00817000000001</v>
      </c>
    </row>
    <row r="819" spans="1:6" ht="24" thickBot="1" x14ac:dyDescent="0.25">
      <c r="A819" s="3" t="s">
        <v>475</v>
      </c>
      <c r="B819" s="3" t="s">
        <v>1563</v>
      </c>
      <c r="C819" s="6">
        <v>353</v>
      </c>
      <c r="D819" s="7"/>
      <c r="F819">
        <f t="shared" si="12"/>
        <v>353.00817999999998</v>
      </c>
    </row>
    <row r="820" spans="1:6" ht="24" thickBot="1" x14ac:dyDescent="0.25">
      <c r="A820" s="3" t="s">
        <v>476</v>
      </c>
      <c r="B820" s="3" t="s">
        <v>1563</v>
      </c>
      <c r="C820" s="6">
        <v>350</v>
      </c>
      <c r="D820" s="7"/>
      <c r="F820">
        <f t="shared" si="12"/>
        <v>350.00819000000001</v>
      </c>
    </row>
    <row r="821" spans="1:6" ht="24" thickBot="1" x14ac:dyDescent="0.25">
      <c r="A821" s="3" t="s">
        <v>477</v>
      </c>
      <c r="B821" s="3" t="s">
        <v>1563</v>
      </c>
      <c r="C821" s="6">
        <v>379</v>
      </c>
      <c r="D821" s="7"/>
      <c r="F821">
        <f t="shared" si="12"/>
        <v>379.00819999999999</v>
      </c>
    </row>
    <row r="822" spans="1:6" ht="24" thickBot="1" x14ac:dyDescent="0.25">
      <c r="A822" s="3" t="s">
        <v>478</v>
      </c>
      <c r="B822" s="3" t="s">
        <v>1563</v>
      </c>
      <c r="C822" s="6">
        <v>361</v>
      </c>
      <c r="D822" s="7"/>
      <c r="F822">
        <f t="shared" si="12"/>
        <v>361.00821000000002</v>
      </c>
    </row>
    <row r="823" spans="1:6" ht="24" thickBot="1" x14ac:dyDescent="0.25">
      <c r="A823" s="3" t="s">
        <v>479</v>
      </c>
      <c r="B823" s="3" t="s">
        <v>1563</v>
      </c>
      <c r="C823" s="6">
        <v>468</v>
      </c>
      <c r="D823" s="7"/>
      <c r="F823">
        <f t="shared" si="12"/>
        <v>468.00821999999999</v>
      </c>
    </row>
    <row r="824" spans="1:6" ht="24" thickBot="1" x14ac:dyDescent="0.25">
      <c r="A824" s="3" t="s">
        <v>480</v>
      </c>
      <c r="B824" s="3" t="s">
        <v>1563</v>
      </c>
      <c r="C824" s="6">
        <v>352</v>
      </c>
      <c r="D824" s="7"/>
      <c r="F824">
        <f t="shared" si="12"/>
        <v>352.00823000000003</v>
      </c>
    </row>
    <row r="825" spans="1:6" ht="24" thickBot="1" x14ac:dyDescent="0.25">
      <c r="A825" s="3" t="s">
        <v>481</v>
      </c>
      <c r="B825" s="3" t="s">
        <v>1563</v>
      </c>
      <c r="C825" s="6">
        <v>420</v>
      </c>
      <c r="D825" s="7"/>
      <c r="F825">
        <f t="shared" si="12"/>
        <v>420.00824</v>
      </c>
    </row>
    <row r="826" spans="1:6" ht="24" thickBot="1" x14ac:dyDescent="0.25">
      <c r="A826" s="3" t="s">
        <v>482</v>
      </c>
      <c r="B826" s="3" t="s">
        <v>1563</v>
      </c>
      <c r="C826" s="6">
        <v>373</v>
      </c>
      <c r="D826" s="7"/>
      <c r="F826">
        <f t="shared" si="12"/>
        <v>373.00824999999998</v>
      </c>
    </row>
    <row r="827" spans="1:6" ht="24" thickBot="1" x14ac:dyDescent="0.25">
      <c r="A827" s="3" t="s">
        <v>483</v>
      </c>
      <c r="B827" s="3" t="s">
        <v>1563</v>
      </c>
      <c r="C827" s="6">
        <v>415</v>
      </c>
      <c r="D827" s="7"/>
      <c r="F827">
        <f t="shared" si="12"/>
        <v>415.00826000000001</v>
      </c>
    </row>
    <row r="828" spans="1:6" ht="24" thickBot="1" x14ac:dyDescent="0.25">
      <c r="A828" s="3" t="s">
        <v>484</v>
      </c>
      <c r="B828" s="3" t="s">
        <v>1563</v>
      </c>
      <c r="C828" s="6">
        <v>367</v>
      </c>
      <c r="D828" s="7"/>
      <c r="F828">
        <f t="shared" si="12"/>
        <v>367.00826999999998</v>
      </c>
    </row>
    <row r="829" spans="1:6" ht="24" thickBot="1" x14ac:dyDescent="0.25">
      <c r="A829" s="3" t="s">
        <v>485</v>
      </c>
      <c r="B829" s="3" t="s">
        <v>1563</v>
      </c>
      <c r="C829" s="6">
        <v>366</v>
      </c>
      <c r="D829" s="7"/>
      <c r="F829">
        <f t="shared" si="12"/>
        <v>366.00828000000001</v>
      </c>
    </row>
    <row r="830" spans="1:6" ht="24" thickBot="1" x14ac:dyDescent="0.25">
      <c r="A830" s="3" t="s">
        <v>486</v>
      </c>
      <c r="B830" s="3" t="s">
        <v>1563</v>
      </c>
      <c r="C830" s="6">
        <v>366</v>
      </c>
      <c r="D830" s="7"/>
      <c r="F830">
        <f t="shared" si="12"/>
        <v>366.00828999999999</v>
      </c>
    </row>
    <row r="831" spans="1:6" ht="24" thickBot="1" x14ac:dyDescent="0.25">
      <c r="A831" s="3" t="s">
        <v>487</v>
      </c>
      <c r="B831" s="3" t="s">
        <v>1563</v>
      </c>
      <c r="C831" s="6">
        <v>405</v>
      </c>
      <c r="D831" s="7"/>
      <c r="F831">
        <f t="shared" si="12"/>
        <v>405.00830000000002</v>
      </c>
    </row>
    <row r="832" spans="1:6" ht="24" thickBot="1" x14ac:dyDescent="0.25">
      <c r="A832" s="3" t="s">
        <v>488</v>
      </c>
      <c r="B832" s="3" t="s">
        <v>1563</v>
      </c>
      <c r="C832" s="6">
        <v>402</v>
      </c>
      <c r="D832" s="7"/>
      <c r="F832">
        <f t="shared" si="12"/>
        <v>402.00830999999999</v>
      </c>
    </row>
    <row r="833" spans="1:6" ht="24" thickBot="1" x14ac:dyDescent="0.25">
      <c r="A833" s="3" t="s">
        <v>489</v>
      </c>
      <c r="B833" s="3" t="s">
        <v>1563</v>
      </c>
      <c r="C833" s="6">
        <v>392</v>
      </c>
      <c r="D833" s="7"/>
      <c r="F833">
        <f t="shared" si="12"/>
        <v>392.00832000000003</v>
      </c>
    </row>
    <row r="834" spans="1:6" ht="24" thickBot="1" x14ac:dyDescent="0.25">
      <c r="A834" s="3" t="s">
        <v>490</v>
      </c>
      <c r="B834" s="3" t="s">
        <v>1563</v>
      </c>
      <c r="C834" s="6">
        <v>351</v>
      </c>
      <c r="D834" s="7"/>
      <c r="F834">
        <f t="shared" si="12"/>
        <v>351.00833</v>
      </c>
    </row>
    <row r="835" spans="1:6" ht="24" thickBot="1" x14ac:dyDescent="0.25">
      <c r="A835" s="3" t="s">
        <v>491</v>
      </c>
      <c r="B835" s="3" t="s">
        <v>1563</v>
      </c>
      <c r="C835" s="6">
        <v>522</v>
      </c>
      <c r="D835" s="7"/>
      <c r="F835">
        <f t="shared" ref="F835:F898" si="13">C835+ROW(A834)/100000</f>
        <v>522.00833999999998</v>
      </c>
    </row>
    <row r="836" spans="1:6" ht="24" thickBot="1" x14ac:dyDescent="0.25">
      <c r="A836" s="3" t="s">
        <v>492</v>
      </c>
      <c r="B836" s="3" t="s">
        <v>1563</v>
      </c>
      <c r="C836" s="6">
        <v>382</v>
      </c>
      <c r="D836" s="7"/>
      <c r="F836">
        <f t="shared" si="13"/>
        <v>382.00835000000001</v>
      </c>
    </row>
    <row r="837" spans="1:6" ht="24" thickBot="1" x14ac:dyDescent="0.25">
      <c r="A837" s="3" t="s">
        <v>493</v>
      </c>
      <c r="B837" s="3" t="s">
        <v>1563</v>
      </c>
      <c r="C837" s="6">
        <v>406</v>
      </c>
      <c r="D837" s="7"/>
      <c r="F837">
        <f t="shared" si="13"/>
        <v>406.00835999999998</v>
      </c>
    </row>
    <row r="838" spans="1:6" ht="24" thickBot="1" x14ac:dyDescent="0.25">
      <c r="A838" s="3" t="s">
        <v>494</v>
      </c>
      <c r="B838" s="3" t="s">
        <v>1563</v>
      </c>
      <c r="C838" s="6">
        <v>415</v>
      </c>
      <c r="D838" s="7"/>
      <c r="F838">
        <f t="shared" si="13"/>
        <v>415.00837000000001</v>
      </c>
    </row>
    <row r="839" spans="1:6" ht="24" thickBot="1" x14ac:dyDescent="0.25">
      <c r="A839" s="3" t="s">
        <v>495</v>
      </c>
      <c r="B839" s="3" t="s">
        <v>1563</v>
      </c>
      <c r="C839" s="6">
        <v>435</v>
      </c>
      <c r="D839" s="7"/>
      <c r="F839">
        <f t="shared" si="13"/>
        <v>435.00837999999999</v>
      </c>
    </row>
    <row r="840" spans="1:6" ht="24" thickBot="1" x14ac:dyDescent="0.25">
      <c r="A840" s="3" t="s">
        <v>496</v>
      </c>
      <c r="B840" s="3" t="s">
        <v>1563</v>
      </c>
      <c r="C840" s="6">
        <v>400</v>
      </c>
      <c r="D840" s="7"/>
      <c r="F840">
        <f t="shared" si="13"/>
        <v>400.00839000000002</v>
      </c>
    </row>
    <row r="841" spans="1:6" ht="24" thickBot="1" x14ac:dyDescent="0.25">
      <c r="A841" s="3" t="s">
        <v>497</v>
      </c>
      <c r="B841" s="3" t="s">
        <v>1563</v>
      </c>
      <c r="C841" s="6">
        <v>361</v>
      </c>
      <c r="D841" s="7"/>
      <c r="F841">
        <f t="shared" si="13"/>
        <v>361.00839999999999</v>
      </c>
    </row>
    <row r="842" spans="1:6" ht="24" thickBot="1" x14ac:dyDescent="0.25">
      <c r="A842" s="3" t="s">
        <v>498</v>
      </c>
      <c r="B842" s="3" t="s">
        <v>1563</v>
      </c>
      <c r="C842" s="6">
        <v>363</v>
      </c>
      <c r="D842" s="7"/>
      <c r="F842">
        <f t="shared" si="13"/>
        <v>363.00841000000003</v>
      </c>
    </row>
    <row r="843" spans="1:6" ht="24" thickBot="1" x14ac:dyDescent="0.25">
      <c r="A843" s="3" t="s">
        <v>499</v>
      </c>
      <c r="B843" s="3" t="s">
        <v>1563</v>
      </c>
      <c r="C843" s="6">
        <v>261</v>
      </c>
      <c r="D843" s="7"/>
      <c r="F843">
        <f t="shared" si="13"/>
        <v>261.00842</v>
      </c>
    </row>
    <row r="844" spans="1:6" ht="24" thickBot="1" x14ac:dyDescent="0.25">
      <c r="A844" s="3" t="s">
        <v>500</v>
      </c>
      <c r="B844" s="3" t="s">
        <v>1563</v>
      </c>
      <c r="C844" s="6">
        <v>290</v>
      </c>
      <c r="D844" s="7"/>
      <c r="F844">
        <f t="shared" si="13"/>
        <v>290.00842999999998</v>
      </c>
    </row>
    <row r="845" spans="1:6" ht="24" thickBot="1" x14ac:dyDescent="0.25">
      <c r="A845" s="3" t="s">
        <v>501</v>
      </c>
      <c r="B845" s="3" t="s">
        <v>1563</v>
      </c>
      <c r="C845" s="6">
        <v>276</v>
      </c>
      <c r="D845" s="7"/>
      <c r="F845">
        <f t="shared" si="13"/>
        <v>276.00844000000001</v>
      </c>
    </row>
    <row r="846" spans="1:6" ht="24" thickBot="1" x14ac:dyDescent="0.25">
      <c r="A846" s="3" t="s">
        <v>502</v>
      </c>
      <c r="B846" s="3" t="s">
        <v>1563</v>
      </c>
      <c r="C846" s="6">
        <v>243</v>
      </c>
      <c r="D846" s="7"/>
      <c r="F846">
        <f t="shared" si="13"/>
        <v>243.00845000000001</v>
      </c>
    </row>
    <row r="847" spans="1:6" ht="24" thickBot="1" x14ac:dyDescent="0.25">
      <c r="A847" s="3" t="s">
        <v>503</v>
      </c>
      <c r="B847" s="3" t="s">
        <v>1563</v>
      </c>
      <c r="C847" s="6">
        <v>307</v>
      </c>
      <c r="D847" s="7"/>
      <c r="F847">
        <f t="shared" si="13"/>
        <v>307.00846000000001</v>
      </c>
    </row>
    <row r="848" spans="1:6" ht="24" thickBot="1" x14ac:dyDescent="0.25">
      <c r="A848" s="3" t="s">
        <v>504</v>
      </c>
      <c r="B848" s="3" t="s">
        <v>1563</v>
      </c>
      <c r="C848" s="6">
        <v>252</v>
      </c>
      <c r="D848" s="7"/>
      <c r="F848">
        <f t="shared" si="13"/>
        <v>252.00846999999999</v>
      </c>
    </row>
    <row r="849" spans="1:6" ht="24" thickBot="1" x14ac:dyDescent="0.25">
      <c r="A849" s="3" t="s">
        <v>505</v>
      </c>
      <c r="B849" s="3" t="s">
        <v>1563</v>
      </c>
      <c r="C849" s="6">
        <v>286</v>
      </c>
      <c r="D849" s="7"/>
      <c r="F849">
        <f t="shared" si="13"/>
        <v>286.00848000000002</v>
      </c>
    </row>
    <row r="850" spans="1:6" ht="24" thickBot="1" x14ac:dyDescent="0.25">
      <c r="A850" s="3" t="s">
        <v>506</v>
      </c>
      <c r="B850" s="3" t="s">
        <v>1563</v>
      </c>
      <c r="C850" s="6">
        <v>303</v>
      </c>
      <c r="D850" s="7"/>
      <c r="F850">
        <f t="shared" si="13"/>
        <v>303.00848999999999</v>
      </c>
    </row>
    <row r="851" spans="1:6" ht="24" thickBot="1" x14ac:dyDescent="0.25">
      <c r="A851" s="3" t="s">
        <v>507</v>
      </c>
      <c r="B851" s="3" t="s">
        <v>1563</v>
      </c>
      <c r="C851" s="6">
        <v>303</v>
      </c>
      <c r="D851" s="7"/>
      <c r="F851">
        <f t="shared" si="13"/>
        <v>303.00850000000003</v>
      </c>
    </row>
    <row r="852" spans="1:6" ht="24" thickBot="1" x14ac:dyDescent="0.25">
      <c r="A852" s="3" t="s">
        <v>508</v>
      </c>
      <c r="B852" s="3" t="s">
        <v>1563</v>
      </c>
      <c r="C852" s="6">
        <v>261</v>
      </c>
      <c r="D852" s="7"/>
      <c r="F852">
        <f t="shared" si="13"/>
        <v>261.00851</v>
      </c>
    </row>
    <row r="853" spans="1:6" ht="24" thickBot="1" x14ac:dyDescent="0.25">
      <c r="A853" s="3" t="s">
        <v>509</v>
      </c>
      <c r="B853" s="3" t="s">
        <v>1563</v>
      </c>
      <c r="C853" s="6">
        <v>288</v>
      </c>
      <c r="D853" s="7"/>
      <c r="F853">
        <f t="shared" si="13"/>
        <v>288.00851999999998</v>
      </c>
    </row>
    <row r="854" spans="1:6" ht="24" thickBot="1" x14ac:dyDescent="0.25">
      <c r="A854" s="3" t="s">
        <v>510</v>
      </c>
      <c r="B854" s="3" t="s">
        <v>1563</v>
      </c>
      <c r="C854" s="6">
        <v>282</v>
      </c>
      <c r="D854" s="7"/>
      <c r="F854">
        <f t="shared" si="13"/>
        <v>282.00853000000001</v>
      </c>
    </row>
    <row r="855" spans="1:6" ht="24" thickBot="1" x14ac:dyDescent="0.25">
      <c r="A855" s="3" t="s">
        <v>511</v>
      </c>
      <c r="B855" s="3" t="s">
        <v>1563</v>
      </c>
      <c r="C855" s="6">
        <v>241</v>
      </c>
      <c r="D855" s="7"/>
      <c r="F855">
        <f t="shared" si="13"/>
        <v>241.00854000000001</v>
      </c>
    </row>
    <row r="856" spans="1:6" ht="24" thickBot="1" x14ac:dyDescent="0.25">
      <c r="A856" s="3" t="s">
        <v>512</v>
      </c>
      <c r="B856" s="3" t="s">
        <v>1563</v>
      </c>
      <c r="C856" s="6">
        <v>300</v>
      </c>
      <c r="D856" s="7"/>
      <c r="F856">
        <f t="shared" si="13"/>
        <v>300.00855000000001</v>
      </c>
    </row>
    <row r="857" spans="1:6" ht="24" thickBot="1" x14ac:dyDescent="0.25">
      <c r="A857" s="3" t="s">
        <v>513</v>
      </c>
      <c r="B857" s="3" t="s">
        <v>1563</v>
      </c>
      <c r="C857" s="6">
        <v>256</v>
      </c>
      <c r="D857" s="7"/>
      <c r="F857">
        <f t="shared" si="13"/>
        <v>256.00855999999999</v>
      </c>
    </row>
    <row r="858" spans="1:6" ht="24" thickBot="1" x14ac:dyDescent="0.25">
      <c r="A858" s="3" t="s">
        <v>514</v>
      </c>
      <c r="B858" s="3" t="s">
        <v>1563</v>
      </c>
      <c r="C858" s="6">
        <v>295</v>
      </c>
      <c r="D858" s="7"/>
      <c r="F858">
        <f t="shared" si="13"/>
        <v>295.00857000000002</v>
      </c>
    </row>
    <row r="859" spans="1:6" ht="24" thickBot="1" x14ac:dyDescent="0.25">
      <c r="A859" s="3" t="s">
        <v>515</v>
      </c>
      <c r="B859" s="3" t="s">
        <v>1563</v>
      </c>
      <c r="C859" s="6">
        <v>296</v>
      </c>
      <c r="D859" s="7"/>
      <c r="F859">
        <f t="shared" si="13"/>
        <v>296.00857999999999</v>
      </c>
    </row>
    <row r="860" spans="1:6" ht="24" thickBot="1" x14ac:dyDescent="0.25">
      <c r="A860" s="3" t="s">
        <v>516</v>
      </c>
      <c r="B860" s="3" t="s">
        <v>1563</v>
      </c>
      <c r="C860" s="6">
        <v>300</v>
      </c>
      <c r="D860" s="7"/>
      <c r="F860">
        <f t="shared" si="13"/>
        <v>300.00859000000003</v>
      </c>
    </row>
    <row r="861" spans="1:6" ht="24" thickBot="1" x14ac:dyDescent="0.25">
      <c r="A861" s="3" t="s">
        <v>517</v>
      </c>
      <c r="B861" s="3" t="s">
        <v>1563</v>
      </c>
      <c r="C861" s="6">
        <v>276</v>
      </c>
      <c r="D861" s="7"/>
      <c r="F861">
        <f t="shared" si="13"/>
        <v>276.0086</v>
      </c>
    </row>
    <row r="862" spans="1:6" ht="24" thickBot="1" x14ac:dyDescent="0.25">
      <c r="A862" s="3" t="s">
        <v>518</v>
      </c>
      <c r="B862" s="3" t="s">
        <v>1563</v>
      </c>
      <c r="C862" s="6">
        <v>286</v>
      </c>
      <c r="D862" s="7"/>
      <c r="F862">
        <f t="shared" si="13"/>
        <v>286.00860999999998</v>
      </c>
    </row>
    <row r="863" spans="1:6" ht="24" thickBot="1" x14ac:dyDescent="0.25">
      <c r="A863" s="3" t="s">
        <v>519</v>
      </c>
      <c r="B863" s="3" t="s">
        <v>1563</v>
      </c>
      <c r="C863" s="6">
        <v>196</v>
      </c>
      <c r="D863" s="7"/>
      <c r="F863">
        <f t="shared" si="13"/>
        <v>196.00862000000001</v>
      </c>
    </row>
    <row r="864" spans="1:6" ht="24" thickBot="1" x14ac:dyDescent="0.25">
      <c r="A864" s="3" t="s">
        <v>520</v>
      </c>
      <c r="B864" s="3" t="s">
        <v>1563</v>
      </c>
      <c r="C864" s="6">
        <v>301</v>
      </c>
      <c r="D864" s="7"/>
      <c r="F864">
        <f t="shared" si="13"/>
        <v>301.00862999999998</v>
      </c>
    </row>
    <row r="865" spans="1:6" ht="24" thickBot="1" x14ac:dyDescent="0.25">
      <c r="A865" s="3" t="s">
        <v>521</v>
      </c>
      <c r="B865" s="3" t="s">
        <v>1563</v>
      </c>
      <c r="C865" s="6">
        <v>273</v>
      </c>
      <c r="D865" s="7"/>
      <c r="F865">
        <f t="shared" si="13"/>
        <v>273.00864000000001</v>
      </c>
    </row>
    <row r="866" spans="1:6" ht="24" thickBot="1" x14ac:dyDescent="0.25">
      <c r="A866" s="3" t="s">
        <v>522</v>
      </c>
      <c r="B866" s="3" t="s">
        <v>1563</v>
      </c>
      <c r="C866" s="6">
        <v>288</v>
      </c>
      <c r="D866" s="7"/>
      <c r="F866">
        <f t="shared" si="13"/>
        <v>288.00864999999999</v>
      </c>
    </row>
    <row r="867" spans="1:6" ht="24" thickBot="1" x14ac:dyDescent="0.25">
      <c r="A867" s="3" t="s">
        <v>523</v>
      </c>
      <c r="B867" s="3" t="s">
        <v>1563</v>
      </c>
      <c r="C867" s="6">
        <v>257</v>
      </c>
      <c r="D867" s="7"/>
      <c r="F867">
        <f t="shared" si="13"/>
        <v>257.00866000000002</v>
      </c>
    </row>
    <row r="868" spans="1:6" ht="24" thickBot="1" x14ac:dyDescent="0.25">
      <c r="A868" s="3" t="s">
        <v>524</v>
      </c>
      <c r="B868" s="3" t="s">
        <v>1563</v>
      </c>
      <c r="C868" s="6">
        <v>262</v>
      </c>
      <c r="D868" s="7"/>
      <c r="F868">
        <f t="shared" si="13"/>
        <v>262.00867</v>
      </c>
    </row>
    <row r="869" spans="1:6" ht="24" thickBot="1" x14ac:dyDescent="0.25">
      <c r="A869" s="3" t="s">
        <v>525</v>
      </c>
      <c r="B869" s="3" t="s">
        <v>1563</v>
      </c>
      <c r="C869" s="6">
        <v>244</v>
      </c>
      <c r="D869" s="7"/>
      <c r="F869">
        <f t="shared" si="13"/>
        <v>244.00868</v>
      </c>
    </row>
    <row r="870" spans="1:6" ht="24" thickBot="1" x14ac:dyDescent="0.25">
      <c r="A870" s="3" t="s">
        <v>526</v>
      </c>
      <c r="B870" s="3" t="s">
        <v>1563</v>
      </c>
      <c r="C870" s="6">
        <v>277</v>
      </c>
      <c r="D870" s="7"/>
      <c r="F870">
        <f t="shared" si="13"/>
        <v>277.00869</v>
      </c>
    </row>
    <row r="871" spans="1:6" ht="24" thickBot="1" x14ac:dyDescent="0.25">
      <c r="A871" s="3" t="s">
        <v>527</v>
      </c>
      <c r="B871" s="3" t="s">
        <v>1563</v>
      </c>
      <c r="C871" s="6">
        <v>560</v>
      </c>
      <c r="D871" s="7"/>
      <c r="F871">
        <f t="shared" si="13"/>
        <v>560.00869999999998</v>
      </c>
    </row>
    <row r="872" spans="1:6" ht="24" thickBot="1" x14ac:dyDescent="0.25">
      <c r="A872" s="3" t="s">
        <v>528</v>
      </c>
      <c r="B872" s="3" t="s">
        <v>1563</v>
      </c>
      <c r="C872" s="6">
        <v>370</v>
      </c>
      <c r="D872" s="7"/>
      <c r="F872">
        <f t="shared" si="13"/>
        <v>370.00871000000001</v>
      </c>
    </row>
    <row r="873" spans="1:6" ht="24" thickBot="1" x14ac:dyDescent="0.25">
      <c r="A873" s="3" t="s">
        <v>529</v>
      </c>
      <c r="B873" s="3" t="s">
        <v>1563</v>
      </c>
      <c r="C873" s="6">
        <v>365</v>
      </c>
      <c r="D873" s="7"/>
      <c r="F873">
        <f t="shared" si="13"/>
        <v>365.00871999999998</v>
      </c>
    </row>
    <row r="874" spans="1:6" ht="24" thickBot="1" x14ac:dyDescent="0.25">
      <c r="A874" s="3" t="s">
        <v>530</v>
      </c>
      <c r="B874" s="3" t="s">
        <v>1563</v>
      </c>
      <c r="C874" s="6">
        <v>360</v>
      </c>
      <c r="D874" s="7"/>
      <c r="F874">
        <f t="shared" si="13"/>
        <v>360.00873000000001</v>
      </c>
    </row>
    <row r="875" spans="1:6" ht="24" thickBot="1" x14ac:dyDescent="0.25">
      <c r="A875" s="3" t="s">
        <v>531</v>
      </c>
      <c r="B875" s="3" t="s">
        <v>1563</v>
      </c>
      <c r="C875" s="6">
        <v>366</v>
      </c>
      <c r="D875" s="7"/>
      <c r="F875">
        <f t="shared" si="13"/>
        <v>366.00873999999999</v>
      </c>
    </row>
    <row r="876" spans="1:6" ht="24" thickBot="1" x14ac:dyDescent="0.25">
      <c r="A876" s="3" t="s">
        <v>532</v>
      </c>
      <c r="B876" s="3" t="s">
        <v>1563</v>
      </c>
      <c r="C876" s="6">
        <v>433</v>
      </c>
      <c r="D876" s="7"/>
      <c r="F876">
        <f t="shared" si="13"/>
        <v>433.00875000000002</v>
      </c>
    </row>
    <row r="877" spans="1:6" ht="24" thickBot="1" x14ac:dyDescent="0.25">
      <c r="A877" s="3" t="s">
        <v>533</v>
      </c>
      <c r="B877" s="3" t="s">
        <v>1563</v>
      </c>
      <c r="C877" s="6">
        <v>444</v>
      </c>
      <c r="D877" s="7"/>
      <c r="F877">
        <f t="shared" si="13"/>
        <v>444.00876</v>
      </c>
    </row>
    <row r="878" spans="1:6" ht="24" thickBot="1" x14ac:dyDescent="0.25">
      <c r="A878" s="3" t="s">
        <v>534</v>
      </c>
      <c r="B878" s="3" t="s">
        <v>1563</v>
      </c>
      <c r="C878" s="6">
        <v>396</v>
      </c>
      <c r="D878" s="7"/>
      <c r="F878">
        <f t="shared" si="13"/>
        <v>396.00877000000003</v>
      </c>
    </row>
    <row r="879" spans="1:6" ht="24" thickBot="1" x14ac:dyDescent="0.25">
      <c r="A879" s="3" t="s">
        <v>535</v>
      </c>
      <c r="B879" s="3" t="s">
        <v>1563</v>
      </c>
      <c r="C879" s="6">
        <v>360</v>
      </c>
      <c r="D879" s="7"/>
      <c r="F879">
        <f t="shared" si="13"/>
        <v>360.00878</v>
      </c>
    </row>
    <row r="880" spans="1:6" ht="24" thickBot="1" x14ac:dyDescent="0.25">
      <c r="A880" s="3" t="s">
        <v>536</v>
      </c>
      <c r="B880" s="3" t="s">
        <v>1563</v>
      </c>
      <c r="C880" s="6">
        <v>363</v>
      </c>
      <c r="D880" s="7"/>
      <c r="F880">
        <f t="shared" si="13"/>
        <v>363.00878999999998</v>
      </c>
    </row>
    <row r="881" spans="1:6" ht="24" thickBot="1" x14ac:dyDescent="0.25">
      <c r="A881" s="3" t="s">
        <v>537</v>
      </c>
      <c r="B881" s="3" t="s">
        <v>1563</v>
      </c>
      <c r="C881" s="6">
        <v>388</v>
      </c>
      <c r="D881" s="7"/>
      <c r="F881">
        <f t="shared" si="13"/>
        <v>388.00880000000001</v>
      </c>
    </row>
    <row r="882" spans="1:6" ht="24" thickBot="1" x14ac:dyDescent="0.25">
      <c r="A882" s="3" t="s">
        <v>538</v>
      </c>
      <c r="B882" s="3" t="s">
        <v>1563</v>
      </c>
      <c r="C882" s="6">
        <v>366</v>
      </c>
      <c r="D882" s="7"/>
      <c r="F882">
        <f t="shared" si="13"/>
        <v>366.00880999999998</v>
      </c>
    </row>
    <row r="883" spans="1:6" ht="24" thickBot="1" x14ac:dyDescent="0.25">
      <c r="A883" s="3" t="s">
        <v>539</v>
      </c>
      <c r="B883" s="3" t="s">
        <v>1563</v>
      </c>
      <c r="C883" s="6">
        <v>524</v>
      </c>
      <c r="D883" s="7"/>
      <c r="F883">
        <f t="shared" si="13"/>
        <v>524.00882000000001</v>
      </c>
    </row>
    <row r="884" spans="1:6" ht="24" thickBot="1" x14ac:dyDescent="0.25">
      <c r="A884" s="3" t="s">
        <v>540</v>
      </c>
      <c r="B884" s="3" t="s">
        <v>1563</v>
      </c>
      <c r="C884" s="6">
        <v>356</v>
      </c>
      <c r="D884" s="7"/>
      <c r="F884">
        <f t="shared" si="13"/>
        <v>356.00882999999999</v>
      </c>
    </row>
    <row r="885" spans="1:6" ht="24" thickBot="1" x14ac:dyDescent="0.25">
      <c r="A885" s="3" t="s">
        <v>541</v>
      </c>
      <c r="B885" s="3" t="s">
        <v>1563</v>
      </c>
      <c r="C885" s="6">
        <v>366</v>
      </c>
      <c r="D885" s="7"/>
      <c r="F885">
        <f t="shared" si="13"/>
        <v>366.00884000000002</v>
      </c>
    </row>
    <row r="886" spans="1:6" ht="24" thickBot="1" x14ac:dyDescent="0.25">
      <c r="A886" s="3" t="s">
        <v>542</v>
      </c>
      <c r="B886" s="3" t="s">
        <v>1563</v>
      </c>
      <c r="C886" s="6">
        <v>350</v>
      </c>
      <c r="D886" s="7"/>
      <c r="F886">
        <f t="shared" si="13"/>
        <v>350.00885</v>
      </c>
    </row>
    <row r="887" spans="1:6" ht="24" thickBot="1" x14ac:dyDescent="0.25">
      <c r="A887" s="3" t="s">
        <v>543</v>
      </c>
      <c r="B887" s="3" t="s">
        <v>1563</v>
      </c>
      <c r="C887" s="6">
        <v>354</v>
      </c>
      <c r="D887" s="7"/>
      <c r="F887">
        <f t="shared" si="13"/>
        <v>354.00886000000003</v>
      </c>
    </row>
    <row r="888" spans="1:6" ht="24" thickBot="1" x14ac:dyDescent="0.25">
      <c r="A888" s="3" t="s">
        <v>544</v>
      </c>
      <c r="B888" s="3" t="s">
        <v>1563</v>
      </c>
      <c r="C888" s="6">
        <v>385</v>
      </c>
      <c r="D888" s="7"/>
      <c r="F888">
        <f t="shared" si="13"/>
        <v>385.00887</v>
      </c>
    </row>
    <row r="889" spans="1:6" ht="24" thickBot="1" x14ac:dyDescent="0.25">
      <c r="A889" s="3" t="s">
        <v>545</v>
      </c>
      <c r="B889" s="3" t="s">
        <v>1563</v>
      </c>
      <c r="C889" s="6">
        <v>360</v>
      </c>
      <c r="D889" s="7"/>
      <c r="F889">
        <f t="shared" si="13"/>
        <v>360.00887999999998</v>
      </c>
    </row>
    <row r="890" spans="1:6" ht="24" thickBot="1" x14ac:dyDescent="0.25">
      <c r="A890" s="3" t="s">
        <v>546</v>
      </c>
      <c r="B890" s="3" t="s">
        <v>1563</v>
      </c>
      <c r="C890" s="6">
        <v>355</v>
      </c>
      <c r="D890" s="7"/>
      <c r="F890">
        <f t="shared" si="13"/>
        <v>355.00889000000001</v>
      </c>
    </row>
    <row r="891" spans="1:6" ht="24" thickBot="1" x14ac:dyDescent="0.25">
      <c r="A891" s="3" t="s">
        <v>547</v>
      </c>
      <c r="B891" s="3" t="s">
        <v>1563</v>
      </c>
      <c r="C891" s="6">
        <v>456</v>
      </c>
      <c r="D891" s="7"/>
      <c r="F891">
        <f t="shared" si="13"/>
        <v>456.00889999999998</v>
      </c>
    </row>
    <row r="892" spans="1:6" ht="24" thickBot="1" x14ac:dyDescent="0.25">
      <c r="A892" s="3" t="s">
        <v>548</v>
      </c>
      <c r="B892" s="3" t="s">
        <v>1563</v>
      </c>
      <c r="C892" s="6">
        <v>465</v>
      </c>
      <c r="D892" s="7"/>
      <c r="F892">
        <f t="shared" si="13"/>
        <v>465.00891000000001</v>
      </c>
    </row>
    <row r="893" spans="1:6" ht="24" thickBot="1" x14ac:dyDescent="0.25">
      <c r="A893" s="3" t="s">
        <v>549</v>
      </c>
      <c r="B893" s="3" t="s">
        <v>1563</v>
      </c>
      <c r="C893" s="6">
        <v>350</v>
      </c>
      <c r="D893" s="7"/>
      <c r="F893">
        <f t="shared" si="13"/>
        <v>350.00891999999999</v>
      </c>
    </row>
    <row r="894" spans="1:6" ht="24" thickBot="1" x14ac:dyDescent="0.25">
      <c r="A894" s="3" t="s">
        <v>550</v>
      </c>
      <c r="B894" s="3" t="s">
        <v>1563</v>
      </c>
      <c r="C894" s="6">
        <v>364</v>
      </c>
      <c r="D894" s="7"/>
      <c r="F894">
        <f t="shared" si="13"/>
        <v>364.00893000000002</v>
      </c>
    </row>
    <row r="895" spans="1:6" ht="24" thickBot="1" x14ac:dyDescent="0.25">
      <c r="A895" s="3" t="s">
        <v>551</v>
      </c>
      <c r="B895" s="3" t="s">
        <v>1563</v>
      </c>
      <c r="C895" s="6">
        <v>546</v>
      </c>
      <c r="D895" s="7"/>
      <c r="F895">
        <f t="shared" si="13"/>
        <v>546.00894000000005</v>
      </c>
    </row>
    <row r="896" spans="1:6" ht="24" thickBot="1" x14ac:dyDescent="0.25">
      <c r="A896" s="3" t="s">
        <v>552</v>
      </c>
      <c r="B896" s="3" t="s">
        <v>1563</v>
      </c>
      <c r="C896" s="6">
        <v>373</v>
      </c>
      <c r="D896" s="7"/>
      <c r="F896">
        <f t="shared" si="13"/>
        <v>373.00895000000003</v>
      </c>
    </row>
    <row r="897" spans="1:6" ht="24" thickBot="1" x14ac:dyDescent="0.25">
      <c r="A897" s="3" t="s">
        <v>553</v>
      </c>
      <c r="B897" s="3" t="s">
        <v>1563</v>
      </c>
      <c r="C897" s="6">
        <v>517</v>
      </c>
      <c r="D897" s="7"/>
      <c r="F897">
        <f t="shared" si="13"/>
        <v>517.00896</v>
      </c>
    </row>
    <row r="898" spans="1:6" ht="24" thickBot="1" x14ac:dyDescent="0.25">
      <c r="A898" s="3" t="s">
        <v>554</v>
      </c>
      <c r="B898" s="3" t="s">
        <v>1563</v>
      </c>
      <c r="C898" s="6">
        <v>398</v>
      </c>
      <c r="D898" s="7"/>
      <c r="F898">
        <f t="shared" si="13"/>
        <v>398.00896999999998</v>
      </c>
    </row>
    <row r="899" spans="1:6" ht="24" thickBot="1" x14ac:dyDescent="0.25">
      <c r="A899" s="3" t="s">
        <v>555</v>
      </c>
      <c r="B899" s="3" t="s">
        <v>1563</v>
      </c>
      <c r="C899" s="6">
        <v>372</v>
      </c>
      <c r="D899" s="7"/>
      <c r="F899">
        <f t="shared" ref="F899:F962" si="14">C899+ROW(A898)/100000</f>
        <v>372.00898000000001</v>
      </c>
    </row>
    <row r="900" spans="1:6" ht="24" thickBot="1" x14ac:dyDescent="0.25">
      <c r="A900" s="3" t="s">
        <v>556</v>
      </c>
      <c r="B900" s="3" t="s">
        <v>1563</v>
      </c>
      <c r="C900" s="6">
        <v>356</v>
      </c>
      <c r="D900" s="7"/>
      <c r="F900">
        <f t="shared" si="14"/>
        <v>356.00898999999998</v>
      </c>
    </row>
    <row r="901" spans="1:6" ht="24" thickBot="1" x14ac:dyDescent="0.25">
      <c r="A901" s="3" t="s">
        <v>557</v>
      </c>
      <c r="B901" s="3" t="s">
        <v>1563</v>
      </c>
      <c r="C901" s="6">
        <v>385</v>
      </c>
      <c r="D901" s="7"/>
      <c r="F901">
        <f t="shared" si="14"/>
        <v>385.00900000000001</v>
      </c>
    </row>
    <row r="902" spans="1:6" ht="24" thickBot="1" x14ac:dyDescent="0.25">
      <c r="A902" s="3" t="s">
        <v>558</v>
      </c>
      <c r="B902" s="3" t="s">
        <v>1563</v>
      </c>
      <c r="C902" s="6">
        <v>390</v>
      </c>
      <c r="D902" s="7"/>
      <c r="F902">
        <f t="shared" si="14"/>
        <v>390.00900999999999</v>
      </c>
    </row>
    <row r="903" spans="1:6" ht="24" thickBot="1" x14ac:dyDescent="0.25">
      <c r="A903" s="3" t="s">
        <v>559</v>
      </c>
      <c r="B903" s="3" t="s">
        <v>1563</v>
      </c>
      <c r="C903" s="6">
        <v>351</v>
      </c>
      <c r="D903" s="7"/>
      <c r="F903">
        <f t="shared" si="14"/>
        <v>351.00902000000002</v>
      </c>
    </row>
    <row r="904" spans="1:6" ht="24" thickBot="1" x14ac:dyDescent="0.25">
      <c r="A904" s="3" t="s">
        <v>560</v>
      </c>
      <c r="B904" s="3" t="s">
        <v>1563</v>
      </c>
      <c r="C904" s="6">
        <v>369</v>
      </c>
      <c r="D904" s="7"/>
      <c r="F904">
        <f t="shared" si="14"/>
        <v>369.00903</v>
      </c>
    </row>
    <row r="905" spans="1:6" ht="24" thickBot="1" x14ac:dyDescent="0.25">
      <c r="A905" s="3" t="s">
        <v>561</v>
      </c>
      <c r="B905" s="3" t="s">
        <v>1563</v>
      </c>
      <c r="C905" s="6">
        <v>372</v>
      </c>
      <c r="D905" s="7"/>
      <c r="F905">
        <f t="shared" si="14"/>
        <v>372.00904000000003</v>
      </c>
    </row>
    <row r="906" spans="1:6" ht="24" thickBot="1" x14ac:dyDescent="0.25">
      <c r="A906" s="3" t="s">
        <v>562</v>
      </c>
      <c r="B906" s="3" t="s">
        <v>1563</v>
      </c>
      <c r="C906" s="6">
        <v>458</v>
      </c>
      <c r="D906" s="7"/>
      <c r="F906">
        <f t="shared" si="14"/>
        <v>458.00905</v>
      </c>
    </row>
    <row r="907" spans="1:6" ht="24" thickBot="1" x14ac:dyDescent="0.25">
      <c r="A907" s="3" t="s">
        <v>563</v>
      </c>
      <c r="B907" s="3" t="s">
        <v>1563</v>
      </c>
      <c r="C907" s="6">
        <v>353</v>
      </c>
      <c r="D907" s="7"/>
      <c r="F907">
        <f t="shared" si="14"/>
        <v>353.00905999999998</v>
      </c>
    </row>
    <row r="908" spans="1:6" ht="24" thickBot="1" x14ac:dyDescent="0.25">
      <c r="A908" s="3" t="s">
        <v>564</v>
      </c>
      <c r="B908" s="3" t="s">
        <v>1563</v>
      </c>
      <c r="C908" s="6">
        <v>352</v>
      </c>
      <c r="D908" s="7"/>
      <c r="F908">
        <f t="shared" si="14"/>
        <v>352.00907000000001</v>
      </c>
    </row>
    <row r="909" spans="1:6" ht="24" thickBot="1" x14ac:dyDescent="0.25">
      <c r="A909" s="3" t="s">
        <v>565</v>
      </c>
      <c r="B909" s="3" t="s">
        <v>1563</v>
      </c>
      <c r="C909" s="6">
        <v>383</v>
      </c>
      <c r="D909" s="7"/>
      <c r="F909">
        <f t="shared" si="14"/>
        <v>383.00907999999998</v>
      </c>
    </row>
    <row r="910" spans="1:6" ht="24" thickBot="1" x14ac:dyDescent="0.25">
      <c r="A910" s="3" t="s">
        <v>566</v>
      </c>
      <c r="B910" s="3" t="s">
        <v>1563</v>
      </c>
      <c r="C910" s="6">
        <v>402</v>
      </c>
      <c r="D910" s="7"/>
      <c r="F910">
        <f t="shared" si="14"/>
        <v>402.00909000000001</v>
      </c>
    </row>
    <row r="911" spans="1:6" ht="24" thickBot="1" x14ac:dyDescent="0.25">
      <c r="A911" s="3" t="s">
        <v>567</v>
      </c>
      <c r="B911" s="3" t="s">
        <v>1563</v>
      </c>
      <c r="C911" s="6">
        <v>359</v>
      </c>
      <c r="D911" s="7"/>
      <c r="F911">
        <f t="shared" si="14"/>
        <v>359.00909999999999</v>
      </c>
    </row>
    <row r="912" spans="1:6" ht="24" thickBot="1" x14ac:dyDescent="0.25">
      <c r="A912" s="3" t="s">
        <v>568</v>
      </c>
      <c r="B912" s="3" t="s">
        <v>1563</v>
      </c>
      <c r="C912" s="6">
        <v>350</v>
      </c>
      <c r="D912" s="7"/>
      <c r="F912">
        <f t="shared" si="14"/>
        <v>350.00911000000002</v>
      </c>
    </row>
    <row r="913" spans="1:6" ht="24" thickBot="1" x14ac:dyDescent="0.25">
      <c r="A913" s="3" t="s">
        <v>569</v>
      </c>
      <c r="B913" s="3" t="s">
        <v>1563</v>
      </c>
      <c r="C913" s="6">
        <v>401</v>
      </c>
      <c r="D913" s="7"/>
      <c r="F913">
        <f t="shared" si="14"/>
        <v>401.00912</v>
      </c>
    </row>
    <row r="914" spans="1:6" ht="24" thickBot="1" x14ac:dyDescent="0.25">
      <c r="A914" s="3" t="s">
        <v>570</v>
      </c>
      <c r="B914" s="3" t="s">
        <v>1563</v>
      </c>
      <c r="C914" s="6">
        <v>424</v>
      </c>
      <c r="D914" s="7"/>
      <c r="F914">
        <f t="shared" si="14"/>
        <v>424.00913000000003</v>
      </c>
    </row>
    <row r="915" spans="1:6" ht="24" thickBot="1" x14ac:dyDescent="0.25">
      <c r="A915" s="3" t="s">
        <v>571</v>
      </c>
      <c r="B915" s="3" t="s">
        <v>1563</v>
      </c>
      <c r="C915" s="6">
        <v>391</v>
      </c>
      <c r="D915" s="7"/>
      <c r="F915">
        <f t="shared" si="14"/>
        <v>391.00914</v>
      </c>
    </row>
    <row r="916" spans="1:6" ht="24" thickBot="1" x14ac:dyDescent="0.25">
      <c r="A916" s="3" t="s">
        <v>572</v>
      </c>
      <c r="B916" s="3" t="s">
        <v>1563</v>
      </c>
      <c r="C916" s="6">
        <v>355</v>
      </c>
      <c r="D916" s="7"/>
      <c r="F916">
        <f t="shared" si="14"/>
        <v>355.00914999999998</v>
      </c>
    </row>
    <row r="917" spans="1:6" ht="24" thickBot="1" x14ac:dyDescent="0.25">
      <c r="A917" s="3" t="s">
        <v>573</v>
      </c>
      <c r="B917" s="3" t="s">
        <v>1563</v>
      </c>
      <c r="C917" s="6">
        <v>513</v>
      </c>
      <c r="D917" s="7"/>
      <c r="F917">
        <f t="shared" si="14"/>
        <v>513.00915999999995</v>
      </c>
    </row>
    <row r="918" spans="1:6" ht="24" thickBot="1" x14ac:dyDescent="0.25">
      <c r="A918" s="3" t="s">
        <v>999</v>
      </c>
      <c r="B918" s="3" t="s">
        <v>1566</v>
      </c>
      <c r="C918" s="6">
        <v>397</v>
      </c>
      <c r="D918" s="7"/>
      <c r="F918">
        <f t="shared" si="14"/>
        <v>397.00916999999998</v>
      </c>
    </row>
    <row r="919" spans="1:6" ht="24" thickBot="1" x14ac:dyDescent="0.25">
      <c r="A919" s="3" t="s">
        <v>1000</v>
      </c>
      <c r="B919" s="3" t="s">
        <v>1566</v>
      </c>
      <c r="C919" s="6">
        <v>397</v>
      </c>
      <c r="D919" s="7"/>
      <c r="F919">
        <f t="shared" si="14"/>
        <v>397.00918000000001</v>
      </c>
    </row>
    <row r="920" spans="1:6" ht="24" thickBot="1" x14ac:dyDescent="0.25">
      <c r="A920" s="3" t="s">
        <v>1001</v>
      </c>
      <c r="B920" s="3" t="s">
        <v>1566</v>
      </c>
      <c r="C920" s="6">
        <v>397</v>
      </c>
      <c r="D920" s="7"/>
      <c r="F920">
        <f t="shared" si="14"/>
        <v>397.00918999999999</v>
      </c>
    </row>
    <row r="921" spans="1:6" ht="24" thickBot="1" x14ac:dyDescent="0.25">
      <c r="A921" s="3" t="s">
        <v>1002</v>
      </c>
      <c r="B921" s="3" t="s">
        <v>1566</v>
      </c>
      <c r="C921" s="6">
        <v>397</v>
      </c>
      <c r="D921" s="7"/>
      <c r="F921">
        <f t="shared" si="14"/>
        <v>397.00920000000002</v>
      </c>
    </row>
    <row r="922" spans="1:6" ht="24" thickBot="1" x14ac:dyDescent="0.25">
      <c r="A922" s="3" t="s">
        <v>1003</v>
      </c>
      <c r="B922" s="3" t="s">
        <v>1566</v>
      </c>
      <c r="C922" s="6">
        <v>397</v>
      </c>
      <c r="D922" s="7"/>
      <c r="F922">
        <f t="shared" si="14"/>
        <v>397.00921</v>
      </c>
    </row>
    <row r="923" spans="1:6" ht="24" thickBot="1" x14ac:dyDescent="0.25">
      <c r="A923" s="3" t="s">
        <v>1004</v>
      </c>
      <c r="B923" s="3" t="s">
        <v>1566</v>
      </c>
      <c r="C923" s="6">
        <v>397</v>
      </c>
      <c r="D923" s="7"/>
      <c r="F923">
        <f t="shared" si="14"/>
        <v>397.00922000000003</v>
      </c>
    </row>
    <row r="924" spans="1:6" ht="24" thickBot="1" x14ac:dyDescent="0.25">
      <c r="A924" s="3" t="s">
        <v>1005</v>
      </c>
      <c r="B924" s="3" t="s">
        <v>1566</v>
      </c>
      <c r="C924" s="6">
        <v>397</v>
      </c>
      <c r="D924" s="7"/>
      <c r="F924">
        <f t="shared" si="14"/>
        <v>397.00923</v>
      </c>
    </row>
    <row r="925" spans="1:6" ht="24" thickBot="1" x14ac:dyDescent="0.25">
      <c r="A925" s="3" t="s">
        <v>1006</v>
      </c>
      <c r="B925" s="3" t="s">
        <v>1566</v>
      </c>
      <c r="C925" s="6">
        <v>397</v>
      </c>
      <c r="D925" s="7"/>
      <c r="F925">
        <f t="shared" si="14"/>
        <v>397.00923999999998</v>
      </c>
    </row>
    <row r="926" spans="1:6" ht="24" thickBot="1" x14ac:dyDescent="0.25">
      <c r="A926" s="3" t="s">
        <v>1007</v>
      </c>
      <c r="B926" s="3" t="s">
        <v>1566</v>
      </c>
      <c r="C926" s="6">
        <v>397</v>
      </c>
      <c r="D926" s="7"/>
      <c r="F926">
        <f t="shared" si="14"/>
        <v>397.00925000000001</v>
      </c>
    </row>
    <row r="927" spans="1:6" ht="24" thickBot="1" x14ac:dyDescent="0.25">
      <c r="A927" s="3" t="s">
        <v>1008</v>
      </c>
      <c r="B927" s="3" t="s">
        <v>1566</v>
      </c>
      <c r="C927" s="6">
        <v>397</v>
      </c>
      <c r="D927" s="7"/>
      <c r="F927">
        <f t="shared" si="14"/>
        <v>397.00925999999998</v>
      </c>
    </row>
    <row r="928" spans="1:6" ht="24" thickBot="1" x14ac:dyDescent="0.25">
      <c r="A928" s="3" t="s">
        <v>1009</v>
      </c>
      <c r="B928" s="3" t="s">
        <v>1566</v>
      </c>
      <c r="C928" s="6">
        <v>397</v>
      </c>
      <c r="D928" s="7"/>
      <c r="F928">
        <f t="shared" si="14"/>
        <v>397.00927000000001</v>
      </c>
    </row>
    <row r="929" spans="1:6" ht="24" thickBot="1" x14ac:dyDescent="0.25">
      <c r="A929" s="3" t="s">
        <v>1010</v>
      </c>
      <c r="B929" s="3" t="s">
        <v>1566</v>
      </c>
      <c r="C929" s="6">
        <v>397</v>
      </c>
      <c r="D929" s="7"/>
      <c r="F929">
        <f t="shared" si="14"/>
        <v>397.00927999999999</v>
      </c>
    </row>
    <row r="930" spans="1:6" ht="24" thickBot="1" x14ac:dyDescent="0.25">
      <c r="A930" s="3" t="s">
        <v>1011</v>
      </c>
      <c r="B930" s="3" t="s">
        <v>1566</v>
      </c>
      <c r="C930" s="6">
        <v>397</v>
      </c>
      <c r="D930" s="7"/>
      <c r="F930">
        <f t="shared" si="14"/>
        <v>397.00929000000002</v>
      </c>
    </row>
    <row r="931" spans="1:6" ht="24" thickBot="1" x14ac:dyDescent="0.25">
      <c r="A931" s="3" t="s">
        <v>1012</v>
      </c>
      <c r="B931" s="3" t="s">
        <v>1566</v>
      </c>
      <c r="C931" s="6">
        <v>397</v>
      </c>
      <c r="D931" s="7"/>
      <c r="F931">
        <f t="shared" si="14"/>
        <v>397.0093</v>
      </c>
    </row>
    <row r="932" spans="1:6" ht="24" thickBot="1" x14ac:dyDescent="0.25">
      <c r="A932" s="3" t="s">
        <v>1013</v>
      </c>
      <c r="B932" s="3" t="s">
        <v>1566</v>
      </c>
      <c r="C932" s="6">
        <v>397</v>
      </c>
      <c r="D932" s="7"/>
      <c r="F932">
        <f t="shared" si="14"/>
        <v>397.00931000000003</v>
      </c>
    </row>
    <row r="933" spans="1:6" ht="24" thickBot="1" x14ac:dyDescent="0.25">
      <c r="A933" s="3" t="s">
        <v>1014</v>
      </c>
      <c r="B933" s="3" t="s">
        <v>1566</v>
      </c>
      <c r="C933" s="6">
        <v>397</v>
      </c>
      <c r="D933" s="7"/>
      <c r="F933">
        <f t="shared" si="14"/>
        <v>397.00932</v>
      </c>
    </row>
    <row r="934" spans="1:6" ht="24" thickBot="1" x14ac:dyDescent="0.25">
      <c r="A934" s="3" t="s">
        <v>1015</v>
      </c>
      <c r="B934" s="3" t="s">
        <v>1566</v>
      </c>
      <c r="C934" s="6">
        <v>397</v>
      </c>
      <c r="D934" s="7"/>
      <c r="F934">
        <f t="shared" si="14"/>
        <v>397.00932999999998</v>
      </c>
    </row>
    <row r="935" spans="1:6" ht="24" thickBot="1" x14ac:dyDescent="0.25">
      <c r="A935" s="3" t="s">
        <v>1016</v>
      </c>
      <c r="B935" s="3" t="s">
        <v>1566</v>
      </c>
      <c r="C935" s="6">
        <v>397</v>
      </c>
      <c r="D935" s="7"/>
      <c r="F935">
        <f t="shared" si="14"/>
        <v>397.00934000000001</v>
      </c>
    </row>
    <row r="936" spans="1:6" ht="24" thickBot="1" x14ac:dyDescent="0.25">
      <c r="A936" s="3" t="s">
        <v>1017</v>
      </c>
      <c r="B936" s="3" t="s">
        <v>1566</v>
      </c>
      <c r="C936" s="6">
        <v>397</v>
      </c>
      <c r="D936" s="7"/>
      <c r="F936">
        <f t="shared" si="14"/>
        <v>397.00934999999998</v>
      </c>
    </row>
    <row r="937" spans="1:6" ht="24" thickBot="1" x14ac:dyDescent="0.25">
      <c r="A937" s="3" t="s">
        <v>1018</v>
      </c>
      <c r="B937" s="3" t="s">
        <v>1566</v>
      </c>
      <c r="C937" s="6">
        <v>397</v>
      </c>
      <c r="D937" s="7"/>
      <c r="F937">
        <f t="shared" si="14"/>
        <v>397.00936000000002</v>
      </c>
    </row>
    <row r="938" spans="1:6" ht="24" thickBot="1" x14ac:dyDescent="0.25">
      <c r="A938" s="3" t="s">
        <v>1019</v>
      </c>
      <c r="B938" s="3" t="s">
        <v>1566</v>
      </c>
      <c r="C938" s="6">
        <v>397</v>
      </c>
      <c r="D938" s="7"/>
      <c r="F938">
        <f t="shared" si="14"/>
        <v>397.00936999999999</v>
      </c>
    </row>
    <row r="939" spans="1:6" ht="24" thickBot="1" x14ac:dyDescent="0.25">
      <c r="A939" s="3" t="s">
        <v>1020</v>
      </c>
      <c r="B939" s="3" t="s">
        <v>1566</v>
      </c>
      <c r="C939" s="6">
        <v>397</v>
      </c>
      <c r="D939" s="7"/>
      <c r="F939">
        <f t="shared" si="14"/>
        <v>397.00938000000002</v>
      </c>
    </row>
    <row r="940" spans="1:6" ht="24" thickBot="1" x14ac:dyDescent="0.25">
      <c r="A940" s="3" t="s">
        <v>1021</v>
      </c>
      <c r="B940" s="3" t="s">
        <v>1566</v>
      </c>
      <c r="C940" s="6">
        <v>397</v>
      </c>
      <c r="D940" s="7"/>
      <c r="F940">
        <f t="shared" si="14"/>
        <v>397.00939</v>
      </c>
    </row>
    <row r="941" spans="1:6" ht="24" thickBot="1" x14ac:dyDescent="0.25">
      <c r="A941" s="3" t="s">
        <v>1022</v>
      </c>
      <c r="B941" s="3" t="s">
        <v>1566</v>
      </c>
      <c r="C941" s="6">
        <v>397</v>
      </c>
      <c r="D941" s="7"/>
      <c r="F941">
        <f t="shared" si="14"/>
        <v>397.00940000000003</v>
      </c>
    </row>
    <row r="942" spans="1:6" ht="24" thickBot="1" x14ac:dyDescent="0.25">
      <c r="A942" s="3" t="s">
        <v>1023</v>
      </c>
      <c r="B942" s="3" t="s">
        <v>1566</v>
      </c>
      <c r="C942" s="6">
        <v>397</v>
      </c>
      <c r="D942" s="7"/>
      <c r="F942">
        <f t="shared" si="14"/>
        <v>397.00941</v>
      </c>
    </row>
    <row r="943" spans="1:6" ht="24" thickBot="1" x14ac:dyDescent="0.25">
      <c r="A943" s="3" t="s">
        <v>1024</v>
      </c>
      <c r="B943" s="3" t="s">
        <v>1566</v>
      </c>
      <c r="C943" s="6">
        <v>397</v>
      </c>
      <c r="D943" s="7"/>
      <c r="F943">
        <f t="shared" si="14"/>
        <v>397.00941999999998</v>
      </c>
    </row>
    <row r="944" spans="1:6" ht="24" thickBot="1" x14ac:dyDescent="0.25">
      <c r="A944" s="3" t="s">
        <v>1025</v>
      </c>
      <c r="B944" s="3" t="s">
        <v>1566</v>
      </c>
      <c r="C944" s="6">
        <v>397</v>
      </c>
      <c r="D944" s="7"/>
      <c r="F944">
        <f t="shared" si="14"/>
        <v>397.00943000000001</v>
      </c>
    </row>
    <row r="945" spans="1:6" ht="24" thickBot="1" x14ac:dyDescent="0.25">
      <c r="A945" s="3" t="s">
        <v>1026</v>
      </c>
      <c r="B945" s="3" t="s">
        <v>1566</v>
      </c>
      <c r="C945" s="6">
        <v>397</v>
      </c>
      <c r="D945" s="7"/>
      <c r="F945">
        <f t="shared" si="14"/>
        <v>397.00943999999998</v>
      </c>
    </row>
    <row r="946" spans="1:6" ht="24" thickBot="1" x14ac:dyDescent="0.25">
      <c r="A946" s="3" t="s">
        <v>1027</v>
      </c>
      <c r="B946" s="3" t="s">
        <v>1566</v>
      </c>
      <c r="C946" s="6">
        <v>397</v>
      </c>
      <c r="D946" s="7"/>
      <c r="F946">
        <f t="shared" si="14"/>
        <v>397.00945000000002</v>
      </c>
    </row>
    <row r="947" spans="1:6" ht="24" thickBot="1" x14ac:dyDescent="0.25">
      <c r="A947" s="3" t="s">
        <v>1028</v>
      </c>
      <c r="B947" s="3" t="s">
        <v>1566</v>
      </c>
      <c r="C947" s="6">
        <v>397</v>
      </c>
      <c r="D947" s="7"/>
      <c r="F947">
        <f t="shared" si="14"/>
        <v>397.00945999999999</v>
      </c>
    </row>
    <row r="948" spans="1:6" ht="24" thickBot="1" x14ac:dyDescent="0.25">
      <c r="A948" s="3" t="s">
        <v>1029</v>
      </c>
      <c r="B948" s="3" t="s">
        <v>1566</v>
      </c>
      <c r="C948" s="6">
        <v>397</v>
      </c>
      <c r="D948" s="7"/>
      <c r="F948">
        <f t="shared" si="14"/>
        <v>397.00947000000002</v>
      </c>
    </row>
    <row r="949" spans="1:6" ht="24" thickBot="1" x14ac:dyDescent="0.25">
      <c r="A949" s="3" t="s">
        <v>1030</v>
      </c>
      <c r="B949" s="3" t="s">
        <v>1566</v>
      </c>
      <c r="C949" s="6">
        <v>397</v>
      </c>
      <c r="D949" s="7"/>
      <c r="F949">
        <f t="shared" si="14"/>
        <v>397.00948</v>
      </c>
    </row>
    <row r="950" spans="1:6" ht="24" thickBot="1" x14ac:dyDescent="0.25">
      <c r="A950" s="3" t="s">
        <v>1031</v>
      </c>
      <c r="B950" s="3" t="s">
        <v>1566</v>
      </c>
      <c r="C950" s="6">
        <v>397</v>
      </c>
      <c r="D950" s="7"/>
      <c r="F950">
        <f t="shared" si="14"/>
        <v>397.00949000000003</v>
      </c>
    </row>
    <row r="951" spans="1:6" ht="24" thickBot="1" x14ac:dyDescent="0.25">
      <c r="A951" s="3" t="s">
        <v>1032</v>
      </c>
      <c r="B951" s="3" t="s">
        <v>1566</v>
      </c>
      <c r="C951" s="6">
        <v>397</v>
      </c>
      <c r="D951" s="7"/>
      <c r="F951">
        <f t="shared" si="14"/>
        <v>397.0095</v>
      </c>
    </row>
    <row r="952" spans="1:6" ht="24" thickBot="1" x14ac:dyDescent="0.25">
      <c r="A952" s="3" t="s">
        <v>1033</v>
      </c>
      <c r="B952" s="3" t="s">
        <v>1566</v>
      </c>
      <c r="C952" s="6">
        <v>397</v>
      </c>
      <c r="D952" s="7"/>
      <c r="F952">
        <f t="shared" si="14"/>
        <v>397.00950999999998</v>
      </c>
    </row>
    <row r="953" spans="1:6" ht="24" thickBot="1" x14ac:dyDescent="0.25">
      <c r="A953" s="3" t="s">
        <v>1034</v>
      </c>
      <c r="B953" s="3" t="s">
        <v>1566</v>
      </c>
      <c r="C953" s="6">
        <v>397</v>
      </c>
      <c r="D953" s="7"/>
      <c r="F953">
        <f t="shared" si="14"/>
        <v>397.00952000000001</v>
      </c>
    </row>
    <row r="954" spans="1:6" ht="24" thickBot="1" x14ac:dyDescent="0.25">
      <c r="A954" s="3" t="s">
        <v>1035</v>
      </c>
      <c r="B954" s="3" t="s">
        <v>1566</v>
      </c>
      <c r="C954" s="6">
        <v>397</v>
      </c>
      <c r="D954" s="7"/>
      <c r="F954">
        <f t="shared" si="14"/>
        <v>397.00952999999998</v>
      </c>
    </row>
    <row r="955" spans="1:6" ht="24" thickBot="1" x14ac:dyDescent="0.25">
      <c r="A955" s="3" t="s">
        <v>1036</v>
      </c>
      <c r="B955" s="3" t="s">
        <v>1566</v>
      </c>
      <c r="C955" s="6">
        <v>397</v>
      </c>
      <c r="D955" s="7"/>
      <c r="F955">
        <f t="shared" si="14"/>
        <v>397.00954000000002</v>
      </c>
    </row>
    <row r="956" spans="1:6" ht="24" thickBot="1" x14ac:dyDescent="0.25">
      <c r="A956" s="3" t="s">
        <v>1037</v>
      </c>
      <c r="B956" s="3" t="s">
        <v>1566</v>
      </c>
      <c r="C956" s="6">
        <v>397</v>
      </c>
      <c r="D956" s="7"/>
      <c r="F956">
        <f t="shared" si="14"/>
        <v>397.00954999999999</v>
      </c>
    </row>
    <row r="957" spans="1:6" ht="24" thickBot="1" x14ac:dyDescent="0.25">
      <c r="A957" s="3" t="s">
        <v>1038</v>
      </c>
      <c r="B957" s="3" t="s">
        <v>1566</v>
      </c>
      <c r="C957" s="6">
        <v>397</v>
      </c>
      <c r="D957" s="7"/>
      <c r="F957">
        <f t="shared" si="14"/>
        <v>397.00956000000002</v>
      </c>
    </row>
    <row r="958" spans="1:6" ht="24" thickBot="1" x14ac:dyDescent="0.25">
      <c r="A958" s="3" t="s">
        <v>1039</v>
      </c>
      <c r="B958" s="3" t="s">
        <v>1566</v>
      </c>
      <c r="C958" s="6">
        <v>397</v>
      </c>
      <c r="D958" s="7"/>
      <c r="F958">
        <f t="shared" si="14"/>
        <v>397.00957</v>
      </c>
    </row>
    <row r="959" spans="1:6" ht="24" thickBot="1" x14ac:dyDescent="0.25">
      <c r="A959" s="3" t="s">
        <v>1040</v>
      </c>
      <c r="B959" s="3" t="s">
        <v>1566</v>
      </c>
      <c r="C959" s="6">
        <v>397</v>
      </c>
      <c r="D959" s="7"/>
      <c r="F959">
        <f t="shared" si="14"/>
        <v>397.00958000000003</v>
      </c>
    </row>
    <row r="960" spans="1:6" ht="24" thickBot="1" x14ac:dyDescent="0.25">
      <c r="A960" s="3" t="s">
        <v>1041</v>
      </c>
      <c r="B960" s="3" t="s">
        <v>1566</v>
      </c>
      <c r="C960" s="6">
        <v>397</v>
      </c>
      <c r="D960" s="7"/>
      <c r="F960">
        <f t="shared" si="14"/>
        <v>397.00959</v>
      </c>
    </row>
    <row r="961" spans="1:6" ht="24" thickBot="1" x14ac:dyDescent="0.25">
      <c r="A961" s="3" t="s">
        <v>1042</v>
      </c>
      <c r="B961" s="3" t="s">
        <v>1566</v>
      </c>
      <c r="C961" s="6">
        <v>397</v>
      </c>
      <c r="D961" s="7"/>
      <c r="F961">
        <f t="shared" si="14"/>
        <v>397.00959999999998</v>
      </c>
    </row>
    <row r="962" spans="1:6" ht="24" thickBot="1" x14ac:dyDescent="0.25">
      <c r="A962" s="3" t="s">
        <v>1043</v>
      </c>
      <c r="B962" s="3" t="s">
        <v>1566</v>
      </c>
      <c r="C962" s="6">
        <v>397</v>
      </c>
      <c r="D962" s="7"/>
      <c r="F962">
        <f t="shared" si="14"/>
        <v>397.00961000000001</v>
      </c>
    </row>
    <row r="963" spans="1:6" ht="24" thickBot="1" x14ac:dyDescent="0.25">
      <c r="A963" s="3" t="s">
        <v>1044</v>
      </c>
      <c r="B963" s="3" t="s">
        <v>1566</v>
      </c>
      <c r="C963" s="6">
        <v>397</v>
      </c>
      <c r="D963" s="7"/>
      <c r="F963">
        <f t="shared" ref="F963:F1026" si="15">C963+ROW(A962)/100000</f>
        <v>397.00961999999998</v>
      </c>
    </row>
    <row r="964" spans="1:6" ht="24" thickBot="1" x14ac:dyDescent="0.25">
      <c r="A964" s="3" t="s">
        <v>1045</v>
      </c>
      <c r="B964" s="3" t="s">
        <v>1566</v>
      </c>
      <c r="C964" s="6">
        <v>397</v>
      </c>
      <c r="D964" s="7"/>
      <c r="F964">
        <f t="shared" si="15"/>
        <v>397.00963000000002</v>
      </c>
    </row>
    <row r="965" spans="1:6" ht="24" thickBot="1" x14ac:dyDescent="0.25">
      <c r="A965" s="3" t="s">
        <v>1046</v>
      </c>
      <c r="B965" s="3" t="s">
        <v>1566</v>
      </c>
      <c r="C965" s="6">
        <v>397</v>
      </c>
      <c r="D965" s="7"/>
      <c r="F965">
        <f t="shared" si="15"/>
        <v>397.00963999999999</v>
      </c>
    </row>
    <row r="966" spans="1:6" ht="24" thickBot="1" x14ac:dyDescent="0.25">
      <c r="A966" s="3" t="s">
        <v>1047</v>
      </c>
      <c r="B966" s="3" t="s">
        <v>1566</v>
      </c>
      <c r="C966" s="6">
        <v>397</v>
      </c>
      <c r="D966" s="7"/>
      <c r="F966">
        <f t="shared" si="15"/>
        <v>397.00965000000002</v>
      </c>
    </row>
    <row r="967" spans="1:6" ht="24" thickBot="1" x14ac:dyDescent="0.25">
      <c r="A967" s="3" t="s">
        <v>1048</v>
      </c>
      <c r="B967" s="3" t="s">
        <v>1566</v>
      </c>
      <c r="C967" s="6">
        <v>397</v>
      </c>
      <c r="D967" s="7"/>
      <c r="F967">
        <f t="shared" si="15"/>
        <v>397.00966</v>
      </c>
    </row>
    <row r="968" spans="1:6" ht="24" thickBot="1" x14ac:dyDescent="0.25">
      <c r="A968" s="3" t="s">
        <v>1049</v>
      </c>
      <c r="B968" s="3" t="s">
        <v>1566</v>
      </c>
      <c r="C968" s="6">
        <v>397</v>
      </c>
      <c r="D968" s="7"/>
      <c r="F968">
        <f t="shared" si="15"/>
        <v>397.00967000000003</v>
      </c>
    </row>
    <row r="969" spans="1:6" ht="24" thickBot="1" x14ac:dyDescent="0.25">
      <c r="A969" s="3" t="s">
        <v>1050</v>
      </c>
      <c r="B969" s="3" t="s">
        <v>1566</v>
      </c>
      <c r="C969" s="6">
        <v>397</v>
      </c>
      <c r="D969" s="7"/>
      <c r="F969">
        <f t="shared" si="15"/>
        <v>397.00968</v>
      </c>
    </row>
    <row r="970" spans="1:6" ht="24" thickBot="1" x14ac:dyDescent="0.25">
      <c r="A970" s="3" t="s">
        <v>1051</v>
      </c>
      <c r="B970" s="3" t="s">
        <v>1566</v>
      </c>
      <c r="C970" s="6">
        <v>397</v>
      </c>
      <c r="D970" s="7"/>
      <c r="F970">
        <f t="shared" si="15"/>
        <v>397.00968999999998</v>
      </c>
    </row>
    <row r="971" spans="1:6" ht="24" thickBot="1" x14ac:dyDescent="0.25">
      <c r="A971" s="3" t="s">
        <v>1052</v>
      </c>
      <c r="B971" s="3" t="s">
        <v>1566</v>
      </c>
      <c r="C971" s="6">
        <v>397</v>
      </c>
      <c r="D971" s="7"/>
      <c r="F971">
        <f t="shared" si="15"/>
        <v>397.00970000000001</v>
      </c>
    </row>
    <row r="972" spans="1:6" ht="24" thickBot="1" x14ac:dyDescent="0.25">
      <c r="A972" s="3" t="s">
        <v>1053</v>
      </c>
      <c r="B972" s="3" t="s">
        <v>1566</v>
      </c>
      <c r="C972" s="6">
        <v>397</v>
      </c>
      <c r="D972" s="7"/>
      <c r="F972">
        <f t="shared" si="15"/>
        <v>397.00970999999998</v>
      </c>
    </row>
    <row r="973" spans="1:6" ht="24" thickBot="1" x14ac:dyDescent="0.25">
      <c r="A973" s="3" t="s">
        <v>1054</v>
      </c>
      <c r="B973" s="3" t="s">
        <v>1566</v>
      </c>
      <c r="C973" s="6">
        <v>397</v>
      </c>
      <c r="D973" s="7"/>
      <c r="F973">
        <f t="shared" si="15"/>
        <v>397.00972000000002</v>
      </c>
    </row>
    <row r="974" spans="1:6" ht="24" thickBot="1" x14ac:dyDescent="0.25">
      <c r="A974" s="3" t="s">
        <v>1055</v>
      </c>
      <c r="B974" s="3" t="s">
        <v>1566</v>
      </c>
      <c r="C974" s="6">
        <v>397</v>
      </c>
      <c r="D974" s="7"/>
      <c r="F974">
        <f t="shared" si="15"/>
        <v>397.00972999999999</v>
      </c>
    </row>
    <row r="975" spans="1:6" ht="24" thickBot="1" x14ac:dyDescent="0.25">
      <c r="A975" s="3" t="s">
        <v>1056</v>
      </c>
      <c r="B975" s="3" t="s">
        <v>1566</v>
      </c>
      <c r="C975" s="6">
        <v>397</v>
      </c>
      <c r="D975" s="7"/>
      <c r="F975">
        <f t="shared" si="15"/>
        <v>397.00974000000002</v>
      </c>
    </row>
    <row r="976" spans="1:6" ht="24" thickBot="1" x14ac:dyDescent="0.25">
      <c r="A976" s="3" t="s">
        <v>1057</v>
      </c>
      <c r="B976" s="3" t="s">
        <v>1566</v>
      </c>
      <c r="C976" s="6">
        <v>397</v>
      </c>
      <c r="D976" s="7"/>
      <c r="F976">
        <f t="shared" si="15"/>
        <v>397.00975</v>
      </c>
    </row>
    <row r="977" spans="1:6" ht="24" thickBot="1" x14ac:dyDescent="0.25">
      <c r="A977" s="3" t="s">
        <v>1058</v>
      </c>
      <c r="B977" s="3" t="s">
        <v>1566</v>
      </c>
      <c r="C977" s="6">
        <v>397</v>
      </c>
      <c r="D977" s="7"/>
      <c r="F977">
        <f t="shared" si="15"/>
        <v>397.00976000000003</v>
      </c>
    </row>
    <row r="978" spans="1:6" ht="24" thickBot="1" x14ac:dyDescent="0.25">
      <c r="A978" s="3" t="s">
        <v>1059</v>
      </c>
      <c r="B978" s="3" t="s">
        <v>1566</v>
      </c>
      <c r="C978" s="6">
        <v>397</v>
      </c>
      <c r="D978" s="7"/>
      <c r="F978">
        <f t="shared" si="15"/>
        <v>397.00977</v>
      </c>
    </row>
    <row r="979" spans="1:6" ht="24" thickBot="1" x14ac:dyDescent="0.25">
      <c r="A979" s="3" t="s">
        <v>1060</v>
      </c>
      <c r="B979" s="3" t="s">
        <v>1566</v>
      </c>
      <c r="C979" s="6">
        <v>397</v>
      </c>
      <c r="D979" s="7"/>
      <c r="F979">
        <f t="shared" si="15"/>
        <v>397.00977999999998</v>
      </c>
    </row>
    <row r="980" spans="1:6" ht="24" thickBot="1" x14ac:dyDescent="0.25">
      <c r="A980" s="3" t="s">
        <v>1061</v>
      </c>
      <c r="B980" s="3" t="s">
        <v>1566</v>
      </c>
      <c r="C980" s="6">
        <v>397</v>
      </c>
      <c r="D980" s="7"/>
      <c r="F980">
        <f t="shared" si="15"/>
        <v>397.00979000000001</v>
      </c>
    </row>
    <row r="981" spans="1:6" ht="24" thickBot="1" x14ac:dyDescent="0.25">
      <c r="A981" s="3" t="s">
        <v>1062</v>
      </c>
      <c r="B981" s="3" t="s">
        <v>1566</v>
      </c>
      <c r="C981" s="6">
        <v>397</v>
      </c>
      <c r="D981" s="7"/>
      <c r="F981">
        <f t="shared" si="15"/>
        <v>397.00979999999998</v>
      </c>
    </row>
    <row r="982" spans="1:6" ht="24" thickBot="1" x14ac:dyDescent="0.25">
      <c r="A982" s="3" t="s">
        <v>1063</v>
      </c>
      <c r="B982" s="3" t="s">
        <v>1566</v>
      </c>
      <c r="C982" s="6">
        <v>397</v>
      </c>
      <c r="D982" s="7"/>
      <c r="F982">
        <f t="shared" si="15"/>
        <v>397.00981000000002</v>
      </c>
    </row>
    <row r="983" spans="1:6" ht="24" thickBot="1" x14ac:dyDescent="0.25">
      <c r="A983" s="3" t="s">
        <v>1064</v>
      </c>
      <c r="B983" s="3" t="s">
        <v>1566</v>
      </c>
      <c r="C983" s="6">
        <v>397</v>
      </c>
      <c r="D983" s="7"/>
      <c r="F983">
        <f t="shared" si="15"/>
        <v>397.00981999999999</v>
      </c>
    </row>
    <row r="984" spans="1:6" ht="24" thickBot="1" x14ac:dyDescent="0.25">
      <c r="A984" s="3" t="s">
        <v>1065</v>
      </c>
      <c r="B984" s="3" t="s">
        <v>1566</v>
      </c>
      <c r="C984" s="6">
        <v>397</v>
      </c>
      <c r="D984" s="7"/>
      <c r="F984">
        <f t="shared" si="15"/>
        <v>397.00983000000002</v>
      </c>
    </row>
    <row r="985" spans="1:6" ht="24" thickBot="1" x14ac:dyDescent="0.25">
      <c r="A985" s="3" t="s">
        <v>1066</v>
      </c>
      <c r="B985" s="3" t="s">
        <v>1566</v>
      </c>
      <c r="C985" s="6">
        <v>397</v>
      </c>
      <c r="D985" s="7"/>
      <c r="F985">
        <f t="shared" si="15"/>
        <v>397.00984</v>
      </c>
    </row>
    <row r="986" spans="1:6" ht="24" thickBot="1" x14ac:dyDescent="0.25">
      <c r="A986" s="3" t="s">
        <v>1067</v>
      </c>
      <c r="B986" s="3" t="s">
        <v>1566</v>
      </c>
      <c r="C986" s="6">
        <v>397</v>
      </c>
      <c r="D986" s="7"/>
      <c r="F986">
        <f t="shared" si="15"/>
        <v>397.00984999999997</v>
      </c>
    </row>
    <row r="987" spans="1:6" ht="24" thickBot="1" x14ac:dyDescent="0.25">
      <c r="A987" s="3" t="s">
        <v>1068</v>
      </c>
      <c r="B987" s="3" t="s">
        <v>1566</v>
      </c>
      <c r="C987" s="6">
        <v>397</v>
      </c>
      <c r="D987" s="7"/>
      <c r="F987">
        <f t="shared" si="15"/>
        <v>397.00986</v>
      </c>
    </row>
    <row r="988" spans="1:6" ht="24" thickBot="1" x14ac:dyDescent="0.25">
      <c r="A988" s="3" t="s">
        <v>1069</v>
      </c>
      <c r="B988" s="3" t="s">
        <v>1566</v>
      </c>
      <c r="C988" s="6">
        <v>397</v>
      </c>
      <c r="D988" s="7"/>
      <c r="F988">
        <f t="shared" si="15"/>
        <v>397.00986999999998</v>
      </c>
    </row>
    <row r="989" spans="1:6" ht="24" thickBot="1" x14ac:dyDescent="0.25">
      <c r="A989" s="3" t="s">
        <v>1070</v>
      </c>
      <c r="B989" s="3" t="s">
        <v>1566</v>
      </c>
      <c r="C989" s="6">
        <v>397</v>
      </c>
      <c r="D989" s="7"/>
      <c r="F989">
        <f t="shared" si="15"/>
        <v>397.00988000000001</v>
      </c>
    </row>
    <row r="990" spans="1:6" ht="24" thickBot="1" x14ac:dyDescent="0.25">
      <c r="A990" s="3" t="s">
        <v>1071</v>
      </c>
      <c r="B990" s="3" t="s">
        <v>1566</v>
      </c>
      <c r="C990" s="6">
        <v>397</v>
      </c>
      <c r="D990" s="7"/>
      <c r="F990">
        <f t="shared" si="15"/>
        <v>397.00988999999998</v>
      </c>
    </row>
    <row r="991" spans="1:6" ht="24" thickBot="1" x14ac:dyDescent="0.25">
      <c r="A991" s="3" t="s">
        <v>1072</v>
      </c>
      <c r="B991" s="3" t="s">
        <v>1566</v>
      </c>
      <c r="C991" s="6">
        <v>397</v>
      </c>
      <c r="D991" s="7"/>
      <c r="F991">
        <f t="shared" si="15"/>
        <v>397.00990000000002</v>
      </c>
    </row>
    <row r="992" spans="1:6" ht="24" thickBot="1" x14ac:dyDescent="0.25">
      <c r="A992" s="3" t="s">
        <v>1073</v>
      </c>
      <c r="B992" s="3" t="s">
        <v>1566</v>
      </c>
      <c r="C992" s="6">
        <v>397</v>
      </c>
      <c r="D992" s="7"/>
      <c r="F992">
        <f t="shared" si="15"/>
        <v>397.00990999999999</v>
      </c>
    </row>
    <row r="993" spans="1:6" ht="24" thickBot="1" x14ac:dyDescent="0.25">
      <c r="A993" s="3" t="s">
        <v>1074</v>
      </c>
      <c r="B993" s="3" t="s">
        <v>1566</v>
      </c>
      <c r="C993" s="6">
        <v>397</v>
      </c>
      <c r="D993" s="7"/>
      <c r="F993">
        <f t="shared" si="15"/>
        <v>397.00992000000002</v>
      </c>
    </row>
    <row r="994" spans="1:6" ht="24" thickBot="1" x14ac:dyDescent="0.25">
      <c r="A994" s="3" t="s">
        <v>1075</v>
      </c>
      <c r="B994" s="3" t="s">
        <v>1566</v>
      </c>
      <c r="C994" s="6">
        <v>397</v>
      </c>
      <c r="D994" s="7"/>
      <c r="F994">
        <f t="shared" si="15"/>
        <v>397.00993</v>
      </c>
    </row>
    <row r="995" spans="1:6" ht="24" thickBot="1" x14ac:dyDescent="0.25">
      <c r="A995" s="3" t="s">
        <v>1076</v>
      </c>
      <c r="B995" s="3" t="s">
        <v>1566</v>
      </c>
      <c r="C995" s="6">
        <v>397</v>
      </c>
      <c r="D995" s="7"/>
      <c r="F995">
        <f t="shared" si="15"/>
        <v>397.00993999999997</v>
      </c>
    </row>
    <row r="996" spans="1:6" ht="24" thickBot="1" x14ac:dyDescent="0.25">
      <c r="A996" s="3" t="s">
        <v>1077</v>
      </c>
      <c r="B996" s="3" t="s">
        <v>1566</v>
      </c>
      <c r="C996" s="6">
        <v>397</v>
      </c>
      <c r="D996" s="7"/>
      <c r="F996">
        <f t="shared" si="15"/>
        <v>397.00995</v>
      </c>
    </row>
    <row r="997" spans="1:6" ht="24" thickBot="1" x14ac:dyDescent="0.25">
      <c r="A997" s="3" t="s">
        <v>1078</v>
      </c>
      <c r="B997" s="3" t="s">
        <v>1566</v>
      </c>
      <c r="C997" s="6">
        <v>397</v>
      </c>
      <c r="D997" s="7"/>
      <c r="F997">
        <f t="shared" si="15"/>
        <v>397.00995999999998</v>
      </c>
    </row>
    <row r="998" spans="1:6" ht="24" thickBot="1" x14ac:dyDescent="0.25">
      <c r="A998" s="3" t="s">
        <v>1079</v>
      </c>
      <c r="B998" s="3" t="s">
        <v>1566</v>
      </c>
      <c r="C998" s="6">
        <v>397</v>
      </c>
      <c r="D998" s="7"/>
      <c r="F998">
        <f t="shared" si="15"/>
        <v>397.00997000000001</v>
      </c>
    </row>
    <row r="999" spans="1:6" ht="24" thickBot="1" x14ac:dyDescent="0.25">
      <c r="A999" s="3" t="s">
        <v>1080</v>
      </c>
      <c r="B999" s="3" t="s">
        <v>1566</v>
      </c>
      <c r="C999" s="6">
        <v>397</v>
      </c>
      <c r="D999" s="7"/>
      <c r="F999">
        <f t="shared" si="15"/>
        <v>397.00997999999998</v>
      </c>
    </row>
    <row r="1000" spans="1:6" ht="24" thickBot="1" x14ac:dyDescent="0.25">
      <c r="A1000" s="3" t="s">
        <v>1081</v>
      </c>
      <c r="B1000" s="3" t="s">
        <v>1566</v>
      </c>
      <c r="C1000" s="6">
        <v>397</v>
      </c>
      <c r="D1000" s="7"/>
      <c r="F1000">
        <f t="shared" si="15"/>
        <v>397.00999000000002</v>
      </c>
    </row>
    <row r="1001" spans="1:6" ht="24" thickBot="1" x14ac:dyDescent="0.25">
      <c r="A1001" s="3" t="s">
        <v>1082</v>
      </c>
      <c r="B1001" s="3" t="s">
        <v>1566</v>
      </c>
      <c r="C1001" s="6">
        <v>397</v>
      </c>
      <c r="D1001" s="7"/>
      <c r="F1001">
        <f t="shared" si="15"/>
        <v>397.01</v>
      </c>
    </row>
    <row r="1002" spans="1:6" ht="24" thickBot="1" x14ac:dyDescent="0.25">
      <c r="A1002" s="3" t="s">
        <v>1083</v>
      </c>
      <c r="B1002" s="3" t="s">
        <v>1566</v>
      </c>
      <c r="C1002" s="6">
        <v>397</v>
      </c>
      <c r="D1002" s="7"/>
      <c r="F1002">
        <f t="shared" si="15"/>
        <v>397.01001000000002</v>
      </c>
    </row>
    <row r="1003" spans="1:6" ht="24" thickBot="1" x14ac:dyDescent="0.25">
      <c r="A1003" s="3" t="s">
        <v>1084</v>
      </c>
      <c r="B1003" s="3" t="s">
        <v>1566</v>
      </c>
      <c r="C1003" s="6">
        <v>397</v>
      </c>
      <c r="D1003" s="7"/>
      <c r="F1003">
        <f t="shared" si="15"/>
        <v>397.01002</v>
      </c>
    </row>
    <row r="1004" spans="1:6" ht="24" thickBot="1" x14ac:dyDescent="0.25">
      <c r="A1004" s="3" t="s">
        <v>1085</v>
      </c>
      <c r="B1004" s="3" t="s">
        <v>1566</v>
      </c>
      <c r="C1004" s="6">
        <v>397</v>
      </c>
      <c r="D1004" s="7"/>
      <c r="F1004">
        <f t="shared" si="15"/>
        <v>397.01002999999997</v>
      </c>
    </row>
    <row r="1005" spans="1:6" ht="24" thickBot="1" x14ac:dyDescent="0.25">
      <c r="A1005" s="3" t="s">
        <v>1086</v>
      </c>
      <c r="B1005" s="3" t="s">
        <v>1566</v>
      </c>
      <c r="C1005" s="6">
        <v>397</v>
      </c>
      <c r="D1005" s="7"/>
      <c r="F1005">
        <f t="shared" si="15"/>
        <v>397.01004</v>
      </c>
    </row>
    <row r="1006" spans="1:6" ht="24" thickBot="1" x14ac:dyDescent="0.25">
      <c r="A1006" s="3" t="s">
        <v>1087</v>
      </c>
      <c r="B1006" s="3" t="s">
        <v>1566</v>
      </c>
      <c r="C1006" s="6">
        <v>397</v>
      </c>
      <c r="D1006" s="7"/>
      <c r="F1006">
        <f t="shared" si="15"/>
        <v>397.01004999999998</v>
      </c>
    </row>
    <row r="1007" spans="1:6" ht="24" thickBot="1" x14ac:dyDescent="0.25">
      <c r="A1007" s="3" t="s">
        <v>1088</v>
      </c>
      <c r="B1007" s="3" t="s">
        <v>1566</v>
      </c>
      <c r="C1007" s="6">
        <v>397</v>
      </c>
      <c r="D1007" s="7"/>
      <c r="F1007">
        <f t="shared" si="15"/>
        <v>397.01006000000001</v>
      </c>
    </row>
    <row r="1008" spans="1:6" ht="24" thickBot="1" x14ac:dyDescent="0.25">
      <c r="A1008" s="3" t="s">
        <v>1089</v>
      </c>
      <c r="B1008" s="3" t="s">
        <v>1566</v>
      </c>
      <c r="C1008" s="6">
        <v>397</v>
      </c>
      <c r="D1008" s="7"/>
      <c r="F1008">
        <f t="shared" si="15"/>
        <v>397.01006999999998</v>
      </c>
    </row>
    <row r="1009" spans="1:6" ht="24" thickBot="1" x14ac:dyDescent="0.25">
      <c r="A1009" s="3" t="s">
        <v>1090</v>
      </c>
      <c r="B1009" s="3" t="s">
        <v>1566</v>
      </c>
      <c r="C1009" s="6">
        <v>397</v>
      </c>
      <c r="D1009" s="7"/>
      <c r="F1009">
        <f t="shared" si="15"/>
        <v>397.01008000000002</v>
      </c>
    </row>
    <row r="1010" spans="1:6" ht="24" thickBot="1" x14ac:dyDescent="0.25">
      <c r="A1010" s="3" t="s">
        <v>1091</v>
      </c>
      <c r="B1010" s="3" t="s">
        <v>1566</v>
      </c>
      <c r="C1010" s="6">
        <v>397</v>
      </c>
      <c r="D1010" s="7"/>
      <c r="F1010">
        <f t="shared" si="15"/>
        <v>397.01008999999999</v>
      </c>
    </row>
    <row r="1011" spans="1:6" ht="24" thickBot="1" x14ac:dyDescent="0.25">
      <c r="A1011" s="3" t="s">
        <v>1092</v>
      </c>
      <c r="B1011" s="3" t="s">
        <v>1566</v>
      </c>
      <c r="C1011" s="6">
        <v>397</v>
      </c>
      <c r="D1011" s="7"/>
      <c r="F1011">
        <f t="shared" si="15"/>
        <v>397.01010000000002</v>
      </c>
    </row>
    <row r="1012" spans="1:6" ht="24" thickBot="1" x14ac:dyDescent="0.25">
      <c r="A1012" s="3" t="s">
        <v>1093</v>
      </c>
      <c r="B1012" s="3" t="s">
        <v>1566</v>
      </c>
      <c r="C1012" s="6">
        <v>397</v>
      </c>
      <c r="D1012" s="7"/>
      <c r="F1012">
        <f t="shared" si="15"/>
        <v>397.01011</v>
      </c>
    </row>
    <row r="1013" spans="1:6" ht="24" thickBot="1" x14ac:dyDescent="0.25">
      <c r="A1013" s="3" t="s">
        <v>1094</v>
      </c>
      <c r="B1013" s="3" t="s">
        <v>1566</v>
      </c>
      <c r="C1013" s="6">
        <v>397</v>
      </c>
      <c r="D1013" s="7"/>
      <c r="F1013">
        <f t="shared" si="15"/>
        <v>397.01011999999997</v>
      </c>
    </row>
    <row r="1014" spans="1:6" ht="24" thickBot="1" x14ac:dyDescent="0.25">
      <c r="A1014" s="3" t="s">
        <v>1095</v>
      </c>
      <c r="B1014" s="3" t="s">
        <v>1566</v>
      </c>
      <c r="C1014" s="6">
        <v>397</v>
      </c>
      <c r="D1014" s="7"/>
      <c r="F1014">
        <f t="shared" si="15"/>
        <v>397.01013</v>
      </c>
    </row>
    <row r="1015" spans="1:6" ht="24" thickBot="1" x14ac:dyDescent="0.25">
      <c r="A1015" s="3" t="s">
        <v>1096</v>
      </c>
      <c r="B1015" s="3" t="s">
        <v>1566</v>
      </c>
      <c r="C1015" s="6">
        <v>397</v>
      </c>
      <c r="D1015" s="7"/>
      <c r="F1015">
        <f t="shared" si="15"/>
        <v>397.01013999999998</v>
      </c>
    </row>
    <row r="1016" spans="1:6" ht="24" thickBot="1" x14ac:dyDescent="0.25">
      <c r="A1016" s="3" t="s">
        <v>1097</v>
      </c>
      <c r="B1016" s="3" t="s">
        <v>1566</v>
      </c>
      <c r="C1016" s="6">
        <v>397</v>
      </c>
      <c r="D1016" s="7"/>
      <c r="F1016">
        <f t="shared" si="15"/>
        <v>397.01015000000001</v>
      </c>
    </row>
    <row r="1017" spans="1:6" ht="24" thickBot="1" x14ac:dyDescent="0.25">
      <c r="A1017" s="3" t="s">
        <v>1098</v>
      </c>
      <c r="B1017" s="3" t="s">
        <v>1566</v>
      </c>
      <c r="C1017" s="6">
        <v>397</v>
      </c>
      <c r="D1017" s="7"/>
      <c r="F1017">
        <f t="shared" si="15"/>
        <v>397.01015999999998</v>
      </c>
    </row>
    <row r="1018" spans="1:6" ht="24" thickBot="1" x14ac:dyDescent="0.25">
      <c r="A1018" s="3" t="s">
        <v>1099</v>
      </c>
      <c r="B1018" s="3" t="s">
        <v>1566</v>
      </c>
      <c r="C1018" s="6">
        <v>397</v>
      </c>
      <c r="D1018" s="7"/>
      <c r="F1018">
        <f t="shared" si="15"/>
        <v>397.01017000000002</v>
      </c>
    </row>
    <row r="1019" spans="1:6" ht="24" thickBot="1" x14ac:dyDescent="0.25">
      <c r="A1019" s="3" t="s">
        <v>1100</v>
      </c>
      <c r="B1019" s="3" t="s">
        <v>1566</v>
      </c>
      <c r="C1019" s="6">
        <v>397</v>
      </c>
      <c r="D1019" s="7"/>
      <c r="F1019">
        <f t="shared" si="15"/>
        <v>397.01017999999999</v>
      </c>
    </row>
    <row r="1020" spans="1:6" ht="24" thickBot="1" x14ac:dyDescent="0.25">
      <c r="A1020" s="3" t="s">
        <v>1101</v>
      </c>
      <c r="B1020" s="3" t="s">
        <v>1566</v>
      </c>
      <c r="C1020" s="6">
        <v>397</v>
      </c>
      <c r="D1020" s="7"/>
      <c r="F1020">
        <f t="shared" si="15"/>
        <v>397.01019000000002</v>
      </c>
    </row>
    <row r="1021" spans="1:6" ht="24" thickBot="1" x14ac:dyDescent="0.25">
      <c r="A1021" s="3" t="s">
        <v>1102</v>
      </c>
      <c r="B1021" s="3" t="s">
        <v>1566</v>
      </c>
      <c r="C1021" s="6">
        <v>397</v>
      </c>
      <c r="D1021" s="7"/>
      <c r="F1021">
        <f t="shared" si="15"/>
        <v>397.0102</v>
      </c>
    </row>
    <row r="1022" spans="1:6" ht="24" thickBot="1" x14ac:dyDescent="0.25">
      <c r="A1022" s="3" t="s">
        <v>1103</v>
      </c>
      <c r="B1022" s="3" t="s">
        <v>1566</v>
      </c>
      <c r="C1022" s="6">
        <v>397</v>
      </c>
      <c r="D1022" s="7"/>
      <c r="F1022">
        <f t="shared" si="15"/>
        <v>397.01020999999997</v>
      </c>
    </row>
    <row r="1023" spans="1:6" ht="24" thickBot="1" x14ac:dyDescent="0.25">
      <c r="A1023" s="3" t="s">
        <v>1104</v>
      </c>
      <c r="B1023" s="3" t="s">
        <v>1566</v>
      </c>
      <c r="C1023" s="6">
        <v>397</v>
      </c>
      <c r="D1023" s="7"/>
      <c r="F1023">
        <f t="shared" si="15"/>
        <v>397.01022</v>
      </c>
    </row>
    <row r="1024" spans="1:6" ht="24" thickBot="1" x14ac:dyDescent="0.25">
      <c r="A1024" s="3" t="s">
        <v>1105</v>
      </c>
      <c r="B1024" s="3" t="s">
        <v>1566</v>
      </c>
      <c r="C1024" s="6">
        <v>397</v>
      </c>
      <c r="D1024" s="7"/>
      <c r="F1024">
        <f t="shared" si="15"/>
        <v>397.01022999999998</v>
      </c>
    </row>
    <row r="1025" spans="1:6" ht="24" thickBot="1" x14ac:dyDescent="0.25">
      <c r="A1025" s="3" t="s">
        <v>1106</v>
      </c>
      <c r="B1025" s="3" t="s">
        <v>1566</v>
      </c>
      <c r="C1025" s="6">
        <v>397</v>
      </c>
      <c r="D1025" s="7"/>
      <c r="F1025">
        <f t="shared" si="15"/>
        <v>397.01024000000001</v>
      </c>
    </row>
    <row r="1026" spans="1:6" ht="24" thickBot="1" x14ac:dyDescent="0.25">
      <c r="A1026" s="3" t="s">
        <v>1107</v>
      </c>
      <c r="B1026" s="3" t="s">
        <v>1566</v>
      </c>
      <c r="C1026" s="6">
        <v>397</v>
      </c>
      <c r="D1026" s="7"/>
      <c r="F1026">
        <f t="shared" si="15"/>
        <v>397.01024999999998</v>
      </c>
    </row>
    <row r="1027" spans="1:6" ht="24" thickBot="1" x14ac:dyDescent="0.25">
      <c r="A1027" s="3" t="s">
        <v>1108</v>
      </c>
      <c r="B1027" s="3" t="s">
        <v>1566</v>
      </c>
      <c r="C1027" s="6">
        <v>397</v>
      </c>
      <c r="D1027" s="7"/>
      <c r="F1027">
        <f t="shared" ref="F1027:F1090" si="16">C1027+ROW(A1026)/100000</f>
        <v>397.01026000000002</v>
      </c>
    </row>
    <row r="1028" spans="1:6" ht="24" thickBot="1" x14ac:dyDescent="0.25">
      <c r="A1028" s="3" t="s">
        <v>1109</v>
      </c>
      <c r="B1028" s="3" t="s">
        <v>1566</v>
      </c>
      <c r="C1028" s="6">
        <v>397</v>
      </c>
      <c r="D1028" s="7"/>
      <c r="F1028">
        <f t="shared" si="16"/>
        <v>397.01026999999999</v>
      </c>
    </row>
    <row r="1029" spans="1:6" ht="24" thickBot="1" x14ac:dyDescent="0.25">
      <c r="A1029" s="3" t="s">
        <v>1110</v>
      </c>
      <c r="B1029" s="3" t="s">
        <v>1566</v>
      </c>
      <c r="C1029" s="6">
        <v>397</v>
      </c>
      <c r="D1029" s="7"/>
      <c r="F1029">
        <f t="shared" si="16"/>
        <v>397.01028000000002</v>
      </c>
    </row>
    <row r="1030" spans="1:6" ht="24" thickBot="1" x14ac:dyDescent="0.25">
      <c r="A1030" s="3" t="s">
        <v>1111</v>
      </c>
      <c r="B1030" s="3" t="s">
        <v>1566</v>
      </c>
      <c r="C1030" s="6">
        <v>397</v>
      </c>
      <c r="D1030" s="7"/>
      <c r="F1030">
        <f t="shared" si="16"/>
        <v>397.01029</v>
      </c>
    </row>
    <row r="1031" spans="1:6" ht="24" thickBot="1" x14ac:dyDescent="0.25">
      <c r="A1031" s="3" t="s">
        <v>1112</v>
      </c>
      <c r="B1031" s="3" t="s">
        <v>1566</v>
      </c>
      <c r="C1031" s="6">
        <v>397</v>
      </c>
      <c r="D1031" s="7"/>
      <c r="F1031">
        <f t="shared" si="16"/>
        <v>397.01029999999997</v>
      </c>
    </row>
    <row r="1032" spans="1:6" ht="24" thickBot="1" x14ac:dyDescent="0.25">
      <c r="A1032" s="3" t="s">
        <v>1113</v>
      </c>
      <c r="B1032" s="3" t="s">
        <v>1566</v>
      </c>
      <c r="C1032" s="6">
        <v>397</v>
      </c>
      <c r="D1032" s="7"/>
      <c r="F1032">
        <f t="shared" si="16"/>
        <v>397.01031</v>
      </c>
    </row>
    <row r="1033" spans="1:6" ht="24" thickBot="1" x14ac:dyDescent="0.25">
      <c r="A1033" s="3" t="s">
        <v>1114</v>
      </c>
      <c r="B1033" s="3" t="s">
        <v>1566</v>
      </c>
      <c r="C1033" s="6">
        <v>397</v>
      </c>
      <c r="D1033" s="7"/>
      <c r="F1033">
        <f t="shared" si="16"/>
        <v>397.01031999999998</v>
      </c>
    </row>
    <row r="1034" spans="1:6" ht="24" thickBot="1" x14ac:dyDescent="0.25">
      <c r="A1034" s="3" t="s">
        <v>1115</v>
      </c>
      <c r="B1034" s="3" t="s">
        <v>1566</v>
      </c>
      <c r="C1034" s="6">
        <v>397</v>
      </c>
      <c r="D1034" s="7"/>
      <c r="F1034">
        <f t="shared" si="16"/>
        <v>397.01033000000001</v>
      </c>
    </row>
    <row r="1035" spans="1:6" ht="24" thickBot="1" x14ac:dyDescent="0.25">
      <c r="A1035" s="3" t="s">
        <v>1116</v>
      </c>
      <c r="B1035" s="3" t="s">
        <v>1566</v>
      </c>
      <c r="C1035" s="6">
        <v>397</v>
      </c>
      <c r="D1035" s="7"/>
      <c r="F1035">
        <f t="shared" si="16"/>
        <v>397.01033999999999</v>
      </c>
    </row>
    <row r="1036" spans="1:6" ht="24" thickBot="1" x14ac:dyDescent="0.25">
      <c r="A1036" s="3" t="s">
        <v>1117</v>
      </c>
      <c r="B1036" s="3" t="s">
        <v>1566</v>
      </c>
      <c r="C1036" s="6">
        <v>397</v>
      </c>
      <c r="D1036" s="7"/>
      <c r="F1036">
        <f t="shared" si="16"/>
        <v>397.01035000000002</v>
      </c>
    </row>
    <row r="1037" spans="1:6" ht="24" thickBot="1" x14ac:dyDescent="0.25">
      <c r="A1037" s="3" t="s">
        <v>1118</v>
      </c>
      <c r="B1037" s="3" t="s">
        <v>1566</v>
      </c>
      <c r="C1037" s="6">
        <v>397</v>
      </c>
      <c r="D1037" s="7"/>
      <c r="F1037">
        <f t="shared" si="16"/>
        <v>397.01035999999999</v>
      </c>
    </row>
    <row r="1038" spans="1:6" ht="24" thickBot="1" x14ac:dyDescent="0.25">
      <c r="A1038" s="3" t="s">
        <v>1119</v>
      </c>
      <c r="B1038" s="3" t="s">
        <v>1566</v>
      </c>
      <c r="C1038" s="6">
        <v>397</v>
      </c>
      <c r="D1038" s="7"/>
      <c r="F1038">
        <f t="shared" si="16"/>
        <v>397.01037000000002</v>
      </c>
    </row>
    <row r="1039" spans="1:6" ht="24" thickBot="1" x14ac:dyDescent="0.25">
      <c r="A1039" s="3" t="s">
        <v>1120</v>
      </c>
      <c r="B1039" s="3" t="s">
        <v>1566</v>
      </c>
      <c r="C1039" s="6">
        <v>397</v>
      </c>
      <c r="D1039" s="7"/>
      <c r="F1039">
        <f t="shared" si="16"/>
        <v>397.01038</v>
      </c>
    </row>
    <row r="1040" spans="1:6" ht="24" thickBot="1" x14ac:dyDescent="0.25">
      <c r="A1040" s="3" t="s">
        <v>1121</v>
      </c>
      <c r="B1040" s="3" t="s">
        <v>1566</v>
      </c>
      <c r="C1040" s="6">
        <v>397</v>
      </c>
      <c r="D1040" s="7"/>
      <c r="F1040">
        <f t="shared" si="16"/>
        <v>397.01038999999997</v>
      </c>
    </row>
    <row r="1041" spans="1:6" ht="24" thickBot="1" x14ac:dyDescent="0.25">
      <c r="A1041" s="3" t="s">
        <v>1122</v>
      </c>
      <c r="B1041" s="3" t="s">
        <v>1566</v>
      </c>
      <c r="C1041" s="6">
        <v>397</v>
      </c>
      <c r="D1041" s="7"/>
      <c r="F1041">
        <f t="shared" si="16"/>
        <v>397.0104</v>
      </c>
    </row>
    <row r="1042" spans="1:6" ht="24" thickBot="1" x14ac:dyDescent="0.25">
      <c r="A1042" s="3" t="s">
        <v>1123</v>
      </c>
      <c r="B1042" s="3" t="s">
        <v>1566</v>
      </c>
      <c r="C1042" s="6">
        <v>397</v>
      </c>
      <c r="D1042" s="7"/>
      <c r="F1042">
        <f t="shared" si="16"/>
        <v>397.01040999999998</v>
      </c>
    </row>
    <row r="1043" spans="1:6" ht="24" thickBot="1" x14ac:dyDescent="0.25">
      <c r="A1043" s="3" t="s">
        <v>1124</v>
      </c>
      <c r="B1043" s="3" t="s">
        <v>1566</v>
      </c>
      <c r="C1043" s="6">
        <v>397</v>
      </c>
      <c r="D1043" s="7"/>
      <c r="F1043">
        <f t="shared" si="16"/>
        <v>397.01042000000001</v>
      </c>
    </row>
    <row r="1044" spans="1:6" ht="24" thickBot="1" x14ac:dyDescent="0.25">
      <c r="A1044" s="3" t="s">
        <v>1125</v>
      </c>
      <c r="B1044" s="3" t="s">
        <v>1566</v>
      </c>
      <c r="C1044" s="6">
        <v>397</v>
      </c>
      <c r="D1044" s="7"/>
      <c r="F1044">
        <f t="shared" si="16"/>
        <v>397.01042999999999</v>
      </c>
    </row>
    <row r="1045" spans="1:6" ht="24" thickBot="1" x14ac:dyDescent="0.25">
      <c r="A1045" s="3" t="s">
        <v>1126</v>
      </c>
      <c r="B1045" s="3" t="s">
        <v>1566</v>
      </c>
      <c r="C1045" s="6">
        <v>397</v>
      </c>
      <c r="D1045" s="7"/>
      <c r="F1045">
        <f t="shared" si="16"/>
        <v>397.01044000000002</v>
      </c>
    </row>
    <row r="1046" spans="1:6" ht="24" thickBot="1" x14ac:dyDescent="0.25">
      <c r="A1046" s="3" t="s">
        <v>1127</v>
      </c>
      <c r="B1046" s="3" t="s">
        <v>1566</v>
      </c>
      <c r="C1046" s="6">
        <v>397</v>
      </c>
      <c r="D1046" s="7"/>
      <c r="F1046">
        <f t="shared" si="16"/>
        <v>397.01044999999999</v>
      </c>
    </row>
    <row r="1047" spans="1:6" ht="24" thickBot="1" x14ac:dyDescent="0.25">
      <c r="A1047" s="3" t="s">
        <v>1128</v>
      </c>
      <c r="B1047" s="3" t="s">
        <v>1566</v>
      </c>
      <c r="C1047" s="6">
        <v>397</v>
      </c>
      <c r="D1047" s="7"/>
      <c r="F1047">
        <f t="shared" si="16"/>
        <v>397.01046000000002</v>
      </c>
    </row>
    <row r="1048" spans="1:6" ht="24" thickBot="1" x14ac:dyDescent="0.25">
      <c r="A1048" s="3" t="s">
        <v>1129</v>
      </c>
      <c r="B1048" s="3" t="s">
        <v>1566</v>
      </c>
      <c r="C1048" s="6">
        <v>397</v>
      </c>
      <c r="D1048" s="7"/>
      <c r="F1048">
        <f t="shared" si="16"/>
        <v>397.01047</v>
      </c>
    </row>
    <row r="1049" spans="1:6" ht="24" thickBot="1" x14ac:dyDescent="0.25">
      <c r="A1049" s="3" t="s">
        <v>1130</v>
      </c>
      <c r="B1049" s="3" t="s">
        <v>1566</v>
      </c>
      <c r="C1049" s="6">
        <v>397</v>
      </c>
      <c r="D1049" s="7"/>
      <c r="F1049">
        <f t="shared" si="16"/>
        <v>397.01047999999997</v>
      </c>
    </row>
    <row r="1050" spans="1:6" ht="24" thickBot="1" x14ac:dyDescent="0.25">
      <c r="A1050" s="3" t="s">
        <v>1131</v>
      </c>
      <c r="B1050" s="3" t="s">
        <v>1566</v>
      </c>
      <c r="C1050" s="6">
        <v>397</v>
      </c>
      <c r="D1050" s="7"/>
      <c r="F1050">
        <f t="shared" si="16"/>
        <v>397.01049</v>
      </c>
    </row>
    <row r="1051" spans="1:6" ht="24" thickBot="1" x14ac:dyDescent="0.25">
      <c r="A1051" s="3" t="s">
        <v>1132</v>
      </c>
      <c r="B1051" s="3" t="s">
        <v>1566</v>
      </c>
      <c r="C1051" s="6">
        <v>397</v>
      </c>
      <c r="D1051" s="7"/>
      <c r="F1051">
        <f t="shared" si="16"/>
        <v>397.01049999999998</v>
      </c>
    </row>
    <row r="1052" spans="1:6" ht="24" thickBot="1" x14ac:dyDescent="0.25">
      <c r="A1052" s="3" t="s">
        <v>1133</v>
      </c>
      <c r="B1052" s="3" t="s">
        <v>1566</v>
      </c>
      <c r="C1052" s="6">
        <v>397</v>
      </c>
      <c r="D1052" s="7"/>
      <c r="F1052">
        <f t="shared" si="16"/>
        <v>397.01051000000001</v>
      </c>
    </row>
    <row r="1053" spans="1:6" ht="24" thickBot="1" x14ac:dyDescent="0.25">
      <c r="A1053" s="3" t="s">
        <v>1134</v>
      </c>
      <c r="B1053" s="3" t="s">
        <v>1566</v>
      </c>
      <c r="C1053" s="6">
        <v>397</v>
      </c>
      <c r="D1053" s="7"/>
      <c r="F1053">
        <f t="shared" si="16"/>
        <v>397.01051999999999</v>
      </c>
    </row>
    <row r="1054" spans="1:6" ht="24" thickBot="1" x14ac:dyDescent="0.25">
      <c r="A1054" s="3" t="s">
        <v>1135</v>
      </c>
      <c r="B1054" s="3" t="s">
        <v>1566</v>
      </c>
      <c r="C1054" s="6">
        <v>397</v>
      </c>
      <c r="D1054" s="7"/>
      <c r="F1054">
        <f t="shared" si="16"/>
        <v>397.01053000000002</v>
      </c>
    </row>
    <row r="1055" spans="1:6" ht="24" thickBot="1" x14ac:dyDescent="0.25">
      <c r="A1055" s="3" t="s">
        <v>1136</v>
      </c>
      <c r="B1055" s="3" t="s">
        <v>1566</v>
      </c>
      <c r="C1055" s="6">
        <v>397</v>
      </c>
      <c r="D1055" s="7"/>
      <c r="F1055">
        <f t="shared" si="16"/>
        <v>397.01053999999999</v>
      </c>
    </row>
    <row r="1056" spans="1:6" ht="24" thickBot="1" x14ac:dyDescent="0.25">
      <c r="A1056" s="3" t="s">
        <v>1137</v>
      </c>
      <c r="B1056" s="3" t="s">
        <v>1566</v>
      </c>
      <c r="C1056" s="6">
        <v>397</v>
      </c>
      <c r="D1056" s="7"/>
      <c r="F1056">
        <f t="shared" si="16"/>
        <v>397.01055000000002</v>
      </c>
    </row>
    <row r="1057" spans="1:6" ht="24" thickBot="1" x14ac:dyDescent="0.25">
      <c r="A1057" s="3" t="s">
        <v>1138</v>
      </c>
      <c r="B1057" s="3" t="s">
        <v>1566</v>
      </c>
      <c r="C1057" s="6">
        <v>397</v>
      </c>
      <c r="D1057" s="7"/>
      <c r="F1057">
        <f t="shared" si="16"/>
        <v>397.01056</v>
      </c>
    </row>
    <row r="1058" spans="1:6" ht="24" thickBot="1" x14ac:dyDescent="0.25">
      <c r="A1058" s="3" t="s">
        <v>1139</v>
      </c>
      <c r="B1058" s="3" t="s">
        <v>1566</v>
      </c>
      <c r="C1058" s="6">
        <v>397</v>
      </c>
      <c r="D1058" s="7"/>
      <c r="F1058">
        <f t="shared" si="16"/>
        <v>397.01056999999997</v>
      </c>
    </row>
    <row r="1059" spans="1:6" ht="24" thickBot="1" x14ac:dyDescent="0.25">
      <c r="A1059" s="3" t="s">
        <v>1140</v>
      </c>
      <c r="B1059" s="3" t="s">
        <v>1566</v>
      </c>
      <c r="C1059" s="6">
        <v>397</v>
      </c>
      <c r="D1059" s="7"/>
      <c r="F1059">
        <f t="shared" si="16"/>
        <v>397.01058</v>
      </c>
    </row>
    <row r="1060" spans="1:6" ht="24" thickBot="1" x14ac:dyDescent="0.25">
      <c r="A1060" s="3" t="s">
        <v>1141</v>
      </c>
      <c r="B1060" s="3" t="s">
        <v>1566</v>
      </c>
      <c r="C1060" s="6">
        <v>397</v>
      </c>
      <c r="D1060" s="7"/>
      <c r="F1060">
        <f t="shared" si="16"/>
        <v>397.01058999999998</v>
      </c>
    </row>
    <row r="1061" spans="1:6" ht="24" thickBot="1" x14ac:dyDescent="0.25">
      <c r="A1061" s="3" t="s">
        <v>1142</v>
      </c>
      <c r="B1061" s="3" t="s">
        <v>1566</v>
      </c>
      <c r="C1061" s="6">
        <v>397</v>
      </c>
      <c r="D1061" s="7"/>
      <c r="F1061">
        <f t="shared" si="16"/>
        <v>397.01060000000001</v>
      </c>
    </row>
    <row r="1062" spans="1:6" ht="24" thickBot="1" x14ac:dyDescent="0.25">
      <c r="A1062" s="3" t="s">
        <v>1143</v>
      </c>
      <c r="B1062" s="3" t="s">
        <v>1566</v>
      </c>
      <c r="C1062" s="6">
        <v>397</v>
      </c>
      <c r="D1062" s="7"/>
      <c r="F1062">
        <f t="shared" si="16"/>
        <v>397.01060999999999</v>
      </c>
    </row>
    <row r="1063" spans="1:6" ht="24" thickBot="1" x14ac:dyDescent="0.25">
      <c r="A1063" s="3" t="s">
        <v>1144</v>
      </c>
      <c r="B1063" s="3" t="s">
        <v>1566</v>
      </c>
      <c r="C1063" s="6">
        <v>397</v>
      </c>
      <c r="D1063" s="7"/>
      <c r="F1063">
        <f t="shared" si="16"/>
        <v>397.01062000000002</v>
      </c>
    </row>
    <row r="1064" spans="1:6" ht="24" thickBot="1" x14ac:dyDescent="0.25">
      <c r="A1064" s="3" t="s">
        <v>1145</v>
      </c>
      <c r="B1064" s="3" t="s">
        <v>1566</v>
      </c>
      <c r="C1064" s="6">
        <v>397</v>
      </c>
      <c r="D1064" s="7"/>
      <c r="F1064">
        <f t="shared" si="16"/>
        <v>397.01062999999999</v>
      </c>
    </row>
    <row r="1065" spans="1:6" ht="24" thickBot="1" x14ac:dyDescent="0.25">
      <c r="A1065" s="3" t="s">
        <v>1146</v>
      </c>
      <c r="B1065" s="3" t="s">
        <v>1566</v>
      </c>
      <c r="C1065" s="6">
        <v>397</v>
      </c>
      <c r="D1065" s="7"/>
      <c r="F1065">
        <f t="shared" si="16"/>
        <v>397.01064000000002</v>
      </c>
    </row>
    <row r="1066" spans="1:6" ht="24" thickBot="1" x14ac:dyDescent="0.25">
      <c r="A1066" s="3" t="s">
        <v>1147</v>
      </c>
      <c r="B1066" s="3" t="s">
        <v>1566</v>
      </c>
      <c r="C1066" s="6">
        <v>397</v>
      </c>
      <c r="D1066" s="7"/>
      <c r="F1066">
        <f t="shared" si="16"/>
        <v>397.01065</v>
      </c>
    </row>
    <row r="1067" spans="1:6" ht="24" thickBot="1" x14ac:dyDescent="0.25">
      <c r="A1067" s="3" t="s">
        <v>1148</v>
      </c>
      <c r="B1067" s="3" t="s">
        <v>1566</v>
      </c>
      <c r="C1067" s="6">
        <v>397</v>
      </c>
      <c r="D1067" s="7"/>
      <c r="F1067">
        <f t="shared" si="16"/>
        <v>397.01065999999997</v>
      </c>
    </row>
    <row r="1068" spans="1:6" ht="24" thickBot="1" x14ac:dyDescent="0.25">
      <c r="A1068" s="3" t="s">
        <v>1149</v>
      </c>
      <c r="B1068" s="3" t="s">
        <v>1566</v>
      </c>
      <c r="C1068" s="6">
        <v>397</v>
      </c>
      <c r="D1068" s="7"/>
      <c r="F1068">
        <f t="shared" si="16"/>
        <v>397.01067</v>
      </c>
    </row>
    <row r="1069" spans="1:6" ht="24" thickBot="1" x14ac:dyDescent="0.25">
      <c r="A1069" s="3" t="s">
        <v>1150</v>
      </c>
      <c r="B1069" s="3" t="s">
        <v>1566</v>
      </c>
      <c r="C1069" s="6">
        <v>397</v>
      </c>
      <c r="D1069" s="7"/>
      <c r="F1069">
        <f t="shared" si="16"/>
        <v>397.01067999999998</v>
      </c>
    </row>
    <row r="1070" spans="1:6" ht="24" thickBot="1" x14ac:dyDescent="0.25">
      <c r="A1070" s="3" t="s">
        <v>1151</v>
      </c>
      <c r="B1070" s="3" t="s">
        <v>1566</v>
      </c>
      <c r="C1070" s="6">
        <v>397</v>
      </c>
      <c r="D1070" s="7"/>
      <c r="F1070">
        <f t="shared" si="16"/>
        <v>397.01069000000001</v>
      </c>
    </row>
    <row r="1071" spans="1:6" ht="24" thickBot="1" x14ac:dyDescent="0.25">
      <c r="A1071" s="3" t="s">
        <v>1152</v>
      </c>
      <c r="B1071" s="3" t="s">
        <v>1566</v>
      </c>
      <c r="C1071" s="6">
        <v>397</v>
      </c>
      <c r="D1071" s="7"/>
      <c r="F1071">
        <f t="shared" si="16"/>
        <v>397.01069999999999</v>
      </c>
    </row>
    <row r="1072" spans="1:6" ht="24" thickBot="1" x14ac:dyDescent="0.25">
      <c r="A1072" s="3" t="s">
        <v>1153</v>
      </c>
      <c r="B1072" s="3" t="s">
        <v>1566</v>
      </c>
      <c r="C1072" s="6">
        <v>397</v>
      </c>
      <c r="D1072" s="7"/>
      <c r="F1072">
        <f t="shared" si="16"/>
        <v>397.01071000000002</v>
      </c>
    </row>
    <row r="1073" spans="1:6" ht="24" thickBot="1" x14ac:dyDescent="0.25">
      <c r="A1073" s="3" t="s">
        <v>1154</v>
      </c>
      <c r="B1073" s="3" t="s">
        <v>1566</v>
      </c>
      <c r="C1073" s="6">
        <v>397</v>
      </c>
      <c r="D1073" s="7"/>
      <c r="F1073">
        <f t="shared" si="16"/>
        <v>397.01071999999999</v>
      </c>
    </row>
    <row r="1074" spans="1:6" ht="24" thickBot="1" x14ac:dyDescent="0.25">
      <c r="A1074" s="3" t="s">
        <v>1155</v>
      </c>
      <c r="B1074" s="3" t="s">
        <v>1566</v>
      </c>
      <c r="C1074" s="6">
        <v>397</v>
      </c>
      <c r="D1074" s="7"/>
      <c r="F1074">
        <f t="shared" si="16"/>
        <v>397.01073000000002</v>
      </c>
    </row>
    <row r="1075" spans="1:6" ht="24" thickBot="1" x14ac:dyDescent="0.25">
      <c r="A1075" s="3" t="s">
        <v>1156</v>
      </c>
      <c r="B1075" s="3" t="s">
        <v>1566</v>
      </c>
      <c r="C1075" s="6">
        <v>397</v>
      </c>
      <c r="D1075" s="7"/>
      <c r="F1075">
        <f t="shared" si="16"/>
        <v>397.01074</v>
      </c>
    </row>
    <row r="1076" spans="1:6" ht="24" thickBot="1" x14ac:dyDescent="0.25">
      <c r="A1076" s="3" t="s">
        <v>1157</v>
      </c>
      <c r="B1076" s="3" t="s">
        <v>1566</v>
      </c>
      <c r="C1076" s="6">
        <v>397</v>
      </c>
      <c r="D1076" s="7"/>
      <c r="F1076">
        <f t="shared" si="16"/>
        <v>397.01074999999997</v>
      </c>
    </row>
    <row r="1077" spans="1:6" ht="24" thickBot="1" x14ac:dyDescent="0.25">
      <c r="A1077" s="3" t="s">
        <v>1158</v>
      </c>
      <c r="B1077" s="3" t="s">
        <v>1566</v>
      </c>
      <c r="C1077" s="6">
        <v>397</v>
      </c>
      <c r="D1077" s="7"/>
      <c r="F1077">
        <f t="shared" si="16"/>
        <v>397.01076</v>
      </c>
    </row>
    <row r="1078" spans="1:6" ht="24" thickBot="1" x14ac:dyDescent="0.25">
      <c r="A1078" s="3" t="s">
        <v>1159</v>
      </c>
      <c r="B1078" s="3" t="s">
        <v>1566</v>
      </c>
      <c r="C1078" s="6">
        <v>397</v>
      </c>
      <c r="D1078" s="7"/>
      <c r="F1078">
        <f t="shared" si="16"/>
        <v>397.01076999999998</v>
      </c>
    </row>
    <row r="1079" spans="1:6" ht="24" thickBot="1" x14ac:dyDescent="0.25">
      <c r="A1079" s="3" t="s">
        <v>1160</v>
      </c>
      <c r="B1079" s="3" t="s">
        <v>1566</v>
      </c>
      <c r="C1079" s="6">
        <v>397</v>
      </c>
      <c r="D1079" s="7"/>
      <c r="F1079">
        <f t="shared" si="16"/>
        <v>397.01078000000001</v>
      </c>
    </row>
    <row r="1080" spans="1:6" ht="24" thickBot="1" x14ac:dyDescent="0.25">
      <c r="A1080" s="3" t="s">
        <v>1161</v>
      </c>
      <c r="B1080" s="3" t="s">
        <v>1566</v>
      </c>
      <c r="C1080" s="6">
        <v>397</v>
      </c>
      <c r="D1080" s="7"/>
      <c r="F1080">
        <f t="shared" si="16"/>
        <v>397.01078999999999</v>
      </c>
    </row>
    <row r="1081" spans="1:6" ht="24" thickBot="1" x14ac:dyDescent="0.25">
      <c r="A1081" s="3" t="s">
        <v>1162</v>
      </c>
      <c r="B1081" s="3" t="s">
        <v>1566</v>
      </c>
      <c r="C1081" s="6">
        <v>397</v>
      </c>
      <c r="D1081" s="7"/>
      <c r="F1081">
        <f t="shared" si="16"/>
        <v>397.01080000000002</v>
      </c>
    </row>
    <row r="1082" spans="1:6" ht="24" thickBot="1" x14ac:dyDescent="0.25">
      <c r="A1082" s="3" t="s">
        <v>1163</v>
      </c>
      <c r="B1082" s="3" t="s">
        <v>1566</v>
      </c>
      <c r="C1082" s="6">
        <v>397</v>
      </c>
      <c r="D1082" s="7"/>
      <c r="F1082">
        <f t="shared" si="16"/>
        <v>397.01080999999999</v>
      </c>
    </row>
    <row r="1083" spans="1:6" ht="24" thickBot="1" x14ac:dyDescent="0.25">
      <c r="A1083" s="3" t="s">
        <v>1164</v>
      </c>
      <c r="B1083" s="3" t="s">
        <v>1566</v>
      </c>
      <c r="C1083" s="6">
        <v>397</v>
      </c>
      <c r="D1083" s="7"/>
      <c r="F1083">
        <f t="shared" si="16"/>
        <v>397.01082000000002</v>
      </c>
    </row>
    <row r="1084" spans="1:6" ht="24" thickBot="1" x14ac:dyDescent="0.25">
      <c r="A1084" s="3" t="s">
        <v>1165</v>
      </c>
      <c r="B1084" s="3" t="s">
        <v>1566</v>
      </c>
      <c r="C1084" s="6">
        <v>397</v>
      </c>
      <c r="D1084" s="7"/>
      <c r="F1084">
        <f t="shared" si="16"/>
        <v>397.01083</v>
      </c>
    </row>
    <row r="1085" spans="1:6" ht="24" thickBot="1" x14ac:dyDescent="0.25">
      <c r="A1085" s="3" t="s">
        <v>1166</v>
      </c>
      <c r="B1085" s="3" t="s">
        <v>1566</v>
      </c>
      <c r="C1085" s="6">
        <v>397</v>
      </c>
      <c r="D1085" s="7"/>
      <c r="F1085">
        <f t="shared" si="16"/>
        <v>397.01083999999997</v>
      </c>
    </row>
    <row r="1086" spans="1:6" ht="24" thickBot="1" x14ac:dyDescent="0.25">
      <c r="A1086" s="3" t="s">
        <v>1167</v>
      </c>
      <c r="B1086" s="3" t="s">
        <v>1566</v>
      </c>
      <c r="C1086" s="6">
        <v>397</v>
      </c>
      <c r="D1086" s="7"/>
      <c r="F1086">
        <f t="shared" si="16"/>
        <v>397.01085</v>
      </c>
    </row>
    <row r="1087" spans="1:6" ht="24" thickBot="1" x14ac:dyDescent="0.25">
      <c r="A1087" s="3" t="s">
        <v>1168</v>
      </c>
      <c r="B1087" s="3" t="s">
        <v>1566</v>
      </c>
      <c r="C1087" s="6">
        <v>397</v>
      </c>
      <c r="D1087" s="7"/>
      <c r="F1087">
        <f t="shared" si="16"/>
        <v>397.01085999999998</v>
      </c>
    </row>
    <row r="1088" spans="1:6" ht="24" thickBot="1" x14ac:dyDescent="0.25">
      <c r="A1088" s="3" t="s">
        <v>1169</v>
      </c>
      <c r="B1088" s="3" t="s">
        <v>1566</v>
      </c>
      <c r="C1088" s="6">
        <v>397</v>
      </c>
      <c r="D1088" s="7"/>
      <c r="F1088">
        <f t="shared" si="16"/>
        <v>397.01087000000001</v>
      </c>
    </row>
    <row r="1089" spans="1:6" ht="24" thickBot="1" x14ac:dyDescent="0.25">
      <c r="A1089" s="3" t="s">
        <v>1170</v>
      </c>
      <c r="B1089" s="3" t="s">
        <v>1566</v>
      </c>
      <c r="C1089" s="6">
        <v>397</v>
      </c>
      <c r="D1089" s="7"/>
      <c r="F1089">
        <f t="shared" si="16"/>
        <v>397.01087999999999</v>
      </c>
    </row>
    <row r="1090" spans="1:6" ht="24" thickBot="1" x14ac:dyDescent="0.25">
      <c r="A1090" s="3" t="s">
        <v>1171</v>
      </c>
      <c r="B1090" s="3" t="s">
        <v>1566</v>
      </c>
      <c r="C1090" s="6">
        <v>397</v>
      </c>
      <c r="D1090" s="7"/>
      <c r="F1090">
        <f t="shared" si="16"/>
        <v>397.01089000000002</v>
      </c>
    </row>
    <row r="1091" spans="1:6" ht="24" thickBot="1" x14ac:dyDescent="0.25">
      <c r="A1091" s="3" t="s">
        <v>1172</v>
      </c>
      <c r="B1091" s="3" t="s">
        <v>1566</v>
      </c>
      <c r="C1091" s="6">
        <v>397</v>
      </c>
      <c r="D1091" s="7"/>
      <c r="F1091">
        <f t="shared" ref="F1091:F1154" si="17">C1091+ROW(A1090)/100000</f>
        <v>397.01089999999999</v>
      </c>
    </row>
    <row r="1092" spans="1:6" ht="24" thickBot="1" x14ac:dyDescent="0.25">
      <c r="A1092" s="3" t="s">
        <v>1173</v>
      </c>
      <c r="B1092" s="3" t="s">
        <v>1566</v>
      </c>
      <c r="C1092" s="6">
        <v>397</v>
      </c>
      <c r="D1092" s="7"/>
      <c r="F1092">
        <f t="shared" si="17"/>
        <v>397.01091000000002</v>
      </c>
    </row>
    <row r="1093" spans="1:6" ht="24" thickBot="1" x14ac:dyDescent="0.25">
      <c r="A1093" s="3" t="s">
        <v>1174</v>
      </c>
      <c r="B1093" s="3" t="s">
        <v>1566</v>
      </c>
      <c r="C1093" s="6">
        <v>397</v>
      </c>
      <c r="D1093" s="7"/>
      <c r="F1093">
        <f t="shared" si="17"/>
        <v>397.01092</v>
      </c>
    </row>
    <row r="1094" spans="1:6" ht="24" thickBot="1" x14ac:dyDescent="0.25">
      <c r="A1094" s="3" t="s">
        <v>1175</v>
      </c>
      <c r="B1094" s="3" t="s">
        <v>1566</v>
      </c>
      <c r="C1094" s="6">
        <v>397</v>
      </c>
      <c r="D1094" s="7"/>
      <c r="F1094">
        <f t="shared" si="17"/>
        <v>397.01092999999997</v>
      </c>
    </row>
    <row r="1095" spans="1:6" ht="24" thickBot="1" x14ac:dyDescent="0.25">
      <c r="A1095" s="3" t="s">
        <v>1176</v>
      </c>
      <c r="B1095" s="3" t="s">
        <v>1566</v>
      </c>
      <c r="C1095" s="6">
        <v>397</v>
      </c>
      <c r="D1095" s="7"/>
      <c r="F1095">
        <f t="shared" si="17"/>
        <v>397.01094000000001</v>
      </c>
    </row>
    <row r="1096" spans="1:6" ht="24" thickBot="1" x14ac:dyDescent="0.25">
      <c r="A1096" s="3" t="s">
        <v>1177</v>
      </c>
      <c r="B1096" s="3" t="s">
        <v>1566</v>
      </c>
      <c r="C1096" s="6">
        <v>397</v>
      </c>
      <c r="D1096" s="7"/>
      <c r="F1096">
        <f t="shared" si="17"/>
        <v>397.01094999999998</v>
      </c>
    </row>
    <row r="1097" spans="1:6" ht="24" thickBot="1" x14ac:dyDescent="0.25">
      <c r="A1097" s="3" t="s">
        <v>1178</v>
      </c>
      <c r="B1097" s="3" t="s">
        <v>1566</v>
      </c>
      <c r="C1097" s="6">
        <v>397</v>
      </c>
      <c r="D1097" s="7"/>
      <c r="F1097">
        <f t="shared" si="17"/>
        <v>397.01096000000001</v>
      </c>
    </row>
    <row r="1098" spans="1:6" ht="24" thickBot="1" x14ac:dyDescent="0.25">
      <c r="A1098" s="3" t="s">
        <v>1179</v>
      </c>
      <c r="B1098" s="3" t="s">
        <v>1566</v>
      </c>
      <c r="C1098" s="6">
        <v>397</v>
      </c>
      <c r="D1098" s="7"/>
      <c r="F1098">
        <f t="shared" si="17"/>
        <v>397.01096999999999</v>
      </c>
    </row>
    <row r="1099" spans="1:6" ht="24" thickBot="1" x14ac:dyDescent="0.25">
      <c r="A1099" s="3" t="s">
        <v>1180</v>
      </c>
      <c r="B1099" s="3" t="s">
        <v>1566</v>
      </c>
      <c r="C1099" s="6">
        <v>397</v>
      </c>
      <c r="D1099" s="7"/>
      <c r="F1099">
        <f t="shared" si="17"/>
        <v>397.01098000000002</v>
      </c>
    </row>
    <row r="1100" spans="1:6" ht="24" thickBot="1" x14ac:dyDescent="0.25">
      <c r="A1100" s="3" t="s">
        <v>1181</v>
      </c>
      <c r="B1100" s="3" t="s">
        <v>1566</v>
      </c>
      <c r="C1100" s="6">
        <v>397</v>
      </c>
      <c r="D1100" s="7"/>
      <c r="F1100">
        <f t="shared" si="17"/>
        <v>397.01098999999999</v>
      </c>
    </row>
    <row r="1101" spans="1:6" ht="24" thickBot="1" x14ac:dyDescent="0.25">
      <c r="A1101" s="3" t="s">
        <v>1182</v>
      </c>
      <c r="B1101" s="3" t="s">
        <v>1566</v>
      </c>
      <c r="C1101" s="6">
        <v>397</v>
      </c>
      <c r="D1101" s="7"/>
      <c r="F1101">
        <f t="shared" si="17"/>
        <v>397.01100000000002</v>
      </c>
    </row>
    <row r="1102" spans="1:6" ht="24" thickBot="1" x14ac:dyDescent="0.25">
      <c r="A1102" s="3" t="s">
        <v>1183</v>
      </c>
      <c r="B1102" s="3" t="s">
        <v>1566</v>
      </c>
      <c r="C1102" s="6">
        <v>397</v>
      </c>
      <c r="D1102" s="7"/>
      <c r="F1102">
        <f t="shared" si="17"/>
        <v>397.01101</v>
      </c>
    </row>
    <row r="1103" spans="1:6" ht="24" thickBot="1" x14ac:dyDescent="0.25">
      <c r="A1103" s="3" t="s">
        <v>1184</v>
      </c>
      <c r="B1103" s="3" t="s">
        <v>1566</v>
      </c>
      <c r="C1103" s="6">
        <v>397</v>
      </c>
      <c r="D1103" s="7"/>
      <c r="F1103">
        <f t="shared" si="17"/>
        <v>397.01101999999997</v>
      </c>
    </row>
    <row r="1104" spans="1:6" ht="24" thickBot="1" x14ac:dyDescent="0.25">
      <c r="A1104" s="3" t="s">
        <v>1185</v>
      </c>
      <c r="B1104" s="3" t="s">
        <v>1566</v>
      </c>
      <c r="C1104" s="6">
        <v>397</v>
      </c>
      <c r="D1104" s="7"/>
      <c r="F1104">
        <f t="shared" si="17"/>
        <v>397.01103000000001</v>
      </c>
    </row>
    <row r="1105" spans="1:6" ht="24" thickBot="1" x14ac:dyDescent="0.25">
      <c r="A1105" s="3" t="s">
        <v>1186</v>
      </c>
      <c r="B1105" s="3" t="s">
        <v>1566</v>
      </c>
      <c r="C1105" s="6">
        <v>397</v>
      </c>
      <c r="D1105" s="7"/>
      <c r="F1105">
        <f t="shared" si="17"/>
        <v>397.01103999999998</v>
      </c>
    </row>
    <row r="1106" spans="1:6" ht="24" thickBot="1" x14ac:dyDescent="0.25">
      <c r="A1106" s="3" t="s">
        <v>1187</v>
      </c>
      <c r="B1106" s="3" t="s">
        <v>1566</v>
      </c>
      <c r="C1106" s="6">
        <v>397</v>
      </c>
      <c r="D1106" s="7"/>
      <c r="F1106">
        <f t="shared" si="17"/>
        <v>397.01105000000001</v>
      </c>
    </row>
    <row r="1107" spans="1:6" ht="24" thickBot="1" x14ac:dyDescent="0.25">
      <c r="A1107" s="3" t="s">
        <v>1188</v>
      </c>
      <c r="B1107" s="3" t="s">
        <v>1566</v>
      </c>
      <c r="C1107" s="6">
        <v>397</v>
      </c>
      <c r="D1107" s="7"/>
      <c r="F1107">
        <f t="shared" si="17"/>
        <v>397.01105999999999</v>
      </c>
    </row>
    <row r="1108" spans="1:6" ht="24" thickBot="1" x14ac:dyDescent="0.25">
      <c r="A1108" s="3" t="s">
        <v>1189</v>
      </c>
      <c r="B1108" s="3" t="s">
        <v>1566</v>
      </c>
      <c r="C1108" s="6">
        <v>397</v>
      </c>
      <c r="D1108" s="7"/>
      <c r="F1108">
        <f t="shared" si="17"/>
        <v>397.01107000000002</v>
      </c>
    </row>
    <row r="1109" spans="1:6" ht="24" thickBot="1" x14ac:dyDescent="0.25">
      <c r="A1109" s="3" t="s">
        <v>1190</v>
      </c>
      <c r="B1109" s="3" t="s">
        <v>1566</v>
      </c>
      <c r="C1109" s="6">
        <v>397</v>
      </c>
      <c r="D1109" s="7"/>
      <c r="F1109">
        <f t="shared" si="17"/>
        <v>397.01107999999999</v>
      </c>
    </row>
    <row r="1110" spans="1:6" ht="24" thickBot="1" x14ac:dyDescent="0.25">
      <c r="A1110" s="3" t="s">
        <v>1191</v>
      </c>
      <c r="B1110" s="3" t="s">
        <v>1566</v>
      </c>
      <c r="C1110" s="6">
        <v>397</v>
      </c>
      <c r="D1110" s="7"/>
      <c r="F1110">
        <f t="shared" si="17"/>
        <v>397.01109000000002</v>
      </c>
    </row>
    <row r="1111" spans="1:6" ht="24" thickBot="1" x14ac:dyDescent="0.25">
      <c r="A1111" s="3" t="s">
        <v>1192</v>
      </c>
      <c r="B1111" s="3" t="s">
        <v>1566</v>
      </c>
      <c r="C1111" s="6">
        <v>397</v>
      </c>
      <c r="D1111" s="7"/>
      <c r="F1111">
        <f t="shared" si="17"/>
        <v>397.0111</v>
      </c>
    </row>
    <row r="1112" spans="1:6" ht="24" thickBot="1" x14ac:dyDescent="0.25">
      <c r="A1112" s="3" t="s">
        <v>1193</v>
      </c>
      <c r="B1112" s="3" t="s">
        <v>1566</v>
      </c>
      <c r="C1112" s="6">
        <v>397</v>
      </c>
      <c r="D1112" s="7"/>
      <c r="F1112">
        <f t="shared" si="17"/>
        <v>397.01110999999997</v>
      </c>
    </row>
    <row r="1113" spans="1:6" ht="24" thickBot="1" x14ac:dyDescent="0.25">
      <c r="A1113" s="3" t="s">
        <v>1194</v>
      </c>
      <c r="B1113" s="3" t="s">
        <v>1566</v>
      </c>
      <c r="C1113" s="6">
        <v>397</v>
      </c>
      <c r="D1113" s="7"/>
      <c r="F1113">
        <f t="shared" si="17"/>
        <v>397.01112000000001</v>
      </c>
    </row>
    <row r="1114" spans="1:6" ht="24" thickBot="1" x14ac:dyDescent="0.25">
      <c r="A1114" s="3" t="s">
        <v>1195</v>
      </c>
      <c r="B1114" s="3" t="s">
        <v>1566</v>
      </c>
      <c r="C1114" s="6">
        <v>397</v>
      </c>
      <c r="D1114" s="7"/>
      <c r="F1114">
        <f t="shared" si="17"/>
        <v>397.01112999999998</v>
      </c>
    </row>
    <row r="1115" spans="1:6" ht="24" thickBot="1" x14ac:dyDescent="0.25">
      <c r="A1115" s="3" t="s">
        <v>1196</v>
      </c>
      <c r="B1115" s="3" t="s">
        <v>1566</v>
      </c>
      <c r="C1115" s="6">
        <v>397</v>
      </c>
      <c r="D1115" s="7"/>
      <c r="F1115">
        <f t="shared" si="17"/>
        <v>397.01114000000001</v>
      </c>
    </row>
    <row r="1116" spans="1:6" ht="24" thickBot="1" x14ac:dyDescent="0.25">
      <c r="A1116" s="3" t="s">
        <v>1197</v>
      </c>
      <c r="B1116" s="3" t="s">
        <v>1566</v>
      </c>
      <c r="C1116" s="6">
        <v>397</v>
      </c>
      <c r="D1116" s="7"/>
      <c r="F1116">
        <f t="shared" si="17"/>
        <v>397.01114999999999</v>
      </c>
    </row>
    <row r="1117" spans="1:6" ht="24" thickBot="1" x14ac:dyDescent="0.25">
      <c r="A1117" s="3" t="s">
        <v>1198</v>
      </c>
      <c r="B1117" s="3" t="s">
        <v>1566</v>
      </c>
      <c r="C1117" s="6">
        <v>397</v>
      </c>
      <c r="D1117" s="7"/>
      <c r="F1117">
        <f t="shared" si="17"/>
        <v>397.01116000000002</v>
      </c>
    </row>
    <row r="1118" spans="1:6" ht="24" thickBot="1" x14ac:dyDescent="0.25">
      <c r="A1118" s="3" t="s">
        <v>1199</v>
      </c>
      <c r="B1118" s="3" t="s">
        <v>1566</v>
      </c>
      <c r="C1118" s="6">
        <v>397</v>
      </c>
      <c r="D1118" s="7"/>
      <c r="F1118">
        <f t="shared" si="17"/>
        <v>397.01116999999999</v>
      </c>
    </row>
    <row r="1119" spans="1:6" ht="24" thickBot="1" x14ac:dyDescent="0.25">
      <c r="A1119" s="3" t="s">
        <v>1200</v>
      </c>
      <c r="B1119" s="3" t="s">
        <v>1566</v>
      </c>
      <c r="C1119" s="6">
        <v>397</v>
      </c>
      <c r="D1119" s="7"/>
      <c r="F1119">
        <f t="shared" si="17"/>
        <v>397.01118000000002</v>
      </c>
    </row>
    <row r="1120" spans="1:6" ht="24" thickBot="1" x14ac:dyDescent="0.25">
      <c r="A1120" s="3" t="s">
        <v>1201</v>
      </c>
      <c r="B1120" s="3" t="s">
        <v>1566</v>
      </c>
      <c r="C1120" s="6">
        <v>397</v>
      </c>
      <c r="D1120" s="7"/>
      <c r="F1120">
        <f t="shared" si="17"/>
        <v>397.01119</v>
      </c>
    </row>
    <row r="1121" spans="1:6" ht="24" thickBot="1" x14ac:dyDescent="0.25">
      <c r="A1121" s="3" t="s">
        <v>1202</v>
      </c>
      <c r="B1121" s="3" t="s">
        <v>1566</v>
      </c>
      <c r="C1121" s="6">
        <v>397</v>
      </c>
      <c r="D1121" s="7"/>
      <c r="F1121">
        <f t="shared" si="17"/>
        <v>397.01119999999997</v>
      </c>
    </row>
    <row r="1122" spans="1:6" ht="24" thickBot="1" x14ac:dyDescent="0.25">
      <c r="A1122" s="3" t="s">
        <v>1203</v>
      </c>
      <c r="B1122" s="3" t="s">
        <v>1566</v>
      </c>
      <c r="C1122" s="6">
        <v>397</v>
      </c>
      <c r="D1122" s="7"/>
      <c r="F1122">
        <f t="shared" si="17"/>
        <v>397.01121000000001</v>
      </c>
    </row>
    <row r="1123" spans="1:6" ht="24" thickBot="1" x14ac:dyDescent="0.25">
      <c r="A1123" s="3" t="s">
        <v>1204</v>
      </c>
      <c r="B1123" s="3" t="s">
        <v>1566</v>
      </c>
      <c r="C1123" s="6">
        <v>397</v>
      </c>
      <c r="D1123" s="7"/>
      <c r="F1123">
        <f t="shared" si="17"/>
        <v>397.01121999999998</v>
      </c>
    </row>
    <row r="1124" spans="1:6" ht="24" thickBot="1" x14ac:dyDescent="0.25">
      <c r="A1124" s="3" t="s">
        <v>1205</v>
      </c>
      <c r="B1124" s="3" t="s">
        <v>1566</v>
      </c>
      <c r="C1124" s="6">
        <v>397</v>
      </c>
      <c r="D1124" s="7"/>
      <c r="F1124">
        <f t="shared" si="17"/>
        <v>397.01123000000001</v>
      </c>
    </row>
    <row r="1125" spans="1:6" ht="24" thickBot="1" x14ac:dyDescent="0.25">
      <c r="A1125" s="3" t="s">
        <v>1206</v>
      </c>
      <c r="B1125" s="3" t="s">
        <v>1566</v>
      </c>
      <c r="C1125" s="6">
        <v>397</v>
      </c>
      <c r="D1125" s="7"/>
      <c r="F1125">
        <f t="shared" si="17"/>
        <v>397.01123999999999</v>
      </c>
    </row>
    <row r="1126" spans="1:6" ht="24" thickBot="1" x14ac:dyDescent="0.25">
      <c r="A1126" s="3" t="s">
        <v>1207</v>
      </c>
      <c r="B1126" s="3" t="s">
        <v>1566</v>
      </c>
      <c r="C1126" s="6">
        <v>397</v>
      </c>
      <c r="D1126" s="7"/>
      <c r="F1126">
        <f t="shared" si="17"/>
        <v>397.01125000000002</v>
      </c>
    </row>
    <row r="1127" spans="1:6" ht="24" thickBot="1" x14ac:dyDescent="0.25">
      <c r="A1127" s="3" t="s">
        <v>1208</v>
      </c>
      <c r="B1127" s="3" t="s">
        <v>1566</v>
      </c>
      <c r="C1127" s="6">
        <v>397</v>
      </c>
      <c r="D1127" s="7"/>
      <c r="F1127">
        <f t="shared" si="17"/>
        <v>397.01125999999999</v>
      </c>
    </row>
    <row r="1128" spans="1:6" ht="24" thickBot="1" x14ac:dyDescent="0.25">
      <c r="A1128" s="3" t="s">
        <v>1209</v>
      </c>
      <c r="B1128" s="3" t="s">
        <v>1566</v>
      </c>
      <c r="C1128" s="6">
        <v>397</v>
      </c>
      <c r="D1128" s="7"/>
      <c r="F1128">
        <f t="shared" si="17"/>
        <v>397.01127000000002</v>
      </c>
    </row>
    <row r="1129" spans="1:6" ht="24" thickBot="1" x14ac:dyDescent="0.25">
      <c r="A1129" s="3" t="s">
        <v>1210</v>
      </c>
      <c r="B1129" s="3" t="s">
        <v>1566</v>
      </c>
      <c r="C1129" s="6">
        <v>397</v>
      </c>
      <c r="D1129" s="7"/>
      <c r="F1129">
        <f t="shared" si="17"/>
        <v>397.01128</v>
      </c>
    </row>
    <row r="1130" spans="1:6" ht="24" thickBot="1" x14ac:dyDescent="0.25">
      <c r="A1130" s="3" t="s">
        <v>1211</v>
      </c>
      <c r="B1130" s="3" t="s">
        <v>1566</v>
      </c>
      <c r="C1130" s="6">
        <v>397</v>
      </c>
      <c r="D1130" s="7"/>
      <c r="F1130">
        <f t="shared" si="17"/>
        <v>397.01128999999997</v>
      </c>
    </row>
    <row r="1131" spans="1:6" ht="24" thickBot="1" x14ac:dyDescent="0.25">
      <c r="A1131" s="3" t="s">
        <v>1212</v>
      </c>
      <c r="B1131" s="3" t="s">
        <v>1566</v>
      </c>
      <c r="C1131" s="6">
        <v>397</v>
      </c>
      <c r="D1131" s="7"/>
      <c r="F1131">
        <f t="shared" si="17"/>
        <v>397.01130000000001</v>
      </c>
    </row>
    <row r="1132" spans="1:6" ht="24" thickBot="1" x14ac:dyDescent="0.25">
      <c r="A1132" s="3" t="s">
        <v>1213</v>
      </c>
      <c r="B1132" s="3" t="s">
        <v>1566</v>
      </c>
      <c r="C1132" s="6">
        <v>397</v>
      </c>
      <c r="D1132" s="7"/>
      <c r="F1132">
        <f t="shared" si="17"/>
        <v>397.01130999999998</v>
      </c>
    </row>
    <row r="1133" spans="1:6" ht="24" thickBot="1" x14ac:dyDescent="0.25">
      <c r="A1133" s="3" t="s">
        <v>1214</v>
      </c>
      <c r="B1133" s="3" t="s">
        <v>1566</v>
      </c>
      <c r="C1133" s="6">
        <v>397</v>
      </c>
      <c r="D1133" s="7"/>
      <c r="F1133">
        <f t="shared" si="17"/>
        <v>397.01132000000001</v>
      </c>
    </row>
    <row r="1134" spans="1:6" ht="24" thickBot="1" x14ac:dyDescent="0.25">
      <c r="A1134" s="3" t="s">
        <v>1215</v>
      </c>
      <c r="B1134" s="3" t="s">
        <v>1566</v>
      </c>
      <c r="C1134" s="6">
        <v>397</v>
      </c>
      <c r="D1134" s="7"/>
      <c r="F1134">
        <f t="shared" si="17"/>
        <v>397.01132999999999</v>
      </c>
    </row>
    <row r="1135" spans="1:6" ht="24" thickBot="1" x14ac:dyDescent="0.25">
      <c r="A1135" s="3" t="s">
        <v>1216</v>
      </c>
      <c r="B1135" s="3" t="s">
        <v>1566</v>
      </c>
      <c r="C1135" s="6">
        <v>397</v>
      </c>
      <c r="D1135" s="7"/>
      <c r="F1135">
        <f t="shared" si="17"/>
        <v>397.01134000000002</v>
      </c>
    </row>
    <row r="1136" spans="1:6" ht="24" thickBot="1" x14ac:dyDescent="0.25">
      <c r="A1136" s="3" t="s">
        <v>1217</v>
      </c>
      <c r="B1136" s="3" t="s">
        <v>1566</v>
      </c>
      <c r="C1136" s="6">
        <v>397</v>
      </c>
      <c r="D1136" s="7"/>
      <c r="F1136">
        <f t="shared" si="17"/>
        <v>397.01134999999999</v>
      </c>
    </row>
    <row r="1137" spans="1:6" ht="24" thickBot="1" x14ac:dyDescent="0.25">
      <c r="A1137" s="3" t="s">
        <v>1218</v>
      </c>
      <c r="B1137" s="3" t="s">
        <v>1566</v>
      </c>
      <c r="C1137" s="6">
        <v>397</v>
      </c>
      <c r="D1137" s="7"/>
      <c r="F1137">
        <f t="shared" si="17"/>
        <v>397.01136000000002</v>
      </c>
    </row>
    <row r="1138" spans="1:6" ht="24" thickBot="1" x14ac:dyDescent="0.25">
      <c r="A1138" s="3" t="s">
        <v>1219</v>
      </c>
      <c r="B1138" s="3" t="s">
        <v>1566</v>
      </c>
      <c r="C1138" s="6">
        <v>397</v>
      </c>
      <c r="D1138" s="7"/>
      <c r="F1138">
        <f t="shared" si="17"/>
        <v>397.01137</v>
      </c>
    </row>
    <row r="1139" spans="1:6" ht="24" thickBot="1" x14ac:dyDescent="0.25">
      <c r="A1139" s="3" t="s">
        <v>1220</v>
      </c>
      <c r="B1139" s="3" t="s">
        <v>1566</v>
      </c>
      <c r="C1139" s="6">
        <v>397</v>
      </c>
      <c r="D1139" s="7"/>
      <c r="F1139">
        <f t="shared" si="17"/>
        <v>397.01137999999997</v>
      </c>
    </row>
    <row r="1140" spans="1:6" ht="24" thickBot="1" x14ac:dyDescent="0.25">
      <c r="A1140" s="3" t="s">
        <v>1221</v>
      </c>
      <c r="B1140" s="3" t="s">
        <v>1566</v>
      </c>
      <c r="C1140" s="6">
        <v>397</v>
      </c>
      <c r="D1140" s="7"/>
      <c r="F1140">
        <f t="shared" si="17"/>
        <v>397.01139000000001</v>
      </c>
    </row>
    <row r="1141" spans="1:6" ht="24" thickBot="1" x14ac:dyDescent="0.25">
      <c r="A1141" s="3" t="s">
        <v>1222</v>
      </c>
      <c r="B1141" s="3" t="s">
        <v>1566</v>
      </c>
      <c r="C1141" s="6">
        <v>397</v>
      </c>
      <c r="D1141" s="7"/>
      <c r="F1141">
        <f t="shared" si="17"/>
        <v>397.01139999999998</v>
      </c>
    </row>
    <row r="1142" spans="1:6" ht="24" thickBot="1" x14ac:dyDescent="0.25">
      <c r="A1142" s="3" t="s">
        <v>1223</v>
      </c>
      <c r="B1142" s="3" t="s">
        <v>1566</v>
      </c>
      <c r="C1142" s="6">
        <v>397</v>
      </c>
      <c r="D1142" s="7"/>
      <c r="F1142">
        <f t="shared" si="17"/>
        <v>397.01141000000001</v>
      </c>
    </row>
    <row r="1143" spans="1:6" ht="24" thickBot="1" x14ac:dyDescent="0.25">
      <c r="A1143" s="3" t="s">
        <v>1224</v>
      </c>
      <c r="B1143" s="3" t="s">
        <v>1566</v>
      </c>
      <c r="C1143" s="6">
        <v>397</v>
      </c>
      <c r="D1143" s="7"/>
      <c r="F1143">
        <f t="shared" si="17"/>
        <v>397.01141999999999</v>
      </c>
    </row>
    <row r="1144" spans="1:6" ht="24" thickBot="1" x14ac:dyDescent="0.25">
      <c r="A1144" s="3" t="s">
        <v>1225</v>
      </c>
      <c r="B1144" s="3" t="s">
        <v>1566</v>
      </c>
      <c r="C1144" s="6">
        <v>397</v>
      </c>
      <c r="D1144" s="7"/>
      <c r="F1144">
        <f t="shared" si="17"/>
        <v>397.01143000000002</v>
      </c>
    </row>
    <row r="1145" spans="1:6" ht="24" thickBot="1" x14ac:dyDescent="0.25">
      <c r="A1145" s="3" t="s">
        <v>1226</v>
      </c>
      <c r="B1145" s="3" t="s">
        <v>1566</v>
      </c>
      <c r="C1145" s="6">
        <v>397</v>
      </c>
      <c r="D1145" s="7"/>
      <c r="F1145">
        <f t="shared" si="17"/>
        <v>397.01143999999999</v>
      </c>
    </row>
    <row r="1146" spans="1:6" ht="24" thickBot="1" x14ac:dyDescent="0.25">
      <c r="A1146" s="3" t="s">
        <v>1227</v>
      </c>
      <c r="B1146" s="3" t="s">
        <v>1566</v>
      </c>
      <c r="C1146" s="6">
        <v>397</v>
      </c>
      <c r="D1146" s="7"/>
      <c r="F1146">
        <f t="shared" si="17"/>
        <v>397.01145000000002</v>
      </c>
    </row>
    <row r="1147" spans="1:6" ht="24" thickBot="1" x14ac:dyDescent="0.25">
      <c r="A1147" s="3" t="s">
        <v>1228</v>
      </c>
      <c r="B1147" s="3" t="s">
        <v>1566</v>
      </c>
      <c r="C1147" s="6">
        <v>397</v>
      </c>
      <c r="D1147" s="7"/>
      <c r="F1147">
        <f t="shared" si="17"/>
        <v>397.01146</v>
      </c>
    </row>
    <row r="1148" spans="1:6" ht="24" thickBot="1" x14ac:dyDescent="0.25">
      <c r="A1148" s="3" t="s">
        <v>1229</v>
      </c>
      <c r="B1148" s="3" t="s">
        <v>1566</v>
      </c>
      <c r="C1148" s="6">
        <v>397</v>
      </c>
      <c r="D1148" s="7"/>
      <c r="F1148">
        <f t="shared" si="17"/>
        <v>397.01146999999997</v>
      </c>
    </row>
    <row r="1149" spans="1:6" ht="24" thickBot="1" x14ac:dyDescent="0.25">
      <c r="A1149" s="3" t="s">
        <v>1230</v>
      </c>
      <c r="B1149" s="3" t="s">
        <v>1566</v>
      </c>
      <c r="C1149" s="6">
        <v>397</v>
      </c>
      <c r="D1149" s="7"/>
      <c r="F1149">
        <f t="shared" si="17"/>
        <v>397.01148000000001</v>
      </c>
    </row>
    <row r="1150" spans="1:6" ht="24" thickBot="1" x14ac:dyDescent="0.25">
      <c r="A1150" s="3" t="s">
        <v>1231</v>
      </c>
      <c r="B1150" s="3" t="s">
        <v>1566</v>
      </c>
      <c r="C1150" s="6">
        <v>397</v>
      </c>
      <c r="D1150" s="7"/>
      <c r="F1150">
        <f t="shared" si="17"/>
        <v>397.01148999999998</v>
      </c>
    </row>
    <row r="1151" spans="1:6" ht="24" thickBot="1" x14ac:dyDescent="0.25">
      <c r="A1151" s="3" t="s">
        <v>1232</v>
      </c>
      <c r="B1151" s="3" t="s">
        <v>1566</v>
      </c>
      <c r="C1151" s="6">
        <v>397</v>
      </c>
      <c r="D1151" s="7"/>
      <c r="F1151">
        <f t="shared" si="17"/>
        <v>397.01150000000001</v>
      </c>
    </row>
    <row r="1152" spans="1:6" ht="24" thickBot="1" x14ac:dyDescent="0.25">
      <c r="A1152" s="3" t="s">
        <v>1233</v>
      </c>
      <c r="B1152" s="3" t="s">
        <v>1566</v>
      </c>
      <c r="C1152" s="6">
        <v>397</v>
      </c>
      <c r="D1152" s="7"/>
      <c r="F1152">
        <f t="shared" si="17"/>
        <v>397.01150999999999</v>
      </c>
    </row>
    <row r="1153" spans="1:6" ht="24" thickBot="1" x14ac:dyDescent="0.25">
      <c r="A1153" s="3" t="s">
        <v>1234</v>
      </c>
      <c r="B1153" s="3" t="s">
        <v>1566</v>
      </c>
      <c r="C1153" s="6">
        <v>397</v>
      </c>
      <c r="D1153" s="7"/>
      <c r="F1153">
        <f t="shared" si="17"/>
        <v>397.01152000000002</v>
      </c>
    </row>
    <row r="1154" spans="1:6" ht="24" thickBot="1" x14ac:dyDescent="0.25">
      <c r="A1154" s="3" t="s">
        <v>1235</v>
      </c>
      <c r="B1154" s="3" t="s">
        <v>1566</v>
      </c>
      <c r="C1154" s="6">
        <v>397</v>
      </c>
      <c r="D1154" s="7"/>
      <c r="F1154">
        <f t="shared" si="17"/>
        <v>397.01152999999999</v>
      </c>
    </row>
    <row r="1155" spans="1:6" ht="24" thickBot="1" x14ac:dyDescent="0.25">
      <c r="A1155" s="3" t="s">
        <v>1236</v>
      </c>
      <c r="B1155" s="3" t="s">
        <v>1566</v>
      </c>
      <c r="C1155" s="6">
        <v>397</v>
      </c>
      <c r="D1155" s="7"/>
      <c r="F1155">
        <f t="shared" ref="F1155:F1218" si="18">C1155+ROW(A1154)/100000</f>
        <v>397.01154000000002</v>
      </c>
    </row>
    <row r="1156" spans="1:6" ht="24" thickBot="1" x14ac:dyDescent="0.25">
      <c r="A1156" s="3" t="s">
        <v>1237</v>
      </c>
      <c r="B1156" s="3" t="s">
        <v>1566</v>
      </c>
      <c r="C1156" s="6">
        <v>397</v>
      </c>
      <c r="D1156" s="7"/>
      <c r="F1156">
        <f t="shared" si="18"/>
        <v>397.01155</v>
      </c>
    </row>
    <row r="1157" spans="1:6" ht="24" thickBot="1" x14ac:dyDescent="0.25">
      <c r="A1157" s="3" t="s">
        <v>1238</v>
      </c>
      <c r="B1157" s="3" t="s">
        <v>1566</v>
      </c>
      <c r="C1157" s="6">
        <v>397</v>
      </c>
      <c r="D1157" s="7"/>
      <c r="F1157">
        <f t="shared" si="18"/>
        <v>397.01155999999997</v>
      </c>
    </row>
    <row r="1158" spans="1:6" ht="24" thickBot="1" x14ac:dyDescent="0.25">
      <c r="A1158" s="3" t="s">
        <v>1239</v>
      </c>
      <c r="B1158" s="3" t="s">
        <v>1566</v>
      </c>
      <c r="C1158" s="6">
        <v>397</v>
      </c>
      <c r="D1158" s="7"/>
      <c r="F1158">
        <f t="shared" si="18"/>
        <v>397.01157000000001</v>
      </c>
    </row>
    <row r="1159" spans="1:6" ht="24" thickBot="1" x14ac:dyDescent="0.25">
      <c r="A1159" s="3" t="s">
        <v>1240</v>
      </c>
      <c r="B1159" s="3" t="s">
        <v>1566</v>
      </c>
      <c r="C1159" s="6">
        <v>397</v>
      </c>
      <c r="D1159" s="7"/>
      <c r="F1159">
        <f t="shared" si="18"/>
        <v>397.01157999999998</v>
      </c>
    </row>
    <row r="1160" spans="1:6" ht="24" thickBot="1" x14ac:dyDescent="0.25">
      <c r="A1160" s="3" t="s">
        <v>1241</v>
      </c>
      <c r="B1160" s="3" t="s">
        <v>1566</v>
      </c>
      <c r="C1160" s="6">
        <v>397</v>
      </c>
      <c r="D1160" s="7"/>
      <c r="F1160">
        <f t="shared" si="18"/>
        <v>397.01159000000001</v>
      </c>
    </row>
    <row r="1161" spans="1:6" ht="24" thickBot="1" x14ac:dyDescent="0.25">
      <c r="A1161" s="3" t="s">
        <v>1242</v>
      </c>
      <c r="B1161" s="3" t="s">
        <v>1566</v>
      </c>
      <c r="C1161" s="6">
        <v>397</v>
      </c>
      <c r="D1161" s="7"/>
      <c r="F1161">
        <f t="shared" si="18"/>
        <v>397.01159999999999</v>
      </c>
    </row>
    <row r="1162" spans="1:6" ht="24" thickBot="1" x14ac:dyDescent="0.25">
      <c r="A1162" s="3" t="s">
        <v>1243</v>
      </c>
      <c r="B1162" s="3" t="s">
        <v>1566</v>
      </c>
      <c r="C1162" s="6">
        <v>397</v>
      </c>
      <c r="D1162" s="7"/>
      <c r="F1162">
        <f t="shared" si="18"/>
        <v>397.01161000000002</v>
      </c>
    </row>
    <row r="1163" spans="1:6" ht="24" thickBot="1" x14ac:dyDescent="0.25">
      <c r="A1163" s="3" t="s">
        <v>1244</v>
      </c>
      <c r="B1163" s="3" t="s">
        <v>1566</v>
      </c>
      <c r="C1163" s="6">
        <v>397</v>
      </c>
      <c r="D1163" s="7"/>
      <c r="F1163">
        <f t="shared" si="18"/>
        <v>397.01161999999999</v>
      </c>
    </row>
    <row r="1164" spans="1:6" ht="24" thickBot="1" x14ac:dyDescent="0.25">
      <c r="A1164" s="3" t="s">
        <v>1245</v>
      </c>
      <c r="B1164" s="3" t="s">
        <v>1566</v>
      </c>
      <c r="C1164" s="6">
        <v>397</v>
      </c>
      <c r="D1164" s="7"/>
      <c r="F1164">
        <f t="shared" si="18"/>
        <v>397.01163000000003</v>
      </c>
    </row>
    <row r="1165" spans="1:6" ht="24" thickBot="1" x14ac:dyDescent="0.25">
      <c r="A1165" s="3" t="s">
        <v>1246</v>
      </c>
      <c r="B1165" s="3" t="s">
        <v>1566</v>
      </c>
      <c r="C1165" s="6">
        <v>397</v>
      </c>
      <c r="D1165" s="7"/>
      <c r="F1165">
        <f t="shared" si="18"/>
        <v>397.01164</v>
      </c>
    </row>
    <row r="1166" spans="1:6" ht="24" thickBot="1" x14ac:dyDescent="0.25">
      <c r="A1166" s="3" t="s">
        <v>1247</v>
      </c>
      <c r="B1166" s="3" t="s">
        <v>1566</v>
      </c>
      <c r="C1166" s="6">
        <v>397</v>
      </c>
      <c r="D1166" s="7"/>
      <c r="F1166">
        <f t="shared" si="18"/>
        <v>397.01164999999997</v>
      </c>
    </row>
    <row r="1167" spans="1:6" ht="24" thickBot="1" x14ac:dyDescent="0.25">
      <c r="A1167" s="3" t="s">
        <v>1248</v>
      </c>
      <c r="B1167" s="3" t="s">
        <v>1566</v>
      </c>
      <c r="C1167" s="6">
        <v>397</v>
      </c>
      <c r="D1167" s="7"/>
      <c r="F1167">
        <f t="shared" si="18"/>
        <v>397.01166000000001</v>
      </c>
    </row>
    <row r="1168" spans="1:6" ht="24" thickBot="1" x14ac:dyDescent="0.25">
      <c r="A1168" s="3" t="s">
        <v>1249</v>
      </c>
      <c r="B1168" s="3" t="s">
        <v>1566</v>
      </c>
      <c r="C1168" s="6">
        <v>397</v>
      </c>
      <c r="D1168" s="7"/>
      <c r="F1168">
        <f t="shared" si="18"/>
        <v>397.01166999999998</v>
      </c>
    </row>
    <row r="1169" spans="1:6" ht="24" thickBot="1" x14ac:dyDescent="0.25">
      <c r="A1169" s="3" t="s">
        <v>1250</v>
      </c>
      <c r="B1169" s="3" t="s">
        <v>1566</v>
      </c>
      <c r="C1169" s="6">
        <v>397</v>
      </c>
      <c r="D1169" s="7"/>
      <c r="F1169">
        <f t="shared" si="18"/>
        <v>397.01168000000001</v>
      </c>
    </row>
    <row r="1170" spans="1:6" ht="24" thickBot="1" x14ac:dyDescent="0.25">
      <c r="A1170" s="3" t="s">
        <v>1251</v>
      </c>
      <c r="B1170" s="3" t="s">
        <v>1566</v>
      </c>
      <c r="C1170" s="6">
        <v>397</v>
      </c>
      <c r="D1170" s="7"/>
      <c r="F1170">
        <f t="shared" si="18"/>
        <v>397.01168999999999</v>
      </c>
    </row>
    <row r="1171" spans="1:6" ht="24" thickBot="1" x14ac:dyDescent="0.25">
      <c r="A1171" s="3" t="s">
        <v>1252</v>
      </c>
      <c r="B1171" s="3" t="s">
        <v>1566</v>
      </c>
      <c r="C1171" s="6">
        <v>397</v>
      </c>
      <c r="D1171" s="7"/>
      <c r="F1171">
        <f t="shared" si="18"/>
        <v>397.01170000000002</v>
      </c>
    </row>
    <row r="1172" spans="1:6" ht="24" thickBot="1" x14ac:dyDescent="0.25">
      <c r="A1172" s="3" t="s">
        <v>1253</v>
      </c>
      <c r="B1172" s="3" t="s">
        <v>1566</v>
      </c>
      <c r="C1172" s="6">
        <v>397</v>
      </c>
      <c r="D1172" s="7"/>
      <c r="F1172">
        <f t="shared" si="18"/>
        <v>397.01170999999999</v>
      </c>
    </row>
    <row r="1173" spans="1:6" ht="24" thickBot="1" x14ac:dyDescent="0.25">
      <c r="A1173" s="3" t="s">
        <v>1254</v>
      </c>
      <c r="B1173" s="3" t="s">
        <v>1566</v>
      </c>
      <c r="C1173" s="6">
        <v>397</v>
      </c>
      <c r="D1173" s="7"/>
      <c r="F1173">
        <f t="shared" si="18"/>
        <v>397.01172000000003</v>
      </c>
    </row>
    <row r="1174" spans="1:6" ht="24" thickBot="1" x14ac:dyDescent="0.25">
      <c r="A1174" s="3" t="s">
        <v>1255</v>
      </c>
      <c r="B1174" s="3" t="s">
        <v>1566</v>
      </c>
      <c r="C1174" s="6">
        <v>397</v>
      </c>
      <c r="D1174" s="7"/>
      <c r="F1174">
        <f t="shared" si="18"/>
        <v>397.01173</v>
      </c>
    </row>
    <row r="1175" spans="1:6" ht="24" thickBot="1" x14ac:dyDescent="0.25">
      <c r="A1175" s="3" t="s">
        <v>1256</v>
      </c>
      <c r="B1175" s="3" t="s">
        <v>1566</v>
      </c>
      <c r="C1175" s="6">
        <v>397</v>
      </c>
      <c r="D1175" s="7"/>
      <c r="F1175">
        <f t="shared" si="18"/>
        <v>397.01173999999997</v>
      </c>
    </row>
    <row r="1176" spans="1:6" ht="24" thickBot="1" x14ac:dyDescent="0.25">
      <c r="A1176" s="3" t="s">
        <v>1257</v>
      </c>
      <c r="B1176" s="3" t="s">
        <v>1566</v>
      </c>
      <c r="C1176" s="6">
        <v>397</v>
      </c>
      <c r="D1176" s="7"/>
      <c r="F1176">
        <f t="shared" si="18"/>
        <v>397.01175000000001</v>
      </c>
    </row>
    <row r="1177" spans="1:6" ht="24" thickBot="1" x14ac:dyDescent="0.25">
      <c r="A1177" s="3" t="s">
        <v>1258</v>
      </c>
      <c r="B1177" s="3" t="s">
        <v>1566</v>
      </c>
      <c r="C1177" s="6">
        <v>397</v>
      </c>
      <c r="D1177" s="7"/>
      <c r="F1177">
        <f t="shared" si="18"/>
        <v>397.01175999999998</v>
      </c>
    </row>
    <row r="1178" spans="1:6" ht="24" thickBot="1" x14ac:dyDescent="0.25">
      <c r="A1178" s="3" t="s">
        <v>1259</v>
      </c>
      <c r="B1178" s="3" t="s">
        <v>1566</v>
      </c>
      <c r="C1178" s="6">
        <v>397</v>
      </c>
      <c r="D1178" s="7"/>
      <c r="F1178">
        <f t="shared" si="18"/>
        <v>397.01177000000001</v>
      </c>
    </row>
    <row r="1179" spans="1:6" ht="24" thickBot="1" x14ac:dyDescent="0.25">
      <c r="A1179" s="3" t="s">
        <v>1260</v>
      </c>
      <c r="B1179" s="3" t="s">
        <v>1566</v>
      </c>
      <c r="C1179" s="6">
        <v>397</v>
      </c>
      <c r="D1179" s="7"/>
      <c r="F1179">
        <f t="shared" si="18"/>
        <v>397.01177999999999</v>
      </c>
    </row>
    <row r="1180" spans="1:6" ht="24" thickBot="1" x14ac:dyDescent="0.25">
      <c r="A1180" s="3" t="s">
        <v>1261</v>
      </c>
      <c r="B1180" s="3" t="s">
        <v>1566</v>
      </c>
      <c r="C1180" s="6">
        <v>397</v>
      </c>
      <c r="D1180" s="7"/>
      <c r="F1180">
        <f t="shared" si="18"/>
        <v>397.01179000000002</v>
      </c>
    </row>
    <row r="1181" spans="1:6" ht="24" thickBot="1" x14ac:dyDescent="0.25">
      <c r="A1181" s="3" t="s">
        <v>1262</v>
      </c>
      <c r="B1181" s="3" t="s">
        <v>1566</v>
      </c>
      <c r="C1181" s="6">
        <v>397</v>
      </c>
      <c r="D1181" s="7"/>
      <c r="F1181">
        <f t="shared" si="18"/>
        <v>397.01179999999999</v>
      </c>
    </row>
    <row r="1182" spans="1:6" ht="24" thickBot="1" x14ac:dyDescent="0.25">
      <c r="A1182" s="3" t="s">
        <v>1263</v>
      </c>
      <c r="B1182" s="3" t="s">
        <v>1566</v>
      </c>
      <c r="C1182" s="6">
        <v>397</v>
      </c>
      <c r="D1182" s="7"/>
      <c r="F1182">
        <f t="shared" si="18"/>
        <v>397.01181000000003</v>
      </c>
    </row>
    <row r="1183" spans="1:6" ht="24" thickBot="1" x14ac:dyDescent="0.25">
      <c r="A1183" s="3" t="s">
        <v>1264</v>
      </c>
      <c r="B1183" s="3" t="s">
        <v>1566</v>
      </c>
      <c r="C1183" s="6">
        <v>397</v>
      </c>
      <c r="D1183" s="7"/>
      <c r="F1183">
        <f t="shared" si="18"/>
        <v>397.01182</v>
      </c>
    </row>
    <row r="1184" spans="1:6" ht="24" thickBot="1" x14ac:dyDescent="0.25">
      <c r="A1184" s="3" t="s">
        <v>1265</v>
      </c>
      <c r="B1184" s="3" t="s">
        <v>1566</v>
      </c>
      <c r="C1184" s="6">
        <v>397</v>
      </c>
      <c r="D1184" s="7"/>
      <c r="F1184">
        <f t="shared" si="18"/>
        <v>397.01182999999997</v>
      </c>
    </row>
    <row r="1185" spans="1:6" ht="24" thickBot="1" x14ac:dyDescent="0.25">
      <c r="A1185" s="3" t="s">
        <v>1266</v>
      </c>
      <c r="B1185" s="3" t="s">
        <v>1566</v>
      </c>
      <c r="C1185" s="6">
        <v>397</v>
      </c>
      <c r="D1185" s="7"/>
      <c r="F1185">
        <f t="shared" si="18"/>
        <v>397.01184000000001</v>
      </c>
    </row>
    <row r="1186" spans="1:6" ht="24" thickBot="1" x14ac:dyDescent="0.25">
      <c r="A1186" s="3" t="s">
        <v>1267</v>
      </c>
      <c r="B1186" s="3" t="s">
        <v>1566</v>
      </c>
      <c r="C1186" s="6">
        <v>397</v>
      </c>
      <c r="D1186" s="7"/>
      <c r="F1186">
        <f t="shared" si="18"/>
        <v>397.01184999999998</v>
      </c>
    </row>
    <row r="1187" spans="1:6" ht="24" thickBot="1" x14ac:dyDescent="0.25">
      <c r="A1187" s="3" t="s">
        <v>1268</v>
      </c>
      <c r="B1187" s="3" t="s">
        <v>1566</v>
      </c>
      <c r="C1187" s="6">
        <v>397</v>
      </c>
      <c r="D1187" s="7"/>
      <c r="F1187">
        <f t="shared" si="18"/>
        <v>397.01186000000001</v>
      </c>
    </row>
    <row r="1188" spans="1:6" ht="24" thickBot="1" x14ac:dyDescent="0.25">
      <c r="A1188" s="3" t="s">
        <v>1269</v>
      </c>
      <c r="B1188" s="3" t="s">
        <v>1566</v>
      </c>
      <c r="C1188" s="6">
        <v>397</v>
      </c>
      <c r="D1188" s="7"/>
      <c r="F1188">
        <f t="shared" si="18"/>
        <v>397.01186999999999</v>
      </c>
    </row>
    <row r="1189" spans="1:6" ht="24" thickBot="1" x14ac:dyDescent="0.25">
      <c r="A1189" s="3" t="s">
        <v>1270</v>
      </c>
      <c r="B1189" s="3" t="s">
        <v>1566</v>
      </c>
      <c r="C1189" s="6">
        <v>397</v>
      </c>
      <c r="D1189" s="7"/>
      <c r="F1189">
        <f t="shared" si="18"/>
        <v>397.01188000000002</v>
      </c>
    </row>
    <row r="1190" spans="1:6" ht="24" thickBot="1" x14ac:dyDescent="0.25">
      <c r="A1190" s="3" t="s">
        <v>1271</v>
      </c>
      <c r="B1190" s="3" t="s">
        <v>1566</v>
      </c>
      <c r="C1190" s="6">
        <v>397</v>
      </c>
      <c r="D1190" s="7"/>
      <c r="F1190">
        <f t="shared" si="18"/>
        <v>397.01188999999999</v>
      </c>
    </row>
    <row r="1191" spans="1:6" ht="24" thickBot="1" x14ac:dyDescent="0.25">
      <c r="A1191" s="3" t="s">
        <v>1272</v>
      </c>
      <c r="B1191" s="3" t="s">
        <v>1566</v>
      </c>
      <c r="C1191" s="6">
        <v>397</v>
      </c>
      <c r="D1191" s="7"/>
      <c r="F1191">
        <f t="shared" si="18"/>
        <v>397.01190000000003</v>
      </c>
    </row>
    <row r="1192" spans="1:6" ht="24" thickBot="1" x14ac:dyDescent="0.25">
      <c r="A1192" s="3" t="s">
        <v>1273</v>
      </c>
      <c r="B1192" s="3" t="s">
        <v>1566</v>
      </c>
      <c r="C1192" s="6">
        <v>397</v>
      </c>
      <c r="D1192" s="7"/>
      <c r="F1192">
        <f t="shared" si="18"/>
        <v>397.01191</v>
      </c>
    </row>
    <row r="1193" spans="1:6" ht="24" thickBot="1" x14ac:dyDescent="0.25">
      <c r="A1193" s="3" t="s">
        <v>1274</v>
      </c>
      <c r="B1193" s="3" t="s">
        <v>1566</v>
      </c>
      <c r="C1193" s="6">
        <v>397</v>
      </c>
      <c r="D1193" s="7"/>
      <c r="F1193">
        <f t="shared" si="18"/>
        <v>397.01191999999998</v>
      </c>
    </row>
    <row r="1194" spans="1:6" ht="24" thickBot="1" x14ac:dyDescent="0.25">
      <c r="A1194" s="3" t="s">
        <v>1275</v>
      </c>
      <c r="B1194" s="3" t="s">
        <v>1566</v>
      </c>
      <c r="C1194" s="6">
        <v>397</v>
      </c>
      <c r="D1194" s="7"/>
      <c r="F1194">
        <f t="shared" si="18"/>
        <v>397.01193000000001</v>
      </c>
    </row>
    <row r="1195" spans="1:6" ht="24" thickBot="1" x14ac:dyDescent="0.25">
      <c r="A1195" s="3" t="s">
        <v>1276</v>
      </c>
      <c r="B1195" s="3" t="s">
        <v>1566</v>
      </c>
      <c r="C1195" s="6">
        <v>397</v>
      </c>
      <c r="D1195" s="7"/>
      <c r="F1195">
        <f t="shared" si="18"/>
        <v>397.01193999999998</v>
      </c>
    </row>
    <row r="1196" spans="1:6" ht="24" thickBot="1" x14ac:dyDescent="0.25">
      <c r="A1196" s="3" t="s">
        <v>1277</v>
      </c>
      <c r="B1196" s="3" t="s">
        <v>1566</v>
      </c>
      <c r="C1196" s="6">
        <v>397</v>
      </c>
      <c r="D1196" s="7"/>
      <c r="F1196">
        <f t="shared" si="18"/>
        <v>397.01195000000001</v>
      </c>
    </row>
    <row r="1197" spans="1:6" ht="24" thickBot="1" x14ac:dyDescent="0.25">
      <c r="A1197" s="3" t="s">
        <v>1278</v>
      </c>
      <c r="B1197" s="3" t="s">
        <v>1566</v>
      </c>
      <c r="C1197" s="6">
        <v>397</v>
      </c>
      <c r="D1197" s="7"/>
      <c r="F1197">
        <f t="shared" si="18"/>
        <v>397.01195999999999</v>
      </c>
    </row>
    <row r="1198" spans="1:6" ht="24" thickBot="1" x14ac:dyDescent="0.25">
      <c r="A1198" s="3" t="s">
        <v>1279</v>
      </c>
      <c r="B1198" s="3" t="s">
        <v>1566</v>
      </c>
      <c r="C1198" s="6">
        <v>397</v>
      </c>
      <c r="D1198" s="7"/>
      <c r="F1198">
        <f t="shared" si="18"/>
        <v>397.01197000000002</v>
      </c>
    </row>
    <row r="1199" spans="1:6" ht="24" thickBot="1" x14ac:dyDescent="0.25">
      <c r="A1199" s="3" t="s">
        <v>1280</v>
      </c>
      <c r="B1199" s="3" t="s">
        <v>1566</v>
      </c>
      <c r="C1199" s="6">
        <v>397</v>
      </c>
      <c r="D1199" s="7"/>
      <c r="F1199">
        <f t="shared" si="18"/>
        <v>397.01197999999999</v>
      </c>
    </row>
    <row r="1200" spans="1:6" ht="24" thickBot="1" x14ac:dyDescent="0.25">
      <c r="A1200" s="3" t="s">
        <v>1281</v>
      </c>
      <c r="B1200" s="3" t="s">
        <v>1566</v>
      </c>
      <c r="C1200" s="6">
        <v>397</v>
      </c>
      <c r="D1200" s="7"/>
      <c r="F1200">
        <f t="shared" si="18"/>
        <v>397.01199000000003</v>
      </c>
    </row>
    <row r="1201" spans="1:6" ht="24" thickBot="1" x14ac:dyDescent="0.25">
      <c r="A1201" s="3" t="s">
        <v>1282</v>
      </c>
      <c r="B1201" s="3" t="s">
        <v>1566</v>
      </c>
      <c r="C1201" s="6">
        <v>397</v>
      </c>
      <c r="D1201" s="7"/>
      <c r="F1201">
        <f t="shared" si="18"/>
        <v>397.012</v>
      </c>
    </row>
    <row r="1202" spans="1:6" ht="24" thickBot="1" x14ac:dyDescent="0.25">
      <c r="A1202" s="3" t="s">
        <v>1283</v>
      </c>
      <c r="B1202" s="3" t="s">
        <v>1566</v>
      </c>
      <c r="C1202" s="6">
        <v>397</v>
      </c>
      <c r="D1202" s="7"/>
      <c r="F1202">
        <f t="shared" si="18"/>
        <v>397.01200999999998</v>
      </c>
    </row>
    <row r="1203" spans="1:6" ht="24" thickBot="1" x14ac:dyDescent="0.25">
      <c r="A1203" s="3" t="s">
        <v>1284</v>
      </c>
      <c r="B1203" s="3" t="s">
        <v>1566</v>
      </c>
      <c r="C1203" s="6">
        <v>397</v>
      </c>
      <c r="D1203" s="7"/>
      <c r="F1203">
        <f t="shared" si="18"/>
        <v>397.01202000000001</v>
      </c>
    </row>
    <row r="1204" spans="1:6" ht="24" thickBot="1" x14ac:dyDescent="0.25">
      <c r="A1204" s="3" t="s">
        <v>1285</v>
      </c>
      <c r="B1204" s="3" t="s">
        <v>1566</v>
      </c>
      <c r="C1204" s="6">
        <v>397</v>
      </c>
      <c r="D1204" s="7"/>
      <c r="F1204">
        <f t="shared" si="18"/>
        <v>397.01202999999998</v>
      </c>
    </row>
    <row r="1205" spans="1:6" ht="24" thickBot="1" x14ac:dyDescent="0.25">
      <c r="A1205" s="3" t="s">
        <v>1286</v>
      </c>
      <c r="B1205" s="3" t="s">
        <v>1566</v>
      </c>
      <c r="C1205" s="6">
        <v>397</v>
      </c>
      <c r="D1205" s="7"/>
      <c r="F1205">
        <f t="shared" si="18"/>
        <v>397.01204000000001</v>
      </c>
    </row>
    <row r="1206" spans="1:6" ht="24" thickBot="1" x14ac:dyDescent="0.25">
      <c r="A1206" s="3" t="s">
        <v>1287</v>
      </c>
      <c r="B1206" s="3" t="s">
        <v>1566</v>
      </c>
      <c r="C1206" s="6">
        <v>397</v>
      </c>
      <c r="D1206" s="7"/>
      <c r="F1206">
        <f t="shared" si="18"/>
        <v>397.01204999999999</v>
      </c>
    </row>
    <row r="1207" spans="1:6" ht="24" thickBot="1" x14ac:dyDescent="0.25">
      <c r="A1207" s="3" t="s">
        <v>1288</v>
      </c>
      <c r="B1207" s="3" t="s">
        <v>1566</v>
      </c>
      <c r="C1207" s="6">
        <v>397</v>
      </c>
      <c r="D1207" s="7"/>
      <c r="F1207">
        <f t="shared" si="18"/>
        <v>397.01206000000002</v>
      </c>
    </row>
    <row r="1208" spans="1:6" ht="24" thickBot="1" x14ac:dyDescent="0.25">
      <c r="A1208" s="3" t="s">
        <v>1289</v>
      </c>
      <c r="B1208" s="3" t="s">
        <v>1566</v>
      </c>
      <c r="C1208" s="6">
        <v>397</v>
      </c>
      <c r="D1208" s="7"/>
      <c r="F1208">
        <f t="shared" si="18"/>
        <v>397.01206999999999</v>
      </c>
    </row>
    <row r="1209" spans="1:6" ht="24" thickBot="1" x14ac:dyDescent="0.25">
      <c r="A1209" s="3" t="s">
        <v>1290</v>
      </c>
      <c r="B1209" s="3" t="s">
        <v>1566</v>
      </c>
      <c r="C1209" s="6">
        <v>397</v>
      </c>
      <c r="D1209" s="7"/>
      <c r="F1209">
        <f t="shared" si="18"/>
        <v>397.01208000000003</v>
      </c>
    </row>
    <row r="1210" spans="1:6" ht="24" thickBot="1" x14ac:dyDescent="0.25">
      <c r="A1210" s="3" t="s">
        <v>1291</v>
      </c>
      <c r="B1210" s="3" t="s">
        <v>1566</v>
      </c>
      <c r="C1210" s="6">
        <v>397</v>
      </c>
      <c r="D1210" s="7"/>
      <c r="F1210">
        <f t="shared" si="18"/>
        <v>397.01209</v>
      </c>
    </row>
    <row r="1211" spans="1:6" ht="24" thickBot="1" x14ac:dyDescent="0.25">
      <c r="A1211" s="3" t="s">
        <v>1292</v>
      </c>
      <c r="B1211" s="3" t="s">
        <v>1566</v>
      </c>
      <c r="C1211" s="6">
        <v>397</v>
      </c>
      <c r="D1211" s="7"/>
      <c r="F1211">
        <f t="shared" si="18"/>
        <v>397.01209999999998</v>
      </c>
    </row>
    <row r="1212" spans="1:6" ht="24" thickBot="1" x14ac:dyDescent="0.25">
      <c r="A1212" s="3" t="s">
        <v>1293</v>
      </c>
      <c r="B1212" s="3" t="s">
        <v>1566</v>
      </c>
      <c r="C1212" s="6">
        <v>397</v>
      </c>
      <c r="D1212" s="7"/>
      <c r="F1212">
        <f t="shared" si="18"/>
        <v>397.01211000000001</v>
      </c>
    </row>
    <row r="1213" spans="1:6" ht="24" thickBot="1" x14ac:dyDescent="0.25">
      <c r="A1213" s="3" t="s">
        <v>1294</v>
      </c>
      <c r="B1213" s="3" t="s">
        <v>1566</v>
      </c>
      <c r="C1213" s="6">
        <v>397</v>
      </c>
      <c r="D1213" s="7"/>
      <c r="F1213">
        <f t="shared" si="18"/>
        <v>397.01211999999998</v>
      </c>
    </row>
    <row r="1214" spans="1:6" ht="24" thickBot="1" x14ac:dyDescent="0.25">
      <c r="A1214" s="3" t="s">
        <v>1295</v>
      </c>
      <c r="B1214" s="3" t="s">
        <v>1566</v>
      </c>
      <c r="C1214" s="6">
        <v>397</v>
      </c>
      <c r="D1214" s="7"/>
      <c r="F1214">
        <f t="shared" si="18"/>
        <v>397.01213000000001</v>
      </c>
    </row>
    <row r="1215" spans="1:6" ht="24" thickBot="1" x14ac:dyDescent="0.25">
      <c r="A1215" s="3" t="s">
        <v>1296</v>
      </c>
      <c r="B1215" s="3" t="s">
        <v>1566</v>
      </c>
      <c r="C1215" s="6">
        <v>397</v>
      </c>
      <c r="D1215" s="7"/>
      <c r="F1215">
        <f t="shared" si="18"/>
        <v>397.01213999999999</v>
      </c>
    </row>
    <row r="1216" spans="1:6" ht="24" thickBot="1" x14ac:dyDescent="0.25">
      <c r="A1216" s="3" t="s">
        <v>1297</v>
      </c>
      <c r="B1216" s="3" t="s">
        <v>1566</v>
      </c>
      <c r="C1216" s="6">
        <v>397</v>
      </c>
      <c r="D1216" s="7"/>
      <c r="F1216">
        <f t="shared" si="18"/>
        <v>397.01215000000002</v>
      </c>
    </row>
    <row r="1217" spans="1:6" ht="24" thickBot="1" x14ac:dyDescent="0.25">
      <c r="A1217" s="3" t="s">
        <v>1298</v>
      </c>
      <c r="B1217" s="3" t="s">
        <v>1566</v>
      </c>
      <c r="C1217" s="6">
        <v>397</v>
      </c>
      <c r="D1217" s="7"/>
      <c r="F1217">
        <f t="shared" si="18"/>
        <v>397.01215999999999</v>
      </c>
    </row>
    <row r="1218" spans="1:6" ht="24" thickBot="1" x14ac:dyDescent="0.25">
      <c r="A1218" s="3" t="s">
        <v>1299</v>
      </c>
      <c r="B1218" s="3" t="s">
        <v>1566</v>
      </c>
      <c r="C1218" s="6">
        <v>397</v>
      </c>
      <c r="D1218" s="7"/>
      <c r="F1218">
        <f t="shared" si="18"/>
        <v>397.01217000000003</v>
      </c>
    </row>
    <row r="1219" spans="1:6" ht="24" thickBot="1" x14ac:dyDescent="0.25">
      <c r="A1219" s="3" t="s">
        <v>1300</v>
      </c>
      <c r="B1219" s="3" t="s">
        <v>1566</v>
      </c>
      <c r="C1219" s="6">
        <v>397</v>
      </c>
      <c r="D1219" s="7"/>
      <c r="F1219">
        <f t="shared" ref="F1219:F1282" si="19">C1219+ROW(A1218)/100000</f>
        <v>397.01218</v>
      </c>
    </row>
    <row r="1220" spans="1:6" ht="24" thickBot="1" x14ac:dyDescent="0.25">
      <c r="A1220" s="3" t="s">
        <v>1301</v>
      </c>
      <c r="B1220" s="3" t="s">
        <v>1566</v>
      </c>
      <c r="C1220" s="6">
        <v>397</v>
      </c>
      <c r="D1220" s="7"/>
      <c r="F1220">
        <f t="shared" si="19"/>
        <v>397.01218999999998</v>
      </c>
    </row>
    <row r="1221" spans="1:6" ht="24" thickBot="1" x14ac:dyDescent="0.25">
      <c r="A1221" s="3" t="s">
        <v>1302</v>
      </c>
      <c r="B1221" s="3" t="s">
        <v>1566</v>
      </c>
      <c r="C1221" s="6">
        <v>397</v>
      </c>
      <c r="D1221" s="7"/>
      <c r="F1221">
        <f t="shared" si="19"/>
        <v>397.01220000000001</v>
      </c>
    </row>
    <row r="1222" spans="1:6" ht="24" thickBot="1" x14ac:dyDescent="0.25">
      <c r="A1222" s="3" t="s">
        <v>1303</v>
      </c>
      <c r="B1222" s="3" t="s">
        <v>1566</v>
      </c>
      <c r="C1222" s="6">
        <v>397</v>
      </c>
      <c r="D1222" s="7"/>
      <c r="F1222">
        <f t="shared" si="19"/>
        <v>397.01220999999998</v>
      </c>
    </row>
    <row r="1223" spans="1:6" ht="24" thickBot="1" x14ac:dyDescent="0.25">
      <c r="A1223" s="3" t="s">
        <v>1304</v>
      </c>
      <c r="B1223" s="3" t="s">
        <v>1566</v>
      </c>
      <c r="C1223" s="6">
        <v>397</v>
      </c>
      <c r="D1223" s="7"/>
      <c r="F1223">
        <f t="shared" si="19"/>
        <v>397.01222000000001</v>
      </c>
    </row>
    <row r="1224" spans="1:6" ht="24" thickBot="1" x14ac:dyDescent="0.25">
      <c r="A1224" s="3" t="s">
        <v>1305</v>
      </c>
      <c r="B1224" s="3" t="s">
        <v>1566</v>
      </c>
      <c r="C1224" s="6">
        <v>397</v>
      </c>
      <c r="D1224" s="7"/>
      <c r="F1224">
        <f t="shared" si="19"/>
        <v>397.01222999999999</v>
      </c>
    </row>
    <row r="1225" spans="1:6" ht="24" thickBot="1" x14ac:dyDescent="0.25">
      <c r="A1225" s="3" t="s">
        <v>1306</v>
      </c>
      <c r="B1225" s="3" t="s">
        <v>1566</v>
      </c>
      <c r="C1225" s="6">
        <v>397</v>
      </c>
      <c r="D1225" s="7"/>
      <c r="F1225">
        <f t="shared" si="19"/>
        <v>397.01224000000002</v>
      </c>
    </row>
    <row r="1226" spans="1:6" ht="24" thickBot="1" x14ac:dyDescent="0.25">
      <c r="A1226" s="3" t="s">
        <v>1307</v>
      </c>
      <c r="B1226" s="3" t="s">
        <v>1566</v>
      </c>
      <c r="C1226" s="6">
        <v>397</v>
      </c>
      <c r="D1226" s="7"/>
      <c r="F1226">
        <f t="shared" si="19"/>
        <v>397.01224999999999</v>
      </c>
    </row>
    <row r="1227" spans="1:6" ht="24" thickBot="1" x14ac:dyDescent="0.25">
      <c r="A1227" s="3" t="s">
        <v>1308</v>
      </c>
      <c r="B1227" s="3" t="s">
        <v>1566</v>
      </c>
      <c r="C1227" s="6">
        <v>397</v>
      </c>
      <c r="D1227" s="7"/>
      <c r="F1227">
        <f t="shared" si="19"/>
        <v>397.01226000000003</v>
      </c>
    </row>
    <row r="1228" spans="1:6" ht="24" thickBot="1" x14ac:dyDescent="0.25">
      <c r="A1228" s="3" t="s">
        <v>1309</v>
      </c>
      <c r="B1228" s="3" t="s">
        <v>1566</v>
      </c>
      <c r="C1228" s="6">
        <v>397</v>
      </c>
      <c r="D1228" s="7"/>
      <c r="F1228">
        <f t="shared" si="19"/>
        <v>397.01227</v>
      </c>
    </row>
    <row r="1229" spans="1:6" ht="24" thickBot="1" x14ac:dyDescent="0.25">
      <c r="A1229" s="3" t="s">
        <v>1310</v>
      </c>
      <c r="B1229" s="3" t="s">
        <v>1566</v>
      </c>
      <c r="C1229" s="6">
        <v>397</v>
      </c>
      <c r="D1229" s="7"/>
      <c r="F1229">
        <f t="shared" si="19"/>
        <v>397.01227999999998</v>
      </c>
    </row>
    <row r="1230" spans="1:6" ht="24" thickBot="1" x14ac:dyDescent="0.25">
      <c r="A1230" s="3" t="s">
        <v>1311</v>
      </c>
      <c r="B1230" s="3" t="s">
        <v>1566</v>
      </c>
      <c r="C1230" s="6">
        <v>397</v>
      </c>
      <c r="D1230" s="7"/>
      <c r="F1230">
        <f t="shared" si="19"/>
        <v>397.01229000000001</v>
      </c>
    </row>
    <row r="1231" spans="1:6" ht="24" thickBot="1" x14ac:dyDescent="0.25">
      <c r="A1231" s="3" t="s">
        <v>1312</v>
      </c>
      <c r="B1231" s="3" t="s">
        <v>1566</v>
      </c>
      <c r="C1231" s="6">
        <v>397</v>
      </c>
      <c r="D1231" s="7"/>
      <c r="F1231">
        <f t="shared" si="19"/>
        <v>397.01229999999998</v>
      </c>
    </row>
    <row r="1232" spans="1:6" ht="24" thickBot="1" x14ac:dyDescent="0.25">
      <c r="A1232" s="3" t="s">
        <v>1313</v>
      </c>
      <c r="B1232" s="3" t="s">
        <v>1566</v>
      </c>
      <c r="C1232" s="6">
        <v>397</v>
      </c>
      <c r="D1232" s="7"/>
      <c r="F1232">
        <f t="shared" si="19"/>
        <v>397.01231000000001</v>
      </c>
    </row>
    <row r="1233" spans="1:6" ht="24" thickBot="1" x14ac:dyDescent="0.25">
      <c r="A1233" s="3" t="s">
        <v>1314</v>
      </c>
      <c r="B1233" s="3" t="s">
        <v>1566</v>
      </c>
      <c r="C1233" s="6">
        <v>397</v>
      </c>
      <c r="D1233" s="7"/>
      <c r="F1233">
        <f t="shared" si="19"/>
        <v>397.01231999999999</v>
      </c>
    </row>
    <row r="1234" spans="1:6" ht="24" thickBot="1" x14ac:dyDescent="0.25">
      <c r="A1234" s="3" t="s">
        <v>1315</v>
      </c>
      <c r="B1234" s="3" t="s">
        <v>1566</v>
      </c>
      <c r="C1234" s="6">
        <v>397</v>
      </c>
      <c r="D1234" s="7"/>
      <c r="F1234">
        <f t="shared" si="19"/>
        <v>397.01233000000002</v>
      </c>
    </row>
    <row r="1235" spans="1:6" ht="24" thickBot="1" x14ac:dyDescent="0.25">
      <c r="A1235" s="3" t="s">
        <v>1316</v>
      </c>
      <c r="B1235" s="3" t="s">
        <v>1566</v>
      </c>
      <c r="C1235" s="6">
        <v>397</v>
      </c>
      <c r="D1235" s="7"/>
      <c r="F1235">
        <f t="shared" si="19"/>
        <v>397.01233999999999</v>
      </c>
    </row>
    <row r="1236" spans="1:6" ht="24" thickBot="1" x14ac:dyDescent="0.25">
      <c r="A1236" s="3" t="s">
        <v>1317</v>
      </c>
      <c r="B1236" s="3" t="s">
        <v>1566</v>
      </c>
      <c r="C1236" s="6">
        <v>397</v>
      </c>
      <c r="D1236" s="7"/>
      <c r="F1236">
        <f t="shared" si="19"/>
        <v>397.01235000000003</v>
      </c>
    </row>
    <row r="1237" spans="1:6" ht="24" thickBot="1" x14ac:dyDescent="0.25">
      <c r="A1237" s="3" t="s">
        <v>1318</v>
      </c>
      <c r="B1237" s="3" t="s">
        <v>1566</v>
      </c>
      <c r="C1237" s="6">
        <v>397</v>
      </c>
      <c r="D1237" s="7"/>
      <c r="F1237">
        <f t="shared" si="19"/>
        <v>397.01236</v>
      </c>
    </row>
    <row r="1238" spans="1:6" ht="24" thickBot="1" x14ac:dyDescent="0.25">
      <c r="A1238" s="3" t="s">
        <v>1319</v>
      </c>
      <c r="B1238" s="3" t="s">
        <v>1566</v>
      </c>
      <c r="C1238" s="6">
        <v>397</v>
      </c>
      <c r="D1238" s="7"/>
      <c r="F1238">
        <f t="shared" si="19"/>
        <v>397.01236999999998</v>
      </c>
    </row>
    <row r="1239" spans="1:6" ht="24" thickBot="1" x14ac:dyDescent="0.25">
      <c r="A1239" s="3" t="s">
        <v>1320</v>
      </c>
      <c r="B1239" s="3" t="s">
        <v>1566</v>
      </c>
      <c r="C1239" s="6">
        <v>397</v>
      </c>
      <c r="D1239" s="7"/>
      <c r="F1239">
        <f t="shared" si="19"/>
        <v>397.01238000000001</v>
      </c>
    </row>
    <row r="1240" spans="1:6" ht="24" thickBot="1" x14ac:dyDescent="0.25">
      <c r="A1240" s="3" t="s">
        <v>1321</v>
      </c>
      <c r="B1240" s="3" t="s">
        <v>1566</v>
      </c>
      <c r="C1240" s="6">
        <v>397</v>
      </c>
      <c r="D1240" s="7"/>
      <c r="F1240">
        <f t="shared" si="19"/>
        <v>397.01238999999998</v>
      </c>
    </row>
    <row r="1241" spans="1:6" ht="24" thickBot="1" x14ac:dyDescent="0.25">
      <c r="A1241" s="3" t="s">
        <v>1322</v>
      </c>
      <c r="B1241" s="3" t="s">
        <v>1566</v>
      </c>
      <c r="C1241" s="6">
        <v>397</v>
      </c>
      <c r="D1241" s="7"/>
      <c r="F1241">
        <f t="shared" si="19"/>
        <v>397.01240000000001</v>
      </c>
    </row>
    <row r="1242" spans="1:6" ht="24" thickBot="1" x14ac:dyDescent="0.25">
      <c r="A1242" s="3" t="s">
        <v>1323</v>
      </c>
      <c r="B1242" s="3" t="s">
        <v>1566</v>
      </c>
      <c r="C1242" s="6">
        <v>397</v>
      </c>
      <c r="D1242" s="7"/>
      <c r="F1242">
        <f t="shared" si="19"/>
        <v>397.01240999999999</v>
      </c>
    </row>
    <row r="1243" spans="1:6" ht="24" thickBot="1" x14ac:dyDescent="0.25">
      <c r="A1243" s="3" t="s">
        <v>1324</v>
      </c>
      <c r="B1243" s="3" t="s">
        <v>1566</v>
      </c>
      <c r="C1243" s="6">
        <v>397</v>
      </c>
      <c r="D1243" s="7"/>
      <c r="F1243">
        <f t="shared" si="19"/>
        <v>397.01242000000002</v>
      </c>
    </row>
    <row r="1244" spans="1:6" ht="24" thickBot="1" x14ac:dyDescent="0.25">
      <c r="A1244" s="3" t="s">
        <v>1325</v>
      </c>
      <c r="B1244" s="3" t="s">
        <v>1566</v>
      </c>
      <c r="C1244" s="6">
        <v>397</v>
      </c>
      <c r="D1244" s="7"/>
      <c r="F1244">
        <f t="shared" si="19"/>
        <v>397.01242999999999</v>
      </c>
    </row>
    <row r="1245" spans="1:6" ht="24" thickBot="1" x14ac:dyDescent="0.25">
      <c r="A1245" s="3" t="s">
        <v>1326</v>
      </c>
      <c r="B1245" s="3" t="s">
        <v>1566</v>
      </c>
      <c r="C1245" s="6">
        <v>397</v>
      </c>
      <c r="D1245" s="7"/>
      <c r="F1245">
        <f t="shared" si="19"/>
        <v>397.01244000000003</v>
      </c>
    </row>
    <row r="1246" spans="1:6" ht="24" thickBot="1" x14ac:dyDescent="0.25">
      <c r="A1246" s="3" t="s">
        <v>1327</v>
      </c>
      <c r="B1246" s="3" t="s">
        <v>1566</v>
      </c>
      <c r="C1246" s="6">
        <v>397</v>
      </c>
      <c r="D1246" s="7"/>
      <c r="F1246">
        <f t="shared" si="19"/>
        <v>397.01245</v>
      </c>
    </row>
    <row r="1247" spans="1:6" ht="24" thickBot="1" x14ac:dyDescent="0.25">
      <c r="A1247" s="3" t="s">
        <v>1328</v>
      </c>
      <c r="B1247" s="3" t="s">
        <v>1566</v>
      </c>
      <c r="C1247" s="6">
        <v>397</v>
      </c>
      <c r="D1247" s="7"/>
      <c r="F1247">
        <f t="shared" si="19"/>
        <v>397.01245999999998</v>
      </c>
    </row>
    <row r="1248" spans="1:6" ht="24" thickBot="1" x14ac:dyDescent="0.25">
      <c r="A1248" s="3" t="s">
        <v>1329</v>
      </c>
      <c r="B1248" s="3" t="s">
        <v>1566</v>
      </c>
      <c r="C1248" s="6">
        <v>397</v>
      </c>
      <c r="D1248" s="7"/>
      <c r="F1248">
        <f t="shared" si="19"/>
        <v>397.01247000000001</v>
      </c>
    </row>
    <row r="1249" spans="1:6" ht="24" thickBot="1" x14ac:dyDescent="0.25">
      <c r="A1249" s="3" t="s">
        <v>1330</v>
      </c>
      <c r="B1249" s="3" t="s">
        <v>1566</v>
      </c>
      <c r="C1249" s="6">
        <v>397</v>
      </c>
      <c r="D1249" s="7"/>
      <c r="F1249">
        <f t="shared" si="19"/>
        <v>397.01247999999998</v>
      </c>
    </row>
    <row r="1250" spans="1:6" ht="24" thickBot="1" x14ac:dyDescent="0.25">
      <c r="A1250" s="3" t="s">
        <v>1331</v>
      </c>
      <c r="B1250" s="3" t="s">
        <v>1566</v>
      </c>
      <c r="C1250" s="6">
        <v>397</v>
      </c>
      <c r="D1250" s="7"/>
      <c r="F1250">
        <f t="shared" si="19"/>
        <v>397.01249000000001</v>
      </c>
    </row>
    <row r="1251" spans="1:6" ht="24" thickBot="1" x14ac:dyDescent="0.25">
      <c r="A1251" s="3" t="s">
        <v>1332</v>
      </c>
      <c r="B1251" s="3" t="s">
        <v>1566</v>
      </c>
      <c r="C1251" s="6">
        <v>397</v>
      </c>
      <c r="D1251" s="7"/>
      <c r="F1251">
        <f t="shared" si="19"/>
        <v>397.01249999999999</v>
      </c>
    </row>
    <row r="1252" spans="1:6" ht="24" thickBot="1" x14ac:dyDescent="0.25">
      <c r="A1252" s="3" t="s">
        <v>1333</v>
      </c>
      <c r="B1252" s="3" t="s">
        <v>1566</v>
      </c>
      <c r="C1252" s="6">
        <v>397</v>
      </c>
      <c r="D1252" s="7"/>
      <c r="F1252">
        <f t="shared" si="19"/>
        <v>397.01251000000002</v>
      </c>
    </row>
    <row r="1253" spans="1:6" ht="24" thickBot="1" x14ac:dyDescent="0.25">
      <c r="A1253" s="3" t="s">
        <v>1334</v>
      </c>
      <c r="B1253" s="3" t="s">
        <v>1566</v>
      </c>
      <c r="C1253" s="6">
        <v>397</v>
      </c>
      <c r="D1253" s="7"/>
      <c r="F1253">
        <f t="shared" si="19"/>
        <v>397.01251999999999</v>
      </c>
    </row>
    <row r="1254" spans="1:6" ht="24" thickBot="1" x14ac:dyDescent="0.25">
      <c r="A1254" s="3" t="s">
        <v>1335</v>
      </c>
      <c r="B1254" s="3" t="s">
        <v>1566</v>
      </c>
      <c r="C1254" s="6">
        <v>397</v>
      </c>
      <c r="D1254" s="7"/>
      <c r="F1254">
        <f t="shared" si="19"/>
        <v>397.01253000000003</v>
      </c>
    </row>
    <row r="1255" spans="1:6" ht="24" thickBot="1" x14ac:dyDescent="0.25">
      <c r="A1255" s="3" t="s">
        <v>1336</v>
      </c>
      <c r="B1255" s="3" t="s">
        <v>1566</v>
      </c>
      <c r="C1255" s="6">
        <v>397</v>
      </c>
      <c r="D1255" s="7"/>
      <c r="F1255">
        <f t="shared" si="19"/>
        <v>397.01254</v>
      </c>
    </row>
    <row r="1256" spans="1:6" ht="24" thickBot="1" x14ac:dyDescent="0.25">
      <c r="A1256" s="3" t="s">
        <v>967</v>
      </c>
      <c r="B1256" s="3" t="s">
        <v>1566</v>
      </c>
      <c r="C1256" s="6">
        <v>397</v>
      </c>
      <c r="D1256" s="7"/>
      <c r="F1256">
        <f t="shared" si="19"/>
        <v>397.01254999999998</v>
      </c>
    </row>
    <row r="1257" spans="1:6" ht="24" thickBot="1" x14ac:dyDescent="0.25">
      <c r="A1257" s="3" t="s">
        <v>968</v>
      </c>
      <c r="B1257" s="3" t="s">
        <v>1566</v>
      </c>
      <c r="C1257" s="6">
        <v>397</v>
      </c>
      <c r="D1257" s="7"/>
      <c r="F1257">
        <f t="shared" si="19"/>
        <v>397.01256000000001</v>
      </c>
    </row>
    <row r="1258" spans="1:6" ht="24" thickBot="1" x14ac:dyDescent="0.25">
      <c r="A1258" s="3" t="s">
        <v>969</v>
      </c>
      <c r="B1258" s="3" t="s">
        <v>1566</v>
      </c>
      <c r="C1258" s="6">
        <v>397</v>
      </c>
      <c r="D1258" s="7"/>
      <c r="F1258">
        <f t="shared" si="19"/>
        <v>397.01256999999998</v>
      </c>
    </row>
    <row r="1259" spans="1:6" ht="24" thickBot="1" x14ac:dyDescent="0.25">
      <c r="A1259" s="3" t="s">
        <v>970</v>
      </c>
      <c r="B1259" s="3" t="s">
        <v>1566</v>
      </c>
      <c r="C1259" s="6">
        <v>397</v>
      </c>
      <c r="D1259" s="7"/>
      <c r="F1259">
        <f t="shared" si="19"/>
        <v>397.01258000000001</v>
      </c>
    </row>
    <row r="1260" spans="1:6" ht="24" thickBot="1" x14ac:dyDescent="0.25">
      <c r="A1260" s="3" t="s">
        <v>971</v>
      </c>
      <c r="B1260" s="3" t="s">
        <v>1566</v>
      </c>
      <c r="C1260" s="6">
        <v>397</v>
      </c>
      <c r="D1260" s="7"/>
      <c r="F1260">
        <f t="shared" si="19"/>
        <v>397.01258999999999</v>
      </c>
    </row>
    <row r="1261" spans="1:6" ht="24" thickBot="1" x14ac:dyDescent="0.25">
      <c r="A1261" s="3" t="s">
        <v>972</v>
      </c>
      <c r="B1261" s="3" t="s">
        <v>1566</v>
      </c>
      <c r="C1261" s="6">
        <v>397</v>
      </c>
      <c r="D1261" s="7"/>
      <c r="F1261">
        <f t="shared" si="19"/>
        <v>397.01260000000002</v>
      </c>
    </row>
    <row r="1262" spans="1:6" ht="24" thickBot="1" x14ac:dyDescent="0.25">
      <c r="A1262" s="3" t="s">
        <v>973</v>
      </c>
      <c r="B1262" s="3" t="s">
        <v>1566</v>
      </c>
      <c r="C1262" s="6">
        <v>397</v>
      </c>
      <c r="D1262" s="7"/>
      <c r="F1262">
        <f t="shared" si="19"/>
        <v>397.01261</v>
      </c>
    </row>
    <row r="1263" spans="1:6" ht="24" thickBot="1" x14ac:dyDescent="0.25">
      <c r="A1263" s="3" t="s">
        <v>974</v>
      </c>
      <c r="B1263" s="3" t="s">
        <v>1566</v>
      </c>
      <c r="C1263" s="6">
        <v>397</v>
      </c>
      <c r="D1263" s="7"/>
      <c r="F1263">
        <f t="shared" si="19"/>
        <v>397.01262000000003</v>
      </c>
    </row>
    <row r="1264" spans="1:6" ht="24" thickBot="1" x14ac:dyDescent="0.25">
      <c r="A1264" s="3" t="s">
        <v>975</v>
      </c>
      <c r="B1264" s="3" t="s">
        <v>1566</v>
      </c>
      <c r="C1264" s="6">
        <v>397</v>
      </c>
      <c r="D1264" s="7"/>
      <c r="F1264">
        <f t="shared" si="19"/>
        <v>397.01263</v>
      </c>
    </row>
    <row r="1265" spans="1:6" ht="24" thickBot="1" x14ac:dyDescent="0.25">
      <c r="A1265" s="3" t="s">
        <v>976</v>
      </c>
      <c r="B1265" s="3" t="s">
        <v>1566</v>
      </c>
      <c r="C1265" s="6">
        <v>397</v>
      </c>
      <c r="D1265" s="7"/>
      <c r="F1265">
        <f t="shared" si="19"/>
        <v>397.01263999999998</v>
      </c>
    </row>
    <row r="1266" spans="1:6" ht="24" thickBot="1" x14ac:dyDescent="0.25">
      <c r="A1266" s="3" t="s">
        <v>977</v>
      </c>
      <c r="B1266" s="3" t="s">
        <v>1566</v>
      </c>
      <c r="C1266" s="6">
        <v>397</v>
      </c>
      <c r="D1266" s="7"/>
      <c r="F1266">
        <f t="shared" si="19"/>
        <v>397.01265000000001</v>
      </c>
    </row>
    <row r="1267" spans="1:6" ht="24" thickBot="1" x14ac:dyDescent="0.25">
      <c r="A1267" s="3" t="s">
        <v>978</v>
      </c>
      <c r="B1267" s="3" t="s">
        <v>1566</v>
      </c>
      <c r="C1267" s="6">
        <v>397</v>
      </c>
      <c r="D1267" s="7"/>
      <c r="F1267">
        <f t="shared" si="19"/>
        <v>397.01265999999998</v>
      </c>
    </row>
    <row r="1268" spans="1:6" ht="24" thickBot="1" x14ac:dyDescent="0.25">
      <c r="A1268" s="3" t="s">
        <v>979</v>
      </c>
      <c r="B1268" s="3" t="s">
        <v>1566</v>
      </c>
      <c r="C1268" s="6">
        <v>397</v>
      </c>
      <c r="D1268" s="7"/>
      <c r="F1268">
        <f t="shared" si="19"/>
        <v>397.01267000000001</v>
      </c>
    </row>
    <row r="1269" spans="1:6" ht="24" thickBot="1" x14ac:dyDescent="0.25">
      <c r="A1269" s="3" t="s">
        <v>980</v>
      </c>
      <c r="B1269" s="3" t="s">
        <v>1566</v>
      </c>
      <c r="C1269" s="6">
        <v>397</v>
      </c>
      <c r="D1269" s="7"/>
      <c r="F1269">
        <f t="shared" si="19"/>
        <v>397.01267999999999</v>
      </c>
    </row>
    <row r="1270" spans="1:6" ht="24" thickBot="1" x14ac:dyDescent="0.25">
      <c r="A1270" s="3" t="s">
        <v>981</v>
      </c>
      <c r="B1270" s="3" t="s">
        <v>1566</v>
      </c>
      <c r="C1270" s="6">
        <v>397</v>
      </c>
      <c r="D1270" s="7"/>
      <c r="F1270">
        <f t="shared" si="19"/>
        <v>397.01269000000002</v>
      </c>
    </row>
    <row r="1271" spans="1:6" ht="24" thickBot="1" x14ac:dyDescent="0.25">
      <c r="A1271" s="3" t="s">
        <v>982</v>
      </c>
      <c r="B1271" s="3" t="s">
        <v>1566</v>
      </c>
      <c r="C1271" s="6">
        <v>397</v>
      </c>
      <c r="D1271" s="7"/>
      <c r="F1271">
        <f t="shared" si="19"/>
        <v>397.0127</v>
      </c>
    </row>
    <row r="1272" spans="1:6" ht="24" thickBot="1" x14ac:dyDescent="0.25">
      <c r="A1272" s="3" t="s">
        <v>983</v>
      </c>
      <c r="B1272" s="3" t="s">
        <v>1566</v>
      </c>
      <c r="C1272" s="6">
        <v>397</v>
      </c>
      <c r="D1272" s="7"/>
      <c r="F1272">
        <f t="shared" si="19"/>
        <v>397.01271000000003</v>
      </c>
    </row>
    <row r="1273" spans="1:6" ht="24" thickBot="1" x14ac:dyDescent="0.25">
      <c r="A1273" s="3" t="s">
        <v>984</v>
      </c>
      <c r="B1273" s="3" t="s">
        <v>1566</v>
      </c>
      <c r="C1273" s="6">
        <v>397</v>
      </c>
      <c r="D1273" s="7"/>
      <c r="F1273">
        <f t="shared" si="19"/>
        <v>397.01272</v>
      </c>
    </row>
    <row r="1274" spans="1:6" ht="24" thickBot="1" x14ac:dyDescent="0.25">
      <c r="A1274" s="3" t="s">
        <v>985</v>
      </c>
      <c r="B1274" s="3" t="s">
        <v>1566</v>
      </c>
      <c r="C1274" s="6">
        <v>397</v>
      </c>
      <c r="D1274" s="7"/>
      <c r="F1274">
        <f t="shared" si="19"/>
        <v>397.01272999999998</v>
      </c>
    </row>
    <row r="1275" spans="1:6" ht="24" thickBot="1" x14ac:dyDescent="0.25">
      <c r="A1275" s="3" t="s">
        <v>986</v>
      </c>
      <c r="B1275" s="3" t="s">
        <v>1566</v>
      </c>
      <c r="C1275" s="6">
        <v>397</v>
      </c>
      <c r="D1275" s="7"/>
      <c r="F1275">
        <f t="shared" si="19"/>
        <v>397.01274000000001</v>
      </c>
    </row>
    <row r="1276" spans="1:6" ht="24" thickBot="1" x14ac:dyDescent="0.25">
      <c r="A1276" s="3" t="s">
        <v>987</v>
      </c>
      <c r="B1276" s="3" t="s">
        <v>1566</v>
      </c>
      <c r="C1276" s="6">
        <v>397</v>
      </c>
      <c r="D1276" s="7"/>
      <c r="F1276">
        <f t="shared" si="19"/>
        <v>397.01274999999998</v>
      </c>
    </row>
    <row r="1277" spans="1:6" ht="24" thickBot="1" x14ac:dyDescent="0.25">
      <c r="A1277" s="3" t="s">
        <v>988</v>
      </c>
      <c r="B1277" s="3" t="s">
        <v>1566</v>
      </c>
      <c r="C1277" s="6">
        <v>397</v>
      </c>
      <c r="D1277" s="7"/>
      <c r="F1277">
        <f t="shared" si="19"/>
        <v>397.01276000000001</v>
      </c>
    </row>
    <row r="1278" spans="1:6" ht="24" thickBot="1" x14ac:dyDescent="0.25">
      <c r="A1278" s="3" t="s">
        <v>989</v>
      </c>
      <c r="B1278" s="3" t="s">
        <v>1566</v>
      </c>
      <c r="C1278" s="6">
        <v>397</v>
      </c>
      <c r="D1278" s="7"/>
      <c r="F1278">
        <f t="shared" si="19"/>
        <v>397.01276999999999</v>
      </c>
    </row>
    <row r="1279" spans="1:6" ht="24" thickBot="1" x14ac:dyDescent="0.25">
      <c r="A1279" s="3" t="s">
        <v>990</v>
      </c>
      <c r="B1279" s="3" t="s">
        <v>1566</v>
      </c>
      <c r="C1279" s="6">
        <v>397</v>
      </c>
      <c r="D1279" s="7"/>
      <c r="F1279">
        <f t="shared" si="19"/>
        <v>397.01278000000002</v>
      </c>
    </row>
    <row r="1280" spans="1:6" ht="24" thickBot="1" x14ac:dyDescent="0.25">
      <c r="A1280" s="3" t="s">
        <v>991</v>
      </c>
      <c r="B1280" s="3" t="s">
        <v>1566</v>
      </c>
      <c r="C1280" s="6">
        <v>397</v>
      </c>
      <c r="D1280" s="7"/>
      <c r="F1280">
        <f t="shared" si="19"/>
        <v>397.01279</v>
      </c>
    </row>
    <row r="1281" spans="1:6" ht="24" thickBot="1" x14ac:dyDescent="0.25">
      <c r="A1281" s="3" t="s">
        <v>992</v>
      </c>
      <c r="B1281" s="3" t="s">
        <v>1566</v>
      </c>
      <c r="C1281" s="6">
        <v>397</v>
      </c>
      <c r="D1281" s="7"/>
      <c r="F1281">
        <f t="shared" si="19"/>
        <v>397.01280000000003</v>
      </c>
    </row>
    <row r="1282" spans="1:6" ht="24" thickBot="1" x14ac:dyDescent="0.25">
      <c r="A1282" s="3" t="s">
        <v>993</v>
      </c>
      <c r="B1282" s="3" t="s">
        <v>1566</v>
      </c>
      <c r="C1282" s="6">
        <v>397</v>
      </c>
      <c r="D1282" s="7"/>
      <c r="F1282">
        <f t="shared" si="19"/>
        <v>397.01281</v>
      </c>
    </row>
    <row r="1283" spans="1:6" ht="24" thickBot="1" x14ac:dyDescent="0.25">
      <c r="A1283" s="3" t="s">
        <v>994</v>
      </c>
      <c r="B1283" s="3" t="s">
        <v>1566</v>
      </c>
      <c r="C1283" s="6">
        <v>397</v>
      </c>
      <c r="D1283" s="7"/>
      <c r="F1283">
        <f t="shared" ref="F1283:F1346" si="20">C1283+ROW(A1282)/100000</f>
        <v>397.01281999999998</v>
      </c>
    </row>
    <row r="1284" spans="1:6" ht="24" thickBot="1" x14ac:dyDescent="0.25">
      <c r="A1284" s="3" t="s">
        <v>995</v>
      </c>
      <c r="B1284" s="3" t="s">
        <v>1566</v>
      </c>
      <c r="C1284" s="6">
        <v>397</v>
      </c>
      <c r="D1284" s="7"/>
      <c r="F1284">
        <f t="shared" si="20"/>
        <v>397.01283000000001</v>
      </c>
    </row>
    <row r="1285" spans="1:6" ht="24" thickBot="1" x14ac:dyDescent="0.25">
      <c r="A1285" s="3" t="s">
        <v>996</v>
      </c>
      <c r="B1285" s="3" t="s">
        <v>1566</v>
      </c>
      <c r="C1285" s="6">
        <v>397</v>
      </c>
      <c r="D1285" s="7"/>
      <c r="F1285">
        <f t="shared" si="20"/>
        <v>397.01283999999998</v>
      </c>
    </row>
    <row r="1286" spans="1:6" ht="24" thickBot="1" x14ac:dyDescent="0.25">
      <c r="A1286" s="3" t="s">
        <v>997</v>
      </c>
      <c r="B1286" s="3" t="s">
        <v>1566</v>
      </c>
      <c r="C1286" s="6">
        <v>397</v>
      </c>
      <c r="D1286" s="7"/>
      <c r="F1286">
        <f t="shared" si="20"/>
        <v>397.01285000000001</v>
      </c>
    </row>
    <row r="1287" spans="1:6" ht="24" thickBot="1" x14ac:dyDescent="0.25">
      <c r="A1287" s="3" t="s">
        <v>998</v>
      </c>
      <c r="B1287" s="3" t="s">
        <v>1566</v>
      </c>
      <c r="C1287" s="6">
        <v>397</v>
      </c>
      <c r="D1287" s="7"/>
      <c r="F1287">
        <f t="shared" si="20"/>
        <v>397.01285999999999</v>
      </c>
    </row>
    <row r="1288" spans="1:6" ht="24" thickBot="1" x14ac:dyDescent="0.25">
      <c r="A1288" s="3" t="s">
        <v>693</v>
      </c>
      <c r="B1288" s="3" t="s">
        <v>1565</v>
      </c>
      <c r="C1288" s="6">
        <v>5025</v>
      </c>
      <c r="D1288" s="7"/>
      <c r="F1288">
        <f t="shared" si="20"/>
        <v>5025.0128699999996</v>
      </c>
    </row>
    <row r="1289" spans="1:6" ht="24" thickBot="1" x14ac:dyDescent="0.25">
      <c r="A1289" s="3" t="s">
        <v>694</v>
      </c>
      <c r="B1289" s="3" t="s">
        <v>1565</v>
      </c>
      <c r="C1289" s="6">
        <v>5003</v>
      </c>
      <c r="D1289" s="7"/>
      <c r="F1289">
        <f t="shared" si="20"/>
        <v>5003.0128800000002</v>
      </c>
    </row>
    <row r="1290" spans="1:6" ht="24" thickBot="1" x14ac:dyDescent="0.25">
      <c r="A1290" s="3" t="s">
        <v>695</v>
      </c>
      <c r="B1290" s="3" t="s">
        <v>1565</v>
      </c>
      <c r="C1290" s="6">
        <v>4981</v>
      </c>
      <c r="D1290" s="7"/>
      <c r="F1290">
        <f t="shared" si="20"/>
        <v>4981.01289</v>
      </c>
    </row>
    <row r="1291" spans="1:6" ht="24" thickBot="1" x14ac:dyDescent="0.25">
      <c r="A1291" s="3" t="s">
        <v>696</v>
      </c>
      <c r="B1291" s="3" t="s">
        <v>1565</v>
      </c>
      <c r="C1291" s="6">
        <v>4959</v>
      </c>
      <c r="D1291" s="7"/>
      <c r="F1291">
        <f t="shared" si="20"/>
        <v>4959.0128999999997</v>
      </c>
    </row>
    <row r="1292" spans="1:6" ht="24" thickBot="1" x14ac:dyDescent="0.25">
      <c r="A1292" s="3" t="s">
        <v>697</v>
      </c>
      <c r="B1292" s="3" t="s">
        <v>1565</v>
      </c>
      <c r="C1292" s="6">
        <v>4937</v>
      </c>
      <c r="D1292" s="7"/>
      <c r="F1292">
        <f t="shared" si="20"/>
        <v>4937.0129100000004</v>
      </c>
    </row>
    <row r="1293" spans="1:6" ht="24" thickBot="1" x14ac:dyDescent="0.25">
      <c r="A1293" s="3" t="s">
        <v>698</v>
      </c>
      <c r="B1293" s="3" t="s">
        <v>1565</v>
      </c>
      <c r="C1293" s="6">
        <v>4915</v>
      </c>
      <c r="D1293" s="7"/>
      <c r="F1293">
        <f t="shared" si="20"/>
        <v>4915.0129200000001</v>
      </c>
    </row>
    <row r="1294" spans="1:6" ht="24" thickBot="1" x14ac:dyDescent="0.25">
      <c r="A1294" s="3" t="s">
        <v>699</v>
      </c>
      <c r="B1294" s="3" t="s">
        <v>1565</v>
      </c>
      <c r="C1294" s="6">
        <v>25</v>
      </c>
      <c r="D1294" s="7"/>
      <c r="F1294">
        <f t="shared" si="20"/>
        <v>25.012930000000001</v>
      </c>
    </row>
    <row r="1295" spans="1:6" ht="24" thickBot="1" x14ac:dyDescent="0.25">
      <c r="A1295" s="3" t="s">
        <v>700</v>
      </c>
      <c r="B1295" s="3" t="s">
        <v>1565</v>
      </c>
      <c r="C1295" s="6">
        <v>4893</v>
      </c>
      <c r="D1295" s="7"/>
      <c r="F1295">
        <f t="shared" si="20"/>
        <v>4893.0129399999996</v>
      </c>
    </row>
    <row r="1296" spans="1:6" ht="24" thickBot="1" x14ac:dyDescent="0.25">
      <c r="A1296" s="3" t="s">
        <v>701</v>
      </c>
      <c r="B1296" s="3" t="s">
        <v>1565</v>
      </c>
      <c r="C1296" s="6">
        <v>4871</v>
      </c>
      <c r="D1296" s="7"/>
      <c r="F1296">
        <f t="shared" si="20"/>
        <v>4871.0129500000003</v>
      </c>
    </row>
    <row r="1297" spans="1:6" ht="24" thickBot="1" x14ac:dyDescent="0.25">
      <c r="A1297" s="3" t="s">
        <v>702</v>
      </c>
      <c r="B1297" s="3" t="s">
        <v>1565</v>
      </c>
      <c r="C1297" s="6">
        <v>4849</v>
      </c>
      <c r="D1297" s="7"/>
      <c r="F1297">
        <f t="shared" si="20"/>
        <v>4849.01296</v>
      </c>
    </row>
    <row r="1298" spans="1:6" ht="24" thickBot="1" x14ac:dyDescent="0.25">
      <c r="A1298" s="3" t="s">
        <v>703</v>
      </c>
      <c r="B1298" s="3" t="s">
        <v>1565</v>
      </c>
      <c r="C1298" s="6">
        <v>4827</v>
      </c>
      <c r="D1298" s="7"/>
      <c r="F1298">
        <f t="shared" si="20"/>
        <v>4827.0129699999998</v>
      </c>
    </row>
    <row r="1299" spans="1:6" ht="24" thickBot="1" x14ac:dyDescent="0.25">
      <c r="A1299" s="3" t="s">
        <v>704</v>
      </c>
      <c r="B1299" s="3" t="s">
        <v>1565</v>
      </c>
      <c r="C1299" s="6">
        <v>4805</v>
      </c>
      <c r="D1299" s="7"/>
      <c r="F1299">
        <f t="shared" si="20"/>
        <v>4805.0129800000004</v>
      </c>
    </row>
    <row r="1300" spans="1:6" ht="24" thickBot="1" x14ac:dyDescent="0.25">
      <c r="A1300" s="3" t="s">
        <v>705</v>
      </c>
      <c r="B1300" s="3" t="s">
        <v>1565</v>
      </c>
      <c r="C1300" s="6">
        <v>4783</v>
      </c>
      <c r="D1300" s="7"/>
      <c r="F1300">
        <f t="shared" si="20"/>
        <v>4783.0129900000002</v>
      </c>
    </row>
    <row r="1301" spans="1:6" ht="24" thickBot="1" x14ac:dyDescent="0.25">
      <c r="A1301" s="3" t="s">
        <v>706</v>
      </c>
      <c r="B1301" s="3" t="s">
        <v>1565</v>
      </c>
      <c r="C1301" s="6">
        <v>4761</v>
      </c>
      <c r="D1301" s="7"/>
      <c r="F1301">
        <f t="shared" si="20"/>
        <v>4761.0129999999999</v>
      </c>
    </row>
    <row r="1302" spans="1:6" ht="24" thickBot="1" x14ac:dyDescent="0.25">
      <c r="A1302" s="3" t="s">
        <v>707</v>
      </c>
      <c r="B1302" s="3" t="s">
        <v>1565</v>
      </c>
      <c r="C1302" s="6">
        <v>4739</v>
      </c>
      <c r="D1302" s="7"/>
      <c r="F1302">
        <f t="shared" si="20"/>
        <v>4739.0130099999997</v>
      </c>
    </row>
    <row r="1303" spans="1:6" ht="24" thickBot="1" x14ac:dyDescent="0.25">
      <c r="A1303" s="3" t="s">
        <v>708</v>
      </c>
      <c r="B1303" s="3" t="s">
        <v>1565</v>
      </c>
      <c r="C1303" s="6">
        <v>4717</v>
      </c>
      <c r="D1303" s="7"/>
      <c r="F1303">
        <f t="shared" si="20"/>
        <v>4717.0130200000003</v>
      </c>
    </row>
    <row r="1304" spans="1:6" ht="24" thickBot="1" x14ac:dyDescent="0.25">
      <c r="A1304" s="3" t="s">
        <v>709</v>
      </c>
      <c r="B1304" s="3" t="s">
        <v>1565</v>
      </c>
      <c r="C1304" s="6">
        <v>4695</v>
      </c>
      <c r="D1304" s="7"/>
      <c r="F1304">
        <f t="shared" si="20"/>
        <v>4695.0130300000001</v>
      </c>
    </row>
    <row r="1305" spans="1:6" ht="24" thickBot="1" x14ac:dyDescent="0.25">
      <c r="A1305" s="3" t="s">
        <v>710</v>
      </c>
      <c r="B1305" s="3" t="s">
        <v>1565</v>
      </c>
      <c r="C1305" s="6">
        <v>4673</v>
      </c>
      <c r="D1305" s="7"/>
      <c r="F1305">
        <f t="shared" si="20"/>
        <v>4673.0130399999998</v>
      </c>
    </row>
    <row r="1306" spans="1:6" ht="24" thickBot="1" x14ac:dyDescent="0.25">
      <c r="A1306" s="3" t="s">
        <v>711</v>
      </c>
      <c r="B1306" s="3" t="s">
        <v>1565</v>
      </c>
      <c r="C1306" s="6">
        <v>4651</v>
      </c>
      <c r="D1306" s="7"/>
      <c r="F1306">
        <f t="shared" si="20"/>
        <v>4651.0130499999996</v>
      </c>
    </row>
    <row r="1307" spans="1:6" ht="24" thickBot="1" x14ac:dyDescent="0.25">
      <c r="A1307" s="3" t="s">
        <v>712</v>
      </c>
      <c r="B1307" s="3" t="s">
        <v>1565</v>
      </c>
      <c r="C1307" s="6">
        <v>4629</v>
      </c>
      <c r="D1307" s="7"/>
      <c r="F1307">
        <f t="shared" si="20"/>
        <v>4629.0130600000002</v>
      </c>
    </row>
    <row r="1308" spans="1:6" ht="24" thickBot="1" x14ac:dyDescent="0.25">
      <c r="A1308" s="3" t="s">
        <v>713</v>
      </c>
      <c r="B1308" s="3" t="s">
        <v>1565</v>
      </c>
      <c r="C1308" s="6">
        <v>4607</v>
      </c>
      <c r="D1308" s="7"/>
      <c r="F1308">
        <f t="shared" si="20"/>
        <v>4607.01307</v>
      </c>
    </row>
    <row r="1309" spans="1:6" ht="24" thickBot="1" x14ac:dyDescent="0.25">
      <c r="A1309" s="3" t="s">
        <v>714</v>
      </c>
      <c r="B1309" s="3" t="s">
        <v>1565</v>
      </c>
      <c r="C1309" s="6">
        <v>4585</v>
      </c>
      <c r="D1309" s="7"/>
      <c r="F1309">
        <f t="shared" si="20"/>
        <v>4585.0130799999997</v>
      </c>
    </row>
    <row r="1310" spans="1:6" ht="24" thickBot="1" x14ac:dyDescent="0.25">
      <c r="A1310" s="3" t="s">
        <v>715</v>
      </c>
      <c r="B1310" s="3" t="s">
        <v>1565</v>
      </c>
      <c r="C1310" s="6">
        <v>4563</v>
      </c>
      <c r="D1310" s="7"/>
      <c r="F1310">
        <f t="shared" si="20"/>
        <v>4563.0130900000004</v>
      </c>
    </row>
    <row r="1311" spans="1:6" ht="24" thickBot="1" x14ac:dyDescent="0.25">
      <c r="A1311" s="3" t="s">
        <v>716</v>
      </c>
      <c r="B1311" s="3" t="s">
        <v>1565</v>
      </c>
      <c r="C1311" s="6">
        <v>4541</v>
      </c>
      <c r="D1311" s="7"/>
      <c r="F1311">
        <f t="shared" si="20"/>
        <v>4541.0131000000001</v>
      </c>
    </row>
    <row r="1312" spans="1:6" ht="24" thickBot="1" x14ac:dyDescent="0.25">
      <c r="A1312" s="3" t="s">
        <v>717</v>
      </c>
      <c r="B1312" s="3" t="s">
        <v>1565</v>
      </c>
      <c r="C1312" s="6">
        <v>4519</v>
      </c>
      <c r="D1312" s="7"/>
      <c r="F1312">
        <f t="shared" si="20"/>
        <v>4519.0131099999999</v>
      </c>
    </row>
    <row r="1313" spans="1:6" ht="24" thickBot="1" x14ac:dyDescent="0.25">
      <c r="A1313" s="3" t="s">
        <v>718</v>
      </c>
      <c r="B1313" s="3" t="s">
        <v>1565</v>
      </c>
      <c r="C1313" s="6">
        <v>4497</v>
      </c>
      <c r="D1313" s="7"/>
      <c r="F1313">
        <f t="shared" si="20"/>
        <v>4497.0131199999996</v>
      </c>
    </row>
    <row r="1314" spans="1:6" ht="24" thickBot="1" x14ac:dyDescent="0.25">
      <c r="A1314" s="3" t="s">
        <v>719</v>
      </c>
      <c r="B1314" s="3" t="s">
        <v>1565</v>
      </c>
      <c r="C1314" s="6">
        <v>4475</v>
      </c>
      <c r="D1314" s="7"/>
      <c r="F1314">
        <f t="shared" si="20"/>
        <v>4475.0131300000003</v>
      </c>
    </row>
    <row r="1315" spans="1:6" ht="24" thickBot="1" x14ac:dyDescent="0.25">
      <c r="A1315" s="3" t="s">
        <v>720</v>
      </c>
      <c r="B1315" s="3" t="s">
        <v>1565</v>
      </c>
      <c r="C1315" s="6">
        <v>4453</v>
      </c>
      <c r="D1315" s="7"/>
      <c r="F1315">
        <f t="shared" si="20"/>
        <v>4453.01314</v>
      </c>
    </row>
    <row r="1316" spans="1:6" ht="24" thickBot="1" x14ac:dyDescent="0.25">
      <c r="A1316" s="3" t="s">
        <v>721</v>
      </c>
      <c r="B1316" s="3" t="s">
        <v>1565</v>
      </c>
      <c r="C1316" s="6">
        <v>159</v>
      </c>
      <c r="D1316" s="7"/>
      <c r="F1316">
        <f t="shared" si="20"/>
        <v>159.01315</v>
      </c>
    </row>
    <row r="1317" spans="1:6" ht="24" thickBot="1" x14ac:dyDescent="0.25">
      <c r="A1317" s="3" t="s">
        <v>722</v>
      </c>
      <c r="B1317" s="3" t="s">
        <v>1565</v>
      </c>
      <c r="C1317" s="6">
        <v>4431</v>
      </c>
      <c r="D1317" s="7"/>
      <c r="F1317">
        <f t="shared" si="20"/>
        <v>4431.0131600000004</v>
      </c>
    </row>
    <row r="1318" spans="1:6" ht="24" thickBot="1" x14ac:dyDescent="0.25">
      <c r="A1318" s="3" t="s">
        <v>723</v>
      </c>
      <c r="B1318" s="3" t="s">
        <v>1565</v>
      </c>
      <c r="C1318" s="6">
        <v>4409</v>
      </c>
      <c r="D1318" s="7"/>
      <c r="F1318">
        <f t="shared" si="20"/>
        <v>4409.0131700000002</v>
      </c>
    </row>
    <row r="1319" spans="1:6" ht="24" thickBot="1" x14ac:dyDescent="0.25">
      <c r="A1319" s="3" t="s">
        <v>724</v>
      </c>
      <c r="B1319" s="3" t="s">
        <v>1565</v>
      </c>
      <c r="C1319" s="6">
        <v>161</v>
      </c>
      <c r="D1319" s="7"/>
      <c r="F1319">
        <f t="shared" si="20"/>
        <v>161.01318000000001</v>
      </c>
    </row>
    <row r="1320" spans="1:6" ht="24" thickBot="1" x14ac:dyDescent="0.25">
      <c r="A1320" s="3" t="s">
        <v>725</v>
      </c>
      <c r="B1320" s="3" t="s">
        <v>1565</v>
      </c>
      <c r="C1320" s="6">
        <v>181</v>
      </c>
      <c r="D1320" s="7"/>
      <c r="F1320">
        <f t="shared" si="20"/>
        <v>181.01319000000001</v>
      </c>
    </row>
    <row r="1321" spans="1:6" ht="24" thickBot="1" x14ac:dyDescent="0.25">
      <c r="A1321" s="3" t="s">
        <v>726</v>
      </c>
      <c r="B1321" s="3" t="s">
        <v>1565</v>
      </c>
      <c r="C1321" s="6">
        <v>4387</v>
      </c>
      <c r="D1321" s="7"/>
      <c r="F1321">
        <f t="shared" si="20"/>
        <v>4387.0132000000003</v>
      </c>
    </row>
    <row r="1322" spans="1:6" ht="24" thickBot="1" x14ac:dyDescent="0.25">
      <c r="A1322" s="3" t="s">
        <v>727</v>
      </c>
      <c r="B1322" s="3" t="s">
        <v>1565</v>
      </c>
      <c r="C1322" s="6">
        <v>4365</v>
      </c>
      <c r="D1322" s="7"/>
      <c r="F1322">
        <f t="shared" si="20"/>
        <v>4365.0132100000001</v>
      </c>
    </row>
    <row r="1323" spans="1:6" ht="24" thickBot="1" x14ac:dyDescent="0.25">
      <c r="A1323" s="3" t="s">
        <v>728</v>
      </c>
      <c r="B1323" s="3" t="s">
        <v>1565</v>
      </c>
      <c r="C1323" s="6">
        <v>137</v>
      </c>
      <c r="D1323" s="7"/>
      <c r="F1323">
        <f t="shared" si="20"/>
        <v>137.01321999999999</v>
      </c>
    </row>
    <row r="1324" spans="1:6" ht="24" thickBot="1" x14ac:dyDescent="0.25">
      <c r="A1324" s="3" t="s">
        <v>729</v>
      </c>
      <c r="B1324" s="3" t="s">
        <v>1565</v>
      </c>
      <c r="C1324" s="6">
        <v>4343</v>
      </c>
      <c r="D1324" s="7"/>
      <c r="F1324">
        <f t="shared" si="20"/>
        <v>4343.0132299999996</v>
      </c>
    </row>
    <row r="1325" spans="1:6" ht="24" thickBot="1" x14ac:dyDescent="0.25">
      <c r="A1325" s="3" t="s">
        <v>730</v>
      </c>
      <c r="B1325" s="3" t="s">
        <v>1565</v>
      </c>
      <c r="C1325" s="6">
        <v>158</v>
      </c>
      <c r="D1325" s="7"/>
      <c r="F1325">
        <f t="shared" si="20"/>
        <v>158.01324</v>
      </c>
    </row>
    <row r="1326" spans="1:6" ht="24" thickBot="1" x14ac:dyDescent="0.25">
      <c r="A1326" s="3" t="s">
        <v>731</v>
      </c>
      <c r="B1326" s="3" t="s">
        <v>1565</v>
      </c>
      <c r="C1326" s="6">
        <v>137</v>
      </c>
      <c r="D1326" s="7"/>
      <c r="F1326">
        <f t="shared" si="20"/>
        <v>137.01325</v>
      </c>
    </row>
    <row r="1327" spans="1:6" ht="24" thickBot="1" x14ac:dyDescent="0.25">
      <c r="A1327" s="3" t="s">
        <v>732</v>
      </c>
      <c r="B1327" s="3" t="s">
        <v>1565</v>
      </c>
      <c r="C1327" s="6">
        <v>119</v>
      </c>
      <c r="D1327" s="7"/>
      <c r="F1327">
        <f t="shared" si="20"/>
        <v>119.01326</v>
      </c>
    </row>
    <row r="1328" spans="1:6" ht="24" thickBot="1" x14ac:dyDescent="0.25">
      <c r="A1328" s="3" t="s">
        <v>733</v>
      </c>
      <c r="B1328" s="3" t="s">
        <v>1565</v>
      </c>
      <c r="C1328" s="6">
        <v>189</v>
      </c>
      <c r="D1328" s="7"/>
      <c r="F1328">
        <f t="shared" si="20"/>
        <v>189.01327000000001</v>
      </c>
    </row>
    <row r="1329" spans="1:6" ht="24" thickBot="1" x14ac:dyDescent="0.25">
      <c r="A1329" s="3" t="s">
        <v>734</v>
      </c>
      <c r="B1329" s="3" t="s">
        <v>1565</v>
      </c>
      <c r="C1329" s="6">
        <v>118</v>
      </c>
      <c r="D1329" s="7"/>
      <c r="F1329">
        <f t="shared" si="20"/>
        <v>118.01327999999999</v>
      </c>
    </row>
    <row r="1330" spans="1:6" ht="24" thickBot="1" x14ac:dyDescent="0.25">
      <c r="A1330" s="3" t="s">
        <v>735</v>
      </c>
      <c r="B1330" s="3" t="s">
        <v>1565</v>
      </c>
      <c r="C1330" s="6">
        <v>10</v>
      </c>
      <c r="D1330" s="7"/>
      <c r="F1330">
        <f t="shared" si="20"/>
        <v>10.01329</v>
      </c>
    </row>
    <row r="1331" spans="1:6" ht="24" thickBot="1" x14ac:dyDescent="0.25">
      <c r="A1331" s="3" t="s">
        <v>736</v>
      </c>
      <c r="B1331" s="3" t="s">
        <v>1565</v>
      </c>
      <c r="C1331" s="6">
        <v>4321</v>
      </c>
      <c r="D1331" s="7"/>
      <c r="F1331">
        <f t="shared" si="20"/>
        <v>4321.0132999999996</v>
      </c>
    </row>
    <row r="1332" spans="1:6" ht="24" thickBot="1" x14ac:dyDescent="0.25">
      <c r="A1332" s="3" t="s">
        <v>737</v>
      </c>
      <c r="B1332" s="3" t="s">
        <v>1565</v>
      </c>
      <c r="C1332" s="6">
        <v>150</v>
      </c>
      <c r="D1332" s="7"/>
      <c r="F1332">
        <f t="shared" si="20"/>
        <v>150.01330999999999</v>
      </c>
    </row>
    <row r="1333" spans="1:6" ht="24" thickBot="1" x14ac:dyDescent="0.25">
      <c r="A1333" s="3" t="s">
        <v>738</v>
      </c>
      <c r="B1333" s="3" t="s">
        <v>1565</v>
      </c>
      <c r="C1333" s="6">
        <v>9</v>
      </c>
      <c r="D1333" s="7"/>
      <c r="F1333">
        <f t="shared" si="20"/>
        <v>9.0133200000000002</v>
      </c>
    </row>
    <row r="1334" spans="1:6" ht="24" thickBot="1" x14ac:dyDescent="0.25">
      <c r="A1334" s="3" t="s">
        <v>739</v>
      </c>
      <c r="B1334" s="3" t="s">
        <v>1565</v>
      </c>
      <c r="C1334" s="6">
        <v>4299</v>
      </c>
      <c r="D1334" s="7"/>
      <c r="F1334">
        <f t="shared" si="20"/>
        <v>4299.0133299999998</v>
      </c>
    </row>
    <row r="1335" spans="1:6" ht="24" thickBot="1" x14ac:dyDescent="0.25">
      <c r="A1335" s="3" t="s">
        <v>740</v>
      </c>
      <c r="B1335" s="3" t="s">
        <v>1565</v>
      </c>
      <c r="C1335" s="6">
        <v>4277</v>
      </c>
      <c r="D1335" s="7"/>
      <c r="F1335">
        <f t="shared" si="20"/>
        <v>4277.0133400000004</v>
      </c>
    </row>
    <row r="1336" spans="1:6" ht="24" thickBot="1" x14ac:dyDescent="0.25">
      <c r="A1336" s="3" t="s">
        <v>741</v>
      </c>
      <c r="B1336" s="3" t="s">
        <v>1565</v>
      </c>
      <c r="C1336" s="6">
        <v>117</v>
      </c>
      <c r="D1336" s="7"/>
      <c r="F1336">
        <f t="shared" si="20"/>
        <v>117.01335</v>
      </c>
    </row>
    <row r="1337" spans="1:6" ht="24" thickBot="1" x14ac:dyDescent="0.25">
      <c r="A1337" s="3" t="s">
        <v>742</v>
      </c>
      <c r="B1337" s="3" t="s">
        <v>1565</v>
      </c>
      <c r="C1337" s="6">
        <v>4255</v>
      </c>
      <c r="D1337" s="7"/>
      <c r="F1337">
        <f t="shared" si="20"/>
        <v>4255.0133599999999</v>
      </c>
    </row>
    <row r="1338" spans="1:6" ht="24" thickBot="1" x14ac:dyDescent="0.25">
      <c r="A1338" s="3" t="s">
        <v>743</v>
      </c>
      <c r="B1338" s="3" t="s">
        <v>1565</v>
      </c>
      <c r="C1338" s="6">
        <v>4233</v>
      </c>
      <c r="D1338" s="7"/>
      <c r="F1338">
        <f t="shared" si="20"/>
        <v>4233.0133699999997</v>
      </c>
    </row>
    <row r="1339" spans="1:6" ht="24" thickBot="1" x14ac:dyDescent="0.25">
      <c r="A1339" s="3" t="s">
        <v>744</v>
      </c>
      <c r="B1339" s="3" t="s">
        <v>1565</v>
      </c>
      <c r="C1339" s="6">
        <v>206</v>
      </c>
      <c r="D1339" s="7"/>
      <c r="F1339">
        <f t="shared" si="20"/>
        <v>206.01338000000001</v>
      </c>
    </row>
    <row r="1340" spans="1:6" ht="24" thickBot="1" x14ac:dyDescent="0.25">
      <c r="A1340" s="3" t="s">
        <v>745</v>
      </c>
      <c r="B1340" s="3" t="s">
        <v>1565</v>
      </c>
      <c r="C1340" s="6">
        <v>118</v>
      </c>
      <c r="D1340" s="7"/>
      <c r="F1340">
        <f t="shared" si="20"/>
        <v>118.01339</v>
      </c>
    </row>
    <row r="1341" spans="1:6" ht="24" thickBot="1" x14ac:dyDescent="0.25">
      <c r="A1341" s="3" t="s">
        <v>746</v>
      </c>
      <c r="B1341" s="3" t="s">
        <v>1565</v>
      </c>
      <c r="C1341" s="6">
        <v>125</v>
      </c>
      <c r="D1341" s="7"/>
      <c r="F1341">
        <f t="shared" si="20"/>
        <v>125.0134</v>
      </c>
    </row>
    <row r="1342" spans="1:6" ht="24" thickBot="1" x14ac:dyDescent="0.25">
      <c r="A1342" s="3" t="s">
        <v>747</v>
      </c>
      <c r="B1342" s="3" t="s">
        <v>1565</v>
      </c>
      <c r="C1342" s="6">
        <v>4211</v>
      </c>
      <c r="D1342" s="7"/>
      <c r="F1342">
        <f t="shared" si="20"/>
        <v>4211.0134099999996</v>
      </c>
    </row>
    <row r="1343" spans="1:6" ht="24" thickBot="1" x14ac:dyDescent="0.25">
      <c r="A1343" s="3" t="s">
        <v>748</v>
      </c>
      <c r="B1343" s="3" t="s">
        <v>1565</v>
      </c>
      <c r="C1343" s="6">
        <v>4189</v>
      </c>
      <c r="D1343" s="7"/>
      <c r="F1343">
        <f t="shared" si="20"/>
        <v>4189.0134200000002</v>
      </c>
    </row>
    <row r="1344" spans="1:6" ht="24" thickBot="1" x14ac:dyDescent="0.25">
      <c r="A1344" s="3" t="s">
        <v>749</v>
      </c>
      <c r="B1344" s="3" t="s">
        <v>1565</v>
      </c>
      <c r="C1344" s="6">
        <v>143</v>
      </c>
      <c r="D1344" s="7"/>
      <c r="F1344">
        <f t="shared" si="20"/>
        <v>143.01343</v>
      </c>
    </row>
    <row r="1345" spans="1:6" ht="24" thickBot="1" x14ac:dyDescent="0.25">
      <c r="A1345" s="3" t="s">
        <v>750</v>
      </c>
      <c r="B1345" s="3" t="s">
        <v>1565</v>
      </c>
      <c r="C1345" s="6">
        <v>122</v>
      </c>
      <c r="D1345" s="7"/>
      <c r="F1345">
        <f t="shared" si="20"/>
        <v>122.01344</v>
      </c>
    </row>
    <row r="1346" spans="1:6" ht="24" thickBot="1" x14ac:dyDescent="0.25">
      <c r="A1346" s="3" t="s">
        <v>751</v>
      </c>
      <c r="B1346" s="3" t="s">
        <v>1565</v>
      </c>
      <c r="C1346" s="6">
        <v>139</v>
      </c>
      <c r="D1346" s="7"/>
      <c r="F1346">
        <f t="shared" si="20"/>
        <v>139.01345000000001</v>
      </c>
    </row>
    <row r="1347" spans="1:6" ht="24" thickBot="1" x14ac:dyDescent="0.25">
      <c r="A1347" s="3" t="s">
        <v>752</v>
      </c>
      <c r="B1347" s="3" t="s">
        <v>1565</v>
      </c>
      <c r="C1347" s="6">
        <v>116</v>
      </c>
      <c r="D1347" s="7"/>
      <c r="F1347">
        <f t="shared" ref="F1347:F1410" si="21">C1347+ROW(A1346)/100000</f>
        <v>116.01345999999999</v>
      </c>
    </row>
    <row r="1348" spans="1:6" ht="24" thickBot="1" x14ac:dyDescent="0.25">
      <c r="A1348" s="3" t="s">
        <v>753</v>
      </c>
      <c r="B1348" s="3" t="s">
        <v>1565</v>
      </c>
      <c r="C1348" s="6">
        <v>239</v>
      </c>
      <c r="D1348" s="7"/>
      <c r="F1348">
        <f t="shared" si="21"/>
        <v>239.01347000000001</v>
      </c>
    </row>
    <row r="1349" spans="1:6" ht="24" thickBot="1" x14ac:dyDescent="0.25">
      <c r="A1349" s="3" t="s">
        <v>754</v>
      </c>
      <c r="B1349" s="3" t="s">
        <v>1565</v>
      </c>
      <c r="C1349" s="6">
        <v>139</v>
      </c>
      <c r="D1349" s="7"/>
      <c r="F1349">
        <f t="shared" si="21"/>
        <v>139.01347999999999</v>
      </c>
    </row>
    <row r="1350" spans="1:6" ht="24" thickBot="1" x14ac:dyDescent="0.25">
      <c r="A1350" s="3" t="s">
        <v>755</v>
      </c>
      <c r="B1350" s="3" t="s">
        <v>1565</v>
      </c>
      <c r="C1350" s="6">
        <v>63</v>
      </c>
      <c r="D1350" s="7"/>
      <c r="F1350">
        <f t="shared" si="21"/>
        <v>63.013489999999997</v>
      </c>
    </row>
    <row r="1351" spans="1:6" ht="24" thickBot="1" x14ac:dyDescent="0.25">
      <c r="A1351" s="3" t="s">
        <v>756</v>
      </c>
      <c r="B1351" s="3" t="s">
        <v>1565</v>
      </c>
      <c r="C1351" s="6">
        <v>4167</v>
      </c>
      <c r="D1351" s="7"/>
      <c r="F1351">
        <f t="shared" si="21"/>
        <v>4167.0135</v>
      </c>
    </row>
    <row r="1352" spans="1:6" ht="24" thickBot="1" x14ac:dyDescent="0.25">
      <c r="A1352" s="3" t="s">
        <v>757</v>
      </c>
      <c r="B1352" s="3" t="s">
        <v>1565</v>
      </c>
      <c r="C1352" s="6">
        <v>4145</v>
      </c>
      <c r="D1352" s="7"/>
      <c r="F1352">
        <f t="shared" si="21"/>
        <v>4145.0135099999998</v>
      </c>
    </row>
    <row r="1353" spans="1:6" ht="24" thickBot="1" x14ac:dyDescent="0.25">
      <c r="A1353" s="3" t="s">
        <v>758</v>
      </c>
      <c r="B1353" s="3" t="s">
        <v>1565</v>
      </c>
      <c r="C1353" s="6">
        <v>70</v>
      </c>
      <c r="D1353" s="7"/>
      <c r="F1353">
        <f t="shared" si="21"/>
        <v>70.01352</v>
      </c>
    </row>
    <row r="1354" spans="1:6" ht="24" thickBot="1" x14ac:dyDescent="0.25">
      <c r="A1354" s="3" t="s">
        <v>759</v>
      </c>
      <c r="B1354" s="3" t="s">
        <v>1565</v>
      </c>
      <c r="C1354" s="6">
        <v>192</v>
      </c>
      <c r="D1354" s="7"/>
      <c r="F1354">
        <f t="shared" si="21"/>
        <v>192.01353</v>
      </c>
    </row>
    <row r="1355" spans="1:6" ht="24" thickBot="1" x14ac:dyDescent="0.25">
      <c r="A1355" s="3" t="s">
        <v>760</v>
      </c>
      <c r="B1355" s="3" t="s">
        <v>1565</v>
      </c>
      <c r="C1355" s="6">
        <v>200</v>
      </c>
      <c r="D1355" s="7"/>
      <c r="F1355">
        <f t="shared" si="21"/>
        <v>200.01354000000001</v>
      </c>
    </row>
    <row r="1356" spans="1:6" ht="24" thickBot="1" x14ac:dyDescent="0.25">
      <c r="A1356" s="3" t="s">
        <v>761</v>
      </c>
      <c r="B1356" s="3" t="s">
        <v>1565</v>
      </c>
      <c r="C1356" s="6">
        <v>4123</v>
      </c>
      <c r="D1356" s="7"/>
      <c r="F1356">
        <f t="shared" si="21"/>
        <v>4123.0135499999997</v>
      </c>
    </row>
    <row r="1357" spans="1:6" ht="24" thickBot="1" x14ac:dyDescent="0.25">
      <c r="A1357" s="3" t="s">
        <v>762</v>
      </c>
      <c r="B1357" s="3" t="s">
        <v>1565</v>
      </c>
      <c r="C1357" s="6">
        <v>139</v>
      </c>
      <c r="D1357" s="7"/>
      <c r="F1357">
        <f t="shared" si="21"/>
        <v>139.01356000000001</v>
      </c>
    </row>
    <row r="1358" spans="1:6" ht="24" thickBot="1" x14ac:dyDescent="0.25">
      <c r="A1358" s="3" t="s">
        <v>763</v>
      </c>
      <c r="B1358" s="3" t="s">
        <v>1565</v>
      </c>
      <c r="C1358" s="6">
        <v>4101</v>
      </c>
      <c r="D1358" s="7"/>
      <c r="F1358">
        <f t="shared" si="21"/>
        <v>4101.0135700000001</v>
      </c>
    </row>
    <row r="1359" spans="1:6" ht="24" thickBot="1" x14ac:dyDescent="0.25">
      <c r="A1359" s="3" t="s">
        <v>764</v>
      </c>
      <c r="B1359" s="3" t="s">
        <v>1565</v>
      </c>
      <c r="C1359" s="6">
        <v>140</v>
      </c>
      <c r="D1359" s="7"/>
      <c r="F1359">
        <f t="shared" si="21"/>
        <v>140.01357999999999</v>
      </c>
    </row>
    <row r="1360" spans="1:6" ht="24" thickBot="1" x14ac:dyDescent="0.25">
      <c r="A1360" s="3" t="s">
        <v>765</v>
      </c>
      <c r="B1360" s="3" t="s">
        <v>1565</v>
      </c>
      <c r="C1360" s="6">
        <v>4079</v>
      </c>
      <c r="D1360" s="7"/>
      <c r="F1360">
        <f t="shared" si="21"/>
        <v>4079.01359</v>
      </c>
    </row>
    <row r="1361" spans="1:6" ht="24" thickBot="1" x14ac:dyDescent="0.25">
      <c r="A1361" s="3" t="s">
        <v>766</v>
      </c>
      <c r="B1361" s="3" t="s">
        <v>1565</v>
      </c>
      <c r="C1361" s="6">
        <v>4057</v>
      </c>
      <c r="D1361" s="7"/>
      <c r="F1361">
        <f t="shared" si="21"/>
        <v>4057.0136000000002</v>
      </c>
    </row>
    <row r="1362" spans="1:6" ht="24" thickBot="1" x14ac:dyDescent="0.25">
      <c r="A1362" s="3" t="s">
        <v>767</v>
      </c>
      <c r="B1362" s="3" t="s">
        <v>1565</v>
      </c>
      <c r="C1362" s="6">
        <v>130</v>
      </c>
      <c r="D1362" s="7"/>
      <c r="F1362">
        <f t="shared" si="21"/>
        <v>130.01361</v>
      </c>
    </row>
    <row r="1363" spans="1:6" ht="24" thickBot="1" x14ac:dyDescent="0.25">
      <c r="A1363" s="3" t="s">
        <v>768</v>
      </c>
      <c r="B1363" s="3" t="s">
        <v>1565</v>
      </c>
      <c r="C1363" s="6">
        <v>4035</v>
      </c>
      <c r="D1363" s="7"/>
      <c r="F1363">
        <f t="shared" si="21"/>
        <v>4035.0136200000002</v>
      </c>
    </row>
    <row r="1364" spans="1:6" ht="24" thickBot="1" x14ac:dyDescent="0.25">
      <c r="A1364" s="3" t="s">
        <v>769</v>
      </c>
      <c r="B1364" s="3" t="s">
        <v>1565</v>
      </c>
      <c r="C1364" s="6">
        <v>157</v>
      </c>
      <c r="D1364" s="7"/>
      <c r="F1364">
        <f t="shared" si="21"/>
        <v>157.01363000000001</v>
      </c>
    </row>
    <row r="1365" spans="1:6" ht="24" thickBot="1" x14ac:dyDescent="0.25">
      <c r="A1365" s="3" t="s">
        <v>770</v>
      </c>
      <c r="B1365" s="3" t="s">
        <v>1565</v>
      </c>
      <c r="C1365" s="6">
        <v>4013</v>
      </c>
      <c r="D1365" s="7"/>
      <c r="F1365">
        <f t="shared" si="21"/>
        <v>4013.0136400000001</v>
      </c>
    </row>
    <row r="1366" spans="1:6" ht="24" thickBot="1" x14ac:dyDescent="0.25">
      <c r="A1366" s="3" t="s">
        <v>771</v>
      </c>
      <c r="B1366" s="3" t="s">
        <v>1565</v>
      </c>
      <c r="C1366" s="6">
        <v>3991</v>
      </c>
      <c r="D1366" s="7"/>
      <c r="F1366">
        <f t="shared" si="21"/>
        <v>3991.0136499999999</v>
      </c>
    </row>
    <row r="1367" spans="1:6" ht="24" thickBot="1" x14ac:dyDescent="0.25">
      <c r="A1367" s="3" t="s">
        <v>772</v>
      </c>
      <c r="B1367" s="3" t="s">
        <v>1565</v>
      </c>
      <c r="C1367" s="6">
        <v>98</v>
      </c>
      <c r="D1367" s="7"/>
      <c r="F1367">
        <f t="shared" si="21"/>
        <v>98.013660000000002</v>
      </c>
    </row>
    <row r="1368" spans="1:6" ht="24" thickBot="1" x14ac:dyDescent="0.25">
      <c r="A1368" s="3" t="s">
        <v>773</v>
      </c>
      <c r="B1368" s="3" t="s">
        <v>1565</v>
      </c>
      <c r="C1368" s="6">
        <v>142</v>
      </c>
      <c r="D1368" s="7"/>
      <c r="F1368">
        <f t="shared" si="21"/>
        <v>142.01366999999999</v>
      </c>
    </row>
    <row r="1369" spans="1:6" ht="24" thickBot="1" x14ac:dyDescent="0.25">
      <c r="A1369" s="3" t="s">
        <v>774</v>
      </c>
      <c r="B1369" s="3" t="s">
        <v>1565</v>
      </c>
      <c r="C1369" s="6">
        <v>170</v>
      </c>
      <c r="D1369" s="7"/>
      <c r="F1369">
        <f t="shared" si="21"/>
        <v>170.01367999999999</v>
      </c>
    </row>
    <row r="1370" spans="1:6" ht="24" thickBot="1" x14ac:dyDescent="0.25">
      <c r="A1370" s="3" t="s">
        <v>775</v>
      </c>
      <c r="B1370" s="3" t="s">
        <v>1565</v>
      </c>
      <c r="C1370" s="6">
        <v>163</v>
      </c>
      <c r="D1370" s="7"/>
      <c r="F1370">
        <f t="shared" si="21"/>
        <v>163.01369</v>
      </c>
    </row>
    <row r="1371" spans="1:6" ht="24" thickBot="1" x14ac:dyDescent="0.25">
      <c r="A1371" s="3" t="s">
        <v>776</v>
      </c>
      <c r="B1371" s="3" t="s">
        <v>1565</v>
      </c>
      <c r="C1371" s="6">
        <v>199</v>
      </c>
      <c r="D1371" s="7"/>
      <c r="F1371">
        <f t="shared" si="21"/>
        <v>199.0137</v>
      </c>
    </row>
    <row r="1372" spans="1:6" ht="24" thickBot="1" x14ac:dyDescent="0.25">
      <c r="A1372" s="3" t="s">
        <v>777</v>
      </c>
      <c r="B1372" s="3" t="s">
        <v>1565</v>
      </c>
      <c r="C1372" s="6">
        <v>227</v>
      </c>
      <c r="D1372" s="7"/>
      <c r="F1372">
        <f t="shared" si="21"/>
        <v>227.01371</v>
      </c>
    </row>
    <row r="1373" spans="1:6" ht="24" thickBot="1" x14ac:dyDescent="0.25">
      <c r="A1373" s="3" t="s">
        <v>778</v>
      </c>
      <c r="B1373" s="3" t="s">
        <v>1565</v>
      </c>
      <c r="C1373" s="6">
        <v>179</v>
      </c>
      <c r="D1373" s="7"/>
      <c r="F1373">
        <f t="shared" si="21"/>
        <v>179.01372000000001</v>
      </c>
    </row>
    <row r="1374" spans="1:6" ht="24" thickBot="1" x14ac:dyDescent="0.25">
      <c r="A1374" s="3" t="s">
        <v>779</v>
      </c>
      <c r="B1374" s="3" t="s">
        <v>1565</v>
      </c>
      <c r="C1374" s="6">
        <v>256</v>
      </c>
      <c r="D1374" s="7"/>
      <c r="F1374">
        <f t="shared" si="21"/>
        <v>256.01373000000001</v>
      </c>
    </row>
    <row r="1375" spans="1:6" ht="24" thickBot="1" x14ac:dyDescent="0.25">
      <c r="A1375" s="3" t="s">
        <v>780</v>
      </c>
      <c r="B1375" s="3" t="s">
        <v>1565</v>
      </c>
      <c r="C1375" s="6">
        <v>70</v>
      </c>
      <c r="D1375" s="7"/>
      <c r="F1375">
        <f t="shared" si="21"/>
        <v>70.013739999999999</v>
      </c>
    </row>
    <row r="1376" spans="1:6" ht="24" thickBot="1" x14ac:dyDescent="0.25">
      <c r="A1376" s="3" t="s">
        <v>781</v>
      </c>
      <c r="B1376" s="3" t="s">
        <v>1565</v>
      </c>
      <c r="C1376" s="6">
        <v>132</v>
      </c>
      <c r="D1376" s="7"/>
      <c r="F1376">
        <f t="shared" si="21"/>
        <v>132.01374999999999</v>
      </c>
    </row>
    <row r="1377" spans="1:6" ht="24" thickBot="1" x14ac:dyDescent="0.25">
      <c r="A1377" s="3" t="s">
        <v>782</v>
      </c>
      <c r="B1377" s="3" t="s">
        <v>1565</v>
      </c>
      <c r="C1377" s="6">
        <v>158</v>
      </c>
      <c r="D1377" s="7"/>
      <c r="F1377">
        <f t="shared" si="21"/>
        <v>158.01375999999999</v>
      </c>
    </row>
    <row r="1378" spans="1:6" ht="24" thickBot="1" x14ac:dyDescent="0.25">
      <c r="A1378" s="3" t="s">
        <v>783</v>
      </c>
      <c r="B1378" s="3" t="s">
        <v>1565</v>
      </c>
      <c r="C1378" s="6">
        <v>156</v>
      </c>
      <c r="D1378" s="7"/>
      <c r="F1378">
        <f t="shared" si="21"/>
        <v>156.01376999999999</v>
      </c>
    </row>
    <row r="1379" spans="1:6" ht="24" thickBot="1" x14ac:dyDescent="0.25">
      <c r="A1379" s="3" t="s">
        <v>784</v>
      </c>
      <c r="B1379" s="3" t="s">
        <v>1565</v>
      </c>
      <c r="C1379" s="6">
        <v>3969</v>
      </c>
      <c r="D1379" s="7"/>
      <c r="F1379">
        <f t="shared" si="21"/>
        <v>3969.0137800000002</v>
      </c>
    </row>
    <row r="1380" spans="1:6" ht="24" thickBot="1" x14ac:dyDescent="0.25">
      <c r="A1380" s="3" t="s">
        <v>785</v>
      </c>
      <c r="B1380" s="3" t="s">
        <v>1565</v>
      </c>
      <c r="C1380" s="6">
        <v>3947</v>
      </c>
      <c r="D1380" s="7"/>
      <c r="F1380">
        <f t="shared" si="21"/>
        <v>3947.01379</v>
      </c>
    </row>
    <row r="1381" spans="1:6" ht="24" thickBot="1" x14ac:dyDescent="0.25">
      <c r="A1381" s="3" t="s">
        <v>786</v>
      </c>
      <c r="B1381" s="3" t="s">
        <v>1565</v>
      </c>
      <c r="C1381" s="6">
        <v>3925</v>
      </c>
      <c r="D1381" s="7"/>
      <c r="F1381">
        <f t="shared" si="21"/>
        <v>3925.0138000000002</v>
      </c>
    </row>
    <row r="1382" spans="1:6" ht="24" thickBot="1" x14ac:dyDescent="0.25">
      <c r="A1382" s="3" t="s">
        <v>787</v>
      </c>
      <c r="B1382" s="3" t="s">
        <v>1565</v>
      </c>
      <c r="C1382" s="6">
        <v>3903</v>
      </c>
      <c r="D1382" s="7"/>
      <c r="F1382">
        <f t="shared" si="21"/>
        <v>3903.0138099999999</v>
      </c>
    </row>
    <row r="1383" spans="1:6" ht="24" thickBot="1" x14ac:dyDescent="0.25">
      <c r="A1383" s="3" t="s">
        <v>788</v>
      </c>
      <c r="B1383" s="3" t="s">
        <v>1565</v>
      </c>
      <c r="C1383" s="6">
        <v>3881</v>
      </c>
      <c r="D1383" s="7"/>
      <c r="F1383">
        <f t="shared" si="21"/>
        <v>3881.0138200000001</v>
      </c>
    </row>
    <row r="1384" spans="1:6" ht="24" thickBot="1" x14ac:dyDescent="0.25">
      <c r="A1384" s="3" t="s">
        <v>789</v>
      </c>
      <c r="B1384" s="3" t="s">
        <v>1565</v>
      </c>
      <c r="C1384" s="6">
        <v>3859</v>
      </c>
      <c r="D1384" s="7"/>
      <c r="F1384">
        <f t="shared" si="21"/>
        <v>3859.0138299999999</v>
      </c>
    </row>
    <row r="1385" spans="1:6" ht="24" thickBot="1" x14ac:dyDescent="0.25">
      <c r="A1385" s="3" t="s">
        <v>790</v>
      </c>
      <c r="B1385" s="3" t="s">
        <v>1565</v>
      </c>
      <c r="C1385" s="6">
        <v>3837</v>
      </c>
      <c r="D1385" s="7"/>
      <c r="F1385">
        <f t="shared" si="21"/>
        <v>3837.0138400000001</v>
      </c>
    </row>
    <row r="1386" spans="1:6" ht="24" thickBot="1" x14ac:dyDescent="0.25">
      <c r="A1386" s="3" t="s">
        <v>791</v>
      </c>
      <c r="B1386" s="3" t="s">
        <v>1565</v>
      </c>
      <c r="C1386" s="6">
        <v>3815</v>
      </c>
      <c r="D1386" s="7"/>
      <c r="F1386">
        <f t="shared" si="21"/>
        <v>3815.0138499999998</v>
      </c>
    </row>
    <row r="1387" spans="1:6" ht="24" thickBot="1" x14ac:dyDescent="0.25">
      <c r="A1387" s="3" t="s">
        <v>792</v>
      </c>
      <c r="B1387" s="3" t="s">
        <v>1565</v>
      </c>
      <c r="C1387" s="6">
        <v>3793</v>
      </c>
      <c r="D1387" s="7"/>
      <c r="F1387">
        <f t="shared" si="21"/>
        <v>3793.01386</v>
      </c>
    </row>
    <row r="1388" spans="1:6" ht="24" thickBot="1" x14ac:dyDescent="0.25">
      <c r="A1388" s="3" t="s">
        <v>793</v>
      </c>
      <c r="B1388" s="3" t="s">
        <v>1565</v>
      </c>
      <c r="C1388" s="6">
        <v>3771</v>
      </c>
      <c r="D1388" s="7"/>
      <c r="F1388">
        <f t="shared" si="21"/>
        <v>3771.0138700000002</v>
      </c>
    </row>
    <row r="1389" spans="1:6" ht="24" thickBot="1" x14ac:dyDescent="0.25">
      <c r="A1389" s="3" t="s">
        <v>794</v>
      </c>
      <c r="B1389" s="3" t="s">
        <v>1565</v>
      </c>
      <c r="C1389" s="6">
        <v>3749</v>
      </c>
      <c r="D1389" s="7"/>
      <c r="F1389">
        <f t="shared" si="21"/>
        <v>3749.01388</v>
      </c>
    </row>
    <row r="1390" spans="1:6" ht="24" thickBot="1" x14ac:dyDescent="0.25">
      <c r="A1390" s="3" t="s">
        <v>795</v>
      </c>
      <c r="B1390" s="3" t="s">
        <v>1565</v>
      </c>
      <c r="C1390" s="6">
        <v>3727</v>
      </c>
      <c r="D1390" s="7"/>
      <c r="F1390">
        <f t="shared" si="21"/>
        <v>3727.0138900000002</v>
      </c>
    </row>
    <row r="1391" spans="1:6" ht="24" thickBot="1" x14ac:dyDescent="0.25">
      <c r="A1391" s="3" t="s">
        <v>796</v>
      </c>
      <c r="B1391" s="3" t="s">
        <v>1565</v>
      </c>
      <c r="C1391" s="6">
        <v>3705</v>
      </c>
      <c r="D1391" s="7"/>
      <c r="F1391">
        <f t="shared" si="21"/>
        <v>3705.0138999999999</v>
      </c>
    </row>
    <row r="1392" spans="1:6" ht="24" thickBot="1" x14ac:dyDescent="0.25">
      <c r="A1392" s="3" t="s">
        <v>797</v>
      </c>
      <c r="B1392" s="3" t="s">
        <v>1565</v>
      </c>
      <c r="C1392" s="6">
        <v>3683</v>
      </c>
      <c r="D1392" s="7"/>
      <c r="F1392">
        <f t="shared" si="21"/>
        <v>3683.0139100000001</v>
      </c>
    </row>
    <row r="1393" spans="1:6" ht="24" thickBot="1" x14ac:dyDescent="0.25">
      <c r="A1393" s="3" t="s">
        <v>798</v>
      </c>
      <c r="B1393" s="3" t="s">
        <v>1565</v>
      </c>
      <c r="C1393" s="6">
        <v>3661</v>
      </c>
      <c r="D1393" s="7"/>
      <c r="F1393">
        <f t="shared" si="21"/>
        <v>3661.0139199999999</v>
      </c>
    </row>
    <row r="1394" spans="1:6" ht="24" thickBot="1" x14ac:dyDescent="0.25">
      <c r="A1394" s="3" t="s">
        <v>799</v>
      </c>
      <c r="B1394" s="3" t="s">
        <v>1565</v>
      </c>
      <c r="C1394" s="6">
        <v>3639</v>
      </c>
      <c r="D1394" s="7"/>
      <c r="F1394">
        <f t="shared" si="21"/>
        <v>3639.0139300000001</v>
      </c>
    </row>
    <row r="1395" spans="1:6" ht="24" thickBot="1" x14ac:dyDescent="0.25">
      <c r="A1395" s="3" t="s">
        <v>800</v>
      </c>
      <c r="B1395" s="3" t="s">
        <v>1565</v>
      </c>
      <c r="C1395" s="6">
        <v>3617</v>
      </c>
      <c r="D1395" s="7"/>
      <c r="F1395">
        <f t="shared" si="21"/>
        <v>3617.0139399999998</v>
      </c>
    </row>
    <row r="1396" spans="1:6" ht="24" thickBot="1" x14ac:dyDescent="0.25">
      <c r="A1396" s="3" t="s">
        <v>801</v>
      </c>
      <c r="B1396" s="3" t="s">
        <v>1565</v>
      </c>
      <c r="C1396" s="6">
        <v>3595</v>
      </c>
      <c r="D1396" s="7"/>
      <c r="F1396">
        <f t="shared" si="21"/>
        <v>3595.01395</v>
      </c>
    </row>
    <row r="1397" spans="1:6" ht="24" thickBot="1" x14ac:dyDescent="0.25">
      <c r="A1397" s="3" t="s">
        <v>802</v>
      </c>
      <c r="B1397" s="3" t="s">
        <v>1565</v>
      </c>
      <c r="C1397" s="6">
        <v>3573</v>
      </c>
      <c r="D1397" s="7"/>
      <c r="F1397">
        <f t="shared" si="21"/>
        <v>3573.0139600000002</v>
      </c>
    </row>
    <row r="1398" spans="1:6" ht="24" thickBot="1" x14ac:dyDescent="0.25">
      <c r="A1398" s="3" t="s">
        <v>803</v>
      </c>
      <c r="B1398" s="3" t="s">
        <v>1565</v>
      </c>
      <c r="C1398" s="6">
        <v>3551</v>
      </c>
      <c r="D1398" s="7"/>
      <c r="F1398">
        <f t="shared" si="21"/>
        <v>3551.01397</v>
      </c>
    </row>
    <row r="1399" spans="1:6" ht="24" thickBot="1" x14ac:dyDescent="0.25">
      <c r="A1399" s="3" t="s">
        <v>804</v>
      </c>
      <c r="B1399" s="3" t="s">
        <v>1565</v>
      </c>
      <c r="C1399" s="6">
        <v>3529</v>
      </c>
      <c r="D1399" s="7"/>
      <c r="F1399">
        <f t="shared" si="21"/>
        <v>3529.0139800000002</v>
      </c>
    </row>
    <row r="1400" spans="1:6" ht="24" thickBot="1" x14ac:dyDescent="0.25">
      <c r="A1400" s="3" t="s">
        <v>805</v>
      </c>
      <c r="B1400" s="3" t="s">
        <v>1565</v>
      </c>
      <c r="C1400" s="6">
        <v>3507</v>
      </c>
      <c r="D1400" s="7"/>
      <c r="F1400">
        <f t="shared" si="21"/>
        <v>3507.0139899999999</v>
      </c>
    </row>
    <row r="1401" spans="1:6" ht="24" thickBot="1" x14ac:dyDescent="0.25">
      <c r="A1401" s="3" t="s">
        <v>806</v>
      </c>
      <c r="B1401" s="3" t="s">
        <v>1565</v>
      </c>
      <c r="C1401" s="6">
        <v>3485</v>
      </c>
      <c r="D1401" s="7"/>
      <c r="F1401">
        <f t="shared" si="21"/>
        <v>3485.0140000000001</v>
      </c>
    </row>
    <row r="1402" spans="1:6" ht="24" thickBot="1" x14ac:dyDescent="0.25">
      <c r="A1402" s="3" t="s">
        <v>807</v>
      </c>
      <c r="B1402" s="3" t="s">
        <v>1565</v>
      </c>
      <c r="C1402" s="6">
        <v>3463</v>
      </c>
      <c r="D1402" s="7"/>
      <c r="F1402">
        <f t="shared" si="21"/>
        <v>3463.0140099999999</v>
      </c>
    </row>
    <row r="1403" spans="1:6" ht="24" thickBot="1" x14ac:dyDescent="0.25">
      <c r="A1403" s="3" t="s">
        <v>808</v>
      </c>
      <c r="B1403" s="3" t="s">
        <v>1565</v>
      </c>
      <c r="C1403" s="6">
        <v>3441</v>
      </c>
      <c r="D1403" s="7"/>
      <c r="F1403">
        <f t="shared" si="21"/>
        <v>3441.0140200000001</v>
      </c>
    </row>
    <row r="1404" spans="1:6" ht="24" thickBot="1" x14ac:dyDescent="0.25">
      <c r="A1404" s="3" t="s">
        <v>809</v>
      </c>
      <c r="B1404" s="3" t="s">
        <v>1565</v>
      </c>
      <c r="C1404" s="6">
        <v>3419</v>
      </c>
      <c r="D1404" s="7"/>
      <c r="F1404">
        <f t="shared" si="21"/>
        <v>3419.0140299999998</v>
      </c>
    </row>
    <row r="1405" spans="1:6" ht="24" thickBot="1" x14ac:dyDescent="0.25">
      <c r="A1405" s="3" t="s">
        <v>810</v>
      </c>
      <c r="B1405" s="3" t="s">
        <v>1565</v>
      </c>
      <c r="C1405" s="6">
        <v>3397</v>
      </c>
      <c r="D1405" s="7"/>
      <c r="F1405">
        <f t="shared" si="21"/>
        <v>3397.01404</v>
      </c>
    </row>
    <row r="1406" spans="1:6" ht="24" thickBot="1" x14ac:dyDescent="0.25">
      <c r="A1406" s="3" t="s">
        <v>811</v>
      </c>
      <c r="B1406" s="3" t="s">
        <v>1565</v>
      </c>
      <c r="C1406" s="6">
        <v>3375</v>
      </c>
      <c r="D1406" s="7"/>
      <c r="F1406">
        <f t="shared" si="21"/>
        <v>3375.0140500000002</v>
      </c>
    </row>
    <row r="1407" spans="1:6" ht="24" thickBot="1" x14ac:dyDescent="0.25">
      <c r="A1407" s="3" t="s">
        <v>812</v>
      </c>
      <c r="B1407" s="3" t="s">
        <v>1565</v>
      </c>
      <c r="C1407" s="6">
        <v>3353</v>
      </c>
      <c r="D1407" s="7"/>
      <c r="F1407">
        <f t="shared" si="21"/>
        <v>3353.01406</v>
      </c>
    </row>
    <row r="1408" spans="1:6" ht="24" thickBot="1" x14ac:dyDescent="0.25">
      <c r="A1408" s="3" t="s">
        <v>813</v>
      </c>
      <c r="B1408" s="3" t="s">
        <v>1565</v>
      </c>
      <c r="C1408" s="6">
        <v>3331</v>
      </c>
      <c r="D1408" s="7"/>
      <c r="F1408">
        <f t="shared" si="21"/>
        <v>3331.0140700000002</v>
      </c>
    </row>
    <row r="1409" spans="1:6" ht="24" thickBot="1" x14ac:dyDescent="0.25">
      <c r="A1409" s="3" t="s">
        <v>814</v>
      </c>
      <c r="B1409" s="3" t="s">
        <v>1565</v>
      </c>
      <c r="C1409" s="6">
        <v>3309</v>
      </c>
      <c r="D1409" s="7"/>
      <c r="F1409">
        <f t="shared" si="21"/>
        <v>3309.0140799999999</v>
      </c>
    </row>
    <row r="1410" spans="1:6" ht="24" thickBot="1" x14ac:dyDescent="0.25">
      <c r="A1410" s="3" t="s">
        <v>815</v>
      </c>
      <c r="B1410" s="3" t="s">
        <v>1565</v>
      </c>
      <c r="C1410" s="6">
        <v>3287</v>
      </c>
      <c r="D1410" s="7"/>
      <c r="F1410">
        <f t="shared" si="21"/>
        <v>3287.0140900000001</v>
      </c>
    </row>
    <row r="1411" spans="1:6" ht="24" thickBot="1" x14ac:dyDescent="0.25">
      <c r="A1411" s="3" t="s">
        <v>816</v>
      </c>
      <c r="B1411" s="3" t="s">
        <v>1565</v>
      </c>
      <c r="C1411" s="6">
        <v>3265</v>
      </c>
      <c r="D1411" s="7"/>
      <c r="F1411">
        <f t="shared" ref="F1411:F1474" si="22">C1411+ROW(A1410)/100000</f>
        <v>3265.0140999999999</v>
      </c>
    </row>
    <row r="1412" spans="1:6" ht="24" thickBot="1" x14ac:dyDescent="0.25">
      <c r="A1412" s="3" t="s">
        <v>817</v>
      </c>
      <c r="B1412" s="3" t="s">
        <v>1565</v>
      </c>
      <c r="C1412" s="6">
        <v>3243</v>
      </c>
      <c r="D1412" s="7"/>
      <c r="F1412">
        <f t="shared" si="22"/>
        <v>3243.0141100000001</v>
      </c>
    </row>
    <row r="1413" spans="1:6" ht="24" thickBot="1" x14ac:dyDescent="0.25">
      <c r="A1413" s="3" t="s">
        <v>818</v>
      </c>
      <c r="B1413" s="3" t="s">
        <v>1565</v>
      </c>
      <c r="C1413" s="6">
        <v>3221</v>
      </c>
      <c r="D1413" s="7"/>
      <c r="F1413">
        <f t="shared" si="22"/>
        <v>3221.0141199999998</v>
      </c>
    </row>
    <row r="1414" spans="1:6" ht="24" thickBot="1" x14ac:dyDescent="0.25">
      <c r="A1414" s="3" t="s">
        <v>819</v>
      </c>
      <c r="B1414" s="3" t="s">
        <v>1565</v>
      </c>
      <c r="C1414" s="6">
        <v>3199</v>
      </c>
      <c r="D1414" s="7"/>
      <c r="F1414">
        <f t="shared" si="22"/>
        <v>3199.01413</v>
      </c>
    </row>
    <row r="1415" spans="1:6" ht="24" thickBot="1" x14ac:dyDescent="0.25">
      <c r="A1415" s="3" t="s">
        <v>820</v>
      </c>
      <c r="B1415" s="3" t="s">
        <v>1565</v>
      </c>
      <c r="C1415" s="6">
        <v>3177</v>
      </c>
      <c r="D1415" s="7"/>
      <c r="F1415">
        <f t="shared" si="22"/>
        <v>3177.0141400000002</v>
      </c>
    </row>
    <row r="1416" spans="1:6" ht="24" thickBot="1" x14ac:dyDescent="0.25">
      <c r="A1416" s="3" t="s">
        <v>821</v>
      </c>
      <c r="B1416" s="3" t="s">
        <v>1565</v>
      </c>
      <c r="C1416" s="6">
        <v>3155</v>
      </c>
      <c r="D1416" s="7"/>
      <c r="F1416">
        <f t="shared" si="22"/>
        <v>3155.01415</v>
      </c>
    </row>
    <row r="1417" spans="1:6" ht="24" thickBot="1" x14ac:dyDescent="0.25">
      <c r="A1417" s="3" t="s">
        <v>822</v>
      </c>
      <c r="B1417" s="3" t="s">
        <v>1565</v>
      </c>
      <c r="C1417" s="6">
        <v>3133</v>
      </c>
      <c r="D1417" s="7"/>
      <c r="F1417">
        <f t="shared" si="22"/>
        <v>3133.0141600000002</v>
      </c>
    </row>
    <row r="1418" spans="1:6" ht="24" thickBot="1" x14ac:dyDescent="0.25">
      <c r="A1418" s="3" t="s">
        <v>823</v>
      </c>
      <c r="B1418" s="3" t="s">
        <v>1565</v>
      </c>
      <c r="C1418" s="6">
        <v>3111</v>
      </c>
      <c r="D1418" s="7"/>
      <c r="F1418">
        <f t="shared" si="22"/>
        <v>3111.0141699999999</v>
      </c>
    </row>
    <row r="1419" spans="1:6" ht="24" thickBot="1" x14ac:dyDescent="0.25">
      <c r="A1419" s="3" t="s">
        <v>824</v>
      </c>
      <c r="B1419" s="3" t="s">
        <v>1565</v>
      </c>
      <c r="C1419" s="6">
        <v>3089</v>
      </c>
      <c r="D1419" s="7"/>
      <c r="F1419">
        <f t="shared" si="22"/>
        <v>3089.0141800000001</v>
      </c>
    </row>
    <row r="1420" spans="1:6" ht="24" thickBot="1" x14ac:dyDescent="0.25">
      <c r="A1420" s="3" t="s">
        <v>825</v>
      </c>
      <c r="B1420" s="3" t="s">
        <v>1565</v>
      </c>
      <c r="C1420" s="6">
        <v>3067</v>
      </c>
      <c r="D1420" s="7"/>
      <c r="F1420">
        <f t="shared" si="22"/>
        <v>3067.0141899999999</v>
      </c>
    </row>
    <row r="1421" spans="1:6" ht="24" thickBot="1" x14ac:dyDescent="0.25">
      <c r="A1421" s="3" t="s">
        <v>826</v>
      </c>
      <c r="B1421" s="3" t="s">
        <v>1565</v>
      </c>
      <c r="C1421" s="6">
        <v>3045</v>
      </c>
      <c r="D1421" s="7"/>
      <c r="F1421">
        <f t="shared" si="22"/>
        <v>3045.0142000000001</v>
      </c>
    </row>
    <row r="1422" spans="1:6" ht="24" thickBot="1" x14ac:dyDescent="0.25">
      <c r="A1422" s="3" t="s">
        <v>827</v>
      </c>
      <c r="B1422" s="3" t="s">
        <v>1565</v>
      </c>
      <c r="C1422" s="6">
        <v>3023</v>
      </c>
      <c r="D1422" s="7"/>
      <c r="F1422">
        <f t="shared" si="22"/>
        <v>3023.0142099999998</v>
      </c>
    </row>
    <row r="1423" spans="1:6" ht="24" thickBot="1" x14ac:dyDescent="0.25">
      <c r="A1423" s="3" t="s">
        <v>828</v>
      </c>
      <c r="B1423" s="3" t="s">
        <v>1565</v>
      </c>
      <c r="C1423" s="6">
        <v>3001</v>
      </c>
      <c r="D1423" s="7"/>
      <c r="F1423">
        <f t="shared" si="22"/>
        <v>3001.01422</v>
      </c>
    </row>
    <row r="1424" spans="1:6" ht="24" thickBot="1" x14ac:dyDescent="0.25">
      <c r="A1424" s="3" t="s">
        <v>829</v>
      </c>
      <c r="B1424" s="3" t="s">
        <v>1565</v>
      </c>
      <c r="C1424" s="6">
        <v>2979</v>
      </c>
      <c r="D1424" s="7"/>
      <c r="F1424">
        <f t="shared" si="22"/>
        <v>2979.0142300000002</v>
      </c>
    </row>
    <row r="1425" spans="1:6" ht="24" thickBot="1" x14ac:dyDescent="0.25">
      <c r="A1425" s="3" t="s">
        <v>830</v>
      </c>
      <c r="B1425" s="3" t="s">
        <v>1565</v>
      </c>
      <c r="C1425" s="6">
        <v>2957</v>
      </c>
      <c r="D1425" s="7"/>
      <c r="F1425">
        <f t="shared" si="22"/>
        <v>2957.01424</v>
      </c>
    </row>
    <row r="1426" spans="1:6" ht="24" thickBot="1" x14ac:dyDescent="0.25">
      <c r="A1426" s="3" t="s">
        <v>831</v>
      </c>
      <c r="B1426" s="3" t="s">
        <v>1565</v>
      </c>
      <c r="C1426" s="6">
        <v>2935</v>
      </c>
      <c r="D1426" s="7"/>
      <c r="F1426">
        <f t="shared" si="22"/>
        <v>2935.0142500000002</v>
      </c>
    </row>
    <row r="1427" spans="1:6" ht="24" thickBot="1" x14ac:dyDescent="0.25">
      <c r="A1427" s="3" t="s">
        <v>832</v>
      </c>
      <c r="B1427" s="3" t="s">
        <v>1565</v>
      </c>
      <c r="C1427" s="6">
        <v>2913</v>
      </c>
      <c r="D1427" s="7"/>
      <c r="F1427">
        <f t="shared" si="22"/>
        <v>2913.0142599999999</v>
      </c>
    </row>
    <row r="1428" spans="1:6" ht="24" thickBot="1" x14ac:dyDescent="0.25">
      <c r="A1428" s="3" t="s">
        <v>833</v>
      </c>
      <c r="B1428" s="3" t="s">
        <v>1565</v>
      </c>
      <c r="C1428" s="6">
        <v>2891</v>
      </c>
      <c r="D1428" s="7"/>
      <c r="F1428">
        <f t="shared" si="22"/>
        <v>2891.0142700000001</v>
      </c>
    </row>
    <row r="1429" spans="1:6" ht="24" thickBot="1" x14ac:dyDescent="0.25">
      <c r="A1429" s="3" t="s">
        <v>834</v>
      </c>
      <c r="B1429" s="3" t="s">
        <v>1565</v>
      </c>
      <c r="C1429" s="6">
        <v>2869</v>
      </c>
      <c r="D1429" s="7"/>
      <c r="F1429">
        <f t="shared" si="22"/>
        <v>2869.0142799999999</v>
      </c>
    </row>
    <row r="1430" spans="1:6" ht="24" thickBot="1" x14ac:dyDescent="0.25">
      <c r="A1430" s="3" t="s">
        <v>835</v>
      </c>
      <c r="B1430" s="3" t="s">
        <v>1565</v>
      </c>
      <c r="C1430" s="6">
        <v>2847</v>
      </c>
      <c r="D1430" s="7"/>
      <c r="F1430">
        <f t="shared" si="22"/>
        <v>2847.0142900000001</v>
      </c>
    </row>
    <row r="1431" spans="1:6" ht="24" thickBot="1" x14ac:dyDescent="0.25">
      <c r="A1431" s="3" t="s">
        <v>836</v>
      </c>
      <c r="B1431" s="3" t="s">
        <v>1565</v>
      </c>
      <c r="C1431" s="6">
        <v>2825</v>
      </c>
      <c r="D1431" s="7"/>
      <c r="F1431">
        <f t="shared" si="22"/>
        <v>2825.0142999999998</v>
      </c>
    </row>
    <row r="1432" spans="1:6" ht="24" thickBot="1" x14ac:dyDescent="0.25">
      <c r="A1432" s="3" t="s">
        <v>837</v>
      </c>
      <c r="B1432" s="3" t="s">
        <v>1565</v>
      </c>
      <c r="C1432" s="6">
        <v>2803</v>
      </c>
      <c r="D1432" s="7"/>
      <c r="F1432">
        <f t="shared" si="22"/>
        <v>2803.01431</v>
      </c>
    </row>
    <row r="1433" spans="1:6" ht="24" thickBot="1" x14ac:dyDescent="0.25">
      <c r="A1433" s="3" t="s">
        <v>838</v>
      </c>
      <c r="B1433" s="3" t="s">
        <v>1565</v>
      </c>
      <c r="C1433" s="6">
        <v>2781</v>
      </c>
      <c r="D1433" s="7"/>
      <c r="F1433">
        <f t="shared" si="22"/>
        <v>2781.0143200000002</v>
      </c>
    </row>
    <row r="1434" spans="1:6" ht="24" thickBot="1" x14ac:dyDescent="0.25">
      <c r="A1434" s="3" t="s">
        <v>839</v>
      </c>
      <c r="B1434" s="3" t="s">
        <v>1565</v>
      </c>
      <c r="C1434" s="6">
        <v>2759</v>
      </c>
      <c r="D1434" s="7"/>
      <c r="F1434">
        <f t="shared" si="22"/>
        <v>2759.01433</v>
      </c>
    </row>
    <row r="1435" spans="1:6" ht="24" thickBot="1" x14ac:dyDescent="0.25">
      <c r="A1435" s="3" t="s">
        <v>840</v>
      </c>
      <c r="B1435" s="3" t="s">
        <v>1565</v>
      </c>
      <c r="C1435" s="6">
        <v>2737</v>
      </c>
      <c r="D1435" s="7"/>
      <c r="F1435">
        <f t="shared" si="22"/>
        <v>2737.0143400000002</v>
      </c>
    </row>
    <row r="1436" spans="1:6" ht="24" thickBot="1" x14ac:dyDescent="0.25">
      <c r="A1436" s="3" t="s">
        <v>841</v>
      </c>
      <c r="B1436" s="3" t="s">
        <v>1565</v>
      </c>
      <c r="C1436" s="6">
        <v>2715</v>
      </c>
      <c r="D1436" s="7"/>
      <c r="F1436">
        <f t="shared" si="22"/>
        <v>2715.0143499999999</v>
      </c>
    </row>
    <row r="1437" spans="1:6" ht="24" thickBot="1" x14ac:dyDescent="0.25">
      <c r="A1437" s="3" t="s">
        <v>842</v>
      </c>
      <c r="B1437" s="3" t="s">
        <v>1565</v>
      </c>
      <c r="C1437" s="6">
        <v>2693</v>
      </c>
      <c r="D1437" s="7"/>
      <c r="F1437">
        <f t="shared" si="22"/>
        <v>2693.0143600000001</v>
      </c>
    </row>
    <row r="1438" spans="1:6" ht="24" thickBot="1" x14ac:dyDescent="0.25">
      <c r="A1438" s="3" t="s">
        <v>843</v>
      </c>
      <c r="B1438" s="3" t="s">
        <v>1565</v>
      </c>
      <c r="C1438" s="6">
        <v>2671</v>
      </c>
      <c r="D1438" s="7"/>
      <c r="F1438">
        <f t="shared" si="22"/>
        <v>2671.0143699999999</v>
      </c>
    </row>
    <row r="1439" spans="1:6" ht="24" thickBot="1" x14ac:dyDescent="0.25">
      <c r="A1439" s="3" t="s">
        <v>844</v>
      </c>
      <c r="B1439" s="3" t="s">
        <v>1565</v>
      </c>
      <c r="C1439" s="6">
        <v>2649</v>
      </c>
      <c r="D1439" s="7"/>
      <c r="F1439">
        <f t="shared" si="22"/>
        <v>2649.0143800000001</v>
      </c>
    </row>
    <row r="1440" spans="1:6" ht="24" thickBot="1" x14ac:dyDescent="0.25">
      <c r="A1440" s="3" t="s">
        <v>845</v>
      </c>
      <c r="B1440" s="3" t="s">
        <v>1565</v>
      </c>
      <c r="C1440" s="6">
        <v>2627</v>
      </c>
      <c r="D1440" s="7"/>
      <c r="F1440">
        <f t="shared" si="22"/>
        <v>2627.0143899999998</v>
      </c>
    </row>
    <row r="1441" spans="1:6" ht="24" thickBot="1" x14ac:dyDescent="0.25">
      <c r="A1441" s="3" t="s">
        <v>846</v>
      </c>
      <c r="B1441" s="3" t="s">
        <v>1565</v>
      </c>
      <c r="C1441" s="6">
        <v>2605</v>
      </c>
      <c r="D1441" s="7"/>
      <c r="F1441">
        <f t="shared" si="22"/>
        <v>2605.0144</v>
      </c>
    </row>
    <row r="1442" spans="1:6" ht="24" thickBot="1" x14ac:dyDescent="0.25">
      <c r="A1442" s="3" t="s">
        <v>847</v>
      </c>
      <c r="B1442" s="3" t="s">
        <v>1565</v>
      </c>
      <c r="C1442" s="6">
        <v>2583</v>
      </c>
      <c r="D1442" s="7"/>
      <c r="F1442">
        <f t="shared" si="22"/>
        <v>2583.0144100000002</v>
      </c>
    </row>
    <row r="1443" spans="1:6" ht="24" thickBot="1" x14ac:dyDescent="0.25">
      <c r="A1443" s="3" t="s">
        <v>848</v>
      </c>
      <c r="B1443" s="3" t="s">
        <v>1565</v>
      </c>
      <c r="C1443" s="6">
        <v>2561</v>
      </c>
      <c r="D1443" s="7"/>
      <c r="F1443">
        <f t="shared" si="22"/>
        <v>2561.01442</v>
      </c>
    </row>
    <row r="1444" spans="1:6" ht="24" thickBot="1" x14ac:dyDescent="0.25">
      <c r="A1444" s="3" t="s">
        <v>849</v>
      </c>
      <c r="B1444" s="3" t="s">
        <v>1565</v>
      </c>
      <c r="C1444" s="6">
        <v>2539</v>
      </c>
      <c r="D1444" s="7"/>
      <c r="F1444">
        <f t="shared" si="22"/>
        <v>2539.0144300000002</v>
      </c>
    </row>
    <row r="1445" spans="1:6" ht="24" thickBot="1" x14ac:dyDescent="0.25">
      <c r="A1445" s="3" t="s">
        <v>850</v>
      </c>
      <c r="B1445" s="3" t="s">
        <v>1565</v>
      </c>
      <c r="C1445" s="6">
        <v>2517</v>
      </c>
      <c r="D1445" s="7"/>
      <c r="F1445">
        <f t="shared" si="22"/>
        <v>2517.0144399999999</v>
      </c>
    </row>
    <row r="1446" spans="1:6" ht="24" thickBot="1" x14ac:dyDescent="0.25">
      <c r="A1446" s="3" t="s">
        <v>851</v>
      </c>
      <c r="B1446" s="3" t="s">
        <v>1565</v>
      </c>
      <c r="C1446" s="6">
        <v>2495</v>
      </c>
      <c r="D1446" s="7"/>
      <c r="F1446">
        <f t="shared" si="22"/>
        <v>2495.0144500000001</v>
      </c>
    </row>
    <row r="1447" spans="1:6" ht="24" thickBot="1" x14ac:dyDescent="0.25">
      <c r="A1447" s="3" t="s">
        <v>852</v>
      </c>
      <c r="B1447" s="3" t="s">
        <v>1565</v>
      </c>
      <c r="C1447" s="6">
        <v>2473</v>
      </c>
      <c r="D1447" s="7"/>
      <c r="F1447">
        <f t="shared" si="22"/>
        <v>2473.0144599999999</v>
      </c>
    </row>
    <row r="1448" spans="1:6" ht="24" thickBot="1" x14ac:dyDescent="0.25">
      <c r="A1448" s="3" t="s">
        <v>853</v>
      </c>
      <c r="B1448" s="3" t="s">
        <v>1565</v>
      </c>
      <c r="C1448" s="6">
        <v>2451</v>
      </c>
      <c r="D1448" s="7"/>
      <c r="F1448">
        <f t="shared" si="22"/>
        <v>2451.0144700000001</v>
      </c>
    </row>
    <row r="1449" spans="1:6" ht="24" thickBot="1" x14ac:dyDescent="0.25">
      <c r="A1449" s="3" t="s">
        <v>854</v>
      </c>
      <c r="B1449" s="3" t="s">
        <v>1565</v>
      </c>
      <c r="C1449" s="6">
        <v>2429</v>
      </c>
      <c r="D1449" s="7"/>
      <c r="F1449">
        <f t="shared" si="22"/>
        <v>2429.0144799999998</v>
      </c>
    </row>
    <row r="1450" spans="1:6" ht="24" thickBot="1" x14ac:dyDescent="0.25">
      <c r="A1450" s="3" t="s">
        <v>855</v>
      </c>
      <c r="B1450" s="3" t="s">
        <v>1565</v>
      </c>
      <c r="C1450" s="6">
        <v>2407</v>
      </c>
      <c r="D1450" s="7"/>
      <c r="F1450">
        <f t="shared" si="22"/>
        <v>2407.01449</v>
      </c>
    </row>
    <row r="1451" spans="1:6" ht="24" thickBot="1" x14ac:dyDescent="0.25">
      <c r="A1451" s="3" t="s">
        <v>856</v>
      </c>
      <c r="B1451" s="3" t="s">
        <v>1565</v>
      </c>
      <c r="C1451" s="6">
        <v>2385</v>
      </c>
      <c r="D1451" s="7"/>
      <c r="F1451">
        <f t="shared" si="22"/>
        <v>2385.0145000000002</v>
      </c>
    </row>
    <row r="1452" spans="1:6" ht="24" thickBot="1" x14ac:dyDescent="0.25">
      <c r="A1452" s="3" t="s">
        <v>857</v>
      </c>
      <c r="B1452" s="3" t="s">
        <v>1565</v>
      </c>
      <c r="C1452" s="6">
        <v>2363</v>
      </c>
      <c r="D1452" s="7"/>
      <c r="F1452">
        <f t="shared" si="22"/>
        <v>2363.01451</v>
      </c>
    </row>
    <row r="1453" spans="1:6" ht="24" thickBot="1" x14ac:dyDescent="0.25">
      <c r="A1453" s="3" t="s">
        <v>858</v>
      </c>
      <c r="B1453" s="3" t="s">
        <v>1565</v>
      </c>
      <c r="C1453" s="6">
        <v>2341</v>
      </c>
      <c r="D1453" s="7"/>
      <c r="F1453">
        <f t="shared" si="22"/>
        <v>2341.0145200000002</v>
      </c>
    </row>
    <row r="1454" spans="1:6" ht="24" thickBot="1" x14ac:dyDescent="0.25">
      <c r="A1454" s="3" t="s">
        <v>859</v>
      </c>
      <c r="B1454" s="3" t="s">
        <v>1565</v>
      </c>
      <c r="C1454" s="6">
        <v>2319</v>
      </c>
      <c r="D1454" s="7"/>
      <c r="F1454">
        <f t="shared" si="22"/>
        <v>2319.0145299999999</v>
      </c>
    </row>
    <row r="1455" spans="1:6" ht="24" thickBot="1" x14ac:dyDescent="0.25">
      <c r="A1455" s="3" t="s">
        <v>860</v>
      </c>
      <c r="B1455" s="3" t="s">
        <v>1565</v>
      </c>
      <c r="C1455" s="6">
        <v>2297</v>
      </c>
      <c r="D1455" s="7"/>
      <c r="F1455">
        <f t="shared" si="22"/>
        <v>2297.0145400000001</v>
      </c>
    </row>
    <row r="1456" spans="1:6" ht="24" thickBot="1" x14ac:dyDescent="0.25">
      <c r="A1456" s="3" t="s">
        <v>861</v>
      </c>
      <c r="B1456" s="3" t="s">
        <v>1565</v>
      </c>
      <c r="C1456" s="6">
        <v>2275</v>
      </c>
      <c r="D1456" s="7"/>
      <c r="F1456">
        <f t="shared" si="22"/>
        <v>2275.0145499999999</v>
      </c>
    </row>
    <row r="1457" spans="1:6" ht="24" thickBot="1" x14ac:dyDescent="0.25">
      <c r="A1457" s="3" t="s">
        <v>862</v>
      </c>
      <c r="B1457" s="3" t="s">
        <v>1565</v>
      </c>
      <c r="C1457" s="6">
        <v>2253</v>
      </c>
      <c r="D1457" s="7"/>
      <c r="F1457">
        <f t="shared" si="22"/>
        <v>2253.0145600000001</v>
      </c>
    </row>
    <row r="1458" spans="1:6" ht="24" thickBot="1" x14ac:dyDescent="0.25">
      <c r="A1458" s="3" t="s">
        <v>863</v>
      </c>
      <c r="B1458" s="3" t="s">
        <v>1565</v>
      </c>
      <c r="C1458" s="6">
        <v>2231</v>
      </c>
      <c r="D1458" s="7"/>
      <c r="F1458">
        <f t="shared" si="22"/>
        <v>2231.0145699999998</v>
      </c>
    </row>
    <row r="1459" spans="1:6" ht="24" thickBot="1" x14ac:dyDescent="0.25">
      <c r="A1459" s="3" t="s">
        <v>864</v>
      </c>
      <c r="B1459" s="3" t="s">
        <v>1565</v>
      </c>
      <c r="C1459" s="6">
        <v>2209</v>
      </c>
      <c r="D1459" s="7"/>
      <c r="F1459">
        <f t="shared" si="22"/>
        <v>2209.01458</v>
      </c>
    </row>
    <row r="1460" spans="1:6" ht="24" thickBot="1" x14ac:dyDescent="0.25">
      <c r="A1460" s="3" t="s">
        <v>865</v>
      </c>
      <c r="B1460" s="3" t="s">
        <v>1565</v>
      </c>
      <c r="C1460" s="6">
        <v>2187</v>
      </c>
      <c r="D1460" s="7"/>
      <c r="F1460">
        <f t="shared" si="22"/>
        <v>2187.0145900000002</v>
      </c>
    </row>
    <row r="1461" spans="1:6" ht="24" thickBot="1" x14ac:dyDescent="0.25">
      <c r="A1461" s="3" t="s">
        <v>866</v>
      </c>
      <c r="B1461" s="3" t="s">
        <v>1565</v>
      </c>
      <c r="C1461" s="6">
        <v>2165</v>
      </c>
      <c r="D1461" s="7"/>
      <c r="F1461">
        <f t="shared" si="22"/>
        <v>2165.0146</v>
      </c>
    </row>
    <row r="1462" spans="1:6" ht="24" thickBot="1" x14ac:dyDescent="0.25">
      <c r="A1462" s="3" t="s">
        <v>867</v>
      </c>
      <c r="B1462" s="3" t="s">
        <v>1565</v>
      </c>
      <c r="C1462" s="6">
        <v>2143</v>
      </c>
      <c r="D1462" s="7"/>
      <c r="F1462">
        <f t="shared" si="22"/>
        <v>2143.0146100000002</v>
      </c>
    </row>
    <row r="1463" spans="1:6" ht="24" thickBot="1" x14ac:dyDescent="0.25">
      <c r="A1463" s="3" t="s">
        <v>868</v>
      </c>
      <c r="B1463" s="3" t="s">
        <v>1565</v>
      </c>
      <c r="C1463" s="6">
        <v>2121</v>
      </c>
      <c r="D1463" s="7"/>
      <c r="F1463">
        <f t="shared" si="22"/>
        <v>2121.0146199999999</v>
      </c>
    </row>
    <row r="1464" spans="1:6" ht="24" thickBot="1" x14ac:dyDescent="0.25">
      <c r="A1464" s="3" t="s">
        <v>869</v>
      </c>
      <c r="B1464" s="3" t="s">
        <v>1565</v>
      </c>
      <c r="C1464" s="6">
        <v>2099</v>
      </c>
      <c r="D1464" s="7"/>
      <c r="F1464">
        <f t="shared" si="22"/>
        <v>2099.0146300000001</v>
      </c>
    </row>
    <row r="1465" spans="1:6" ht="24" thickBot="1" x14ac:dyDescent="0.25">
      <c r="A1465" s="3" t="s">
        <v>870</v>
      </c>
      <c r="B1465" s="3" t="s">
        <v>1565</v>
      </c>
      <c r="C1465" s="6">
        <v>2077</v>
      </c>
      <c r="D1465" s="7"/>
      <c r="F1465">
        <f t="shared" si="22"/>
        <v>2077.0146399999999</v>
      </c>
    </row>
    <row r="1466" spans="1:6" ht="24" thickBot="1" x14ac:dyDescent="0.25">
      <c r="A1466" s="3" t="s">
        <v>871</v>
      </c>
      <c r="B1466" s="3" t="s">
        <v>1565</v>
      </c>
      <c r="C1466" s="6">
        <v>2055</v>
      </c>
      <c r="D1466" s="7"/>
      <c r="F1466">
        <f t="shared" si="22"/>
        <v>2055.0146500000001</v>
      </c>
    </row>
    <row r="1467" spans="1:6" ht="24" thickBot="1" x14ac:dyDescent="0.25">
      <c r="A1467" s="3" t="s">
        <v>872</v>
      </c>
      <c r="B1467" s="3" t="s">
        <v>1565</v>
      </c>
      <c r="C1467" s="6">
        <v>2033</v>
      </c>
      <c r="D1467" s="7"/>
      <c r="F1467">
        <f t="shared" si="22"/>
        <v>2033.01466</v>
      </c>
    </row>
    <row r="1468" spans="1:6" ht="24" thickBot="1" x14ac:dyDescent="0.25">
      <c r="A1468" s="3" t="s">
        <v>873</v>
      </c>
      <c r="B1468" s="3" t="s">
        <v>1565</v>
      </c>
      <c r="C1468" s="6">
        <v>2011</v>
      </c>
      <c r="D1468" s="7"/>
      <c r="F1468">
        <f t="shared" si="22"/>
        <v>2011.01467</v>
      </c>
    </row>
    <row r="1469" spans="1:6" ht="24" thickBot="1" x14ac:dyDescent="0.25">
      <c r="A1469" s="3" t="s">
        <v>874</v>
      </c>
      <c r="B1469" s="3" t="s">
        <v>1565</v>
      </c>
      <c r="C1469" s="6">
        <v>1989</v>
      </c>
      <c r="D1469" s="7"/>
      <c r="F1469">
        <f t="shared" si="22"/>
        <v>1989.01468</v>
      </c>
    </row>
    <row r="1470" spans="1:6" ht="24" thickBot="1" x14ac:dyDescent="0.25">
      <c r="A1470" s="3" t="s">
        <v>875</v>
      </c>
      <c r="B1470" s="3" t="s">
        <v>1565</v>
      </c>
      <c r="C1470" s="6">
        <v>1967</v>
      </c>
      <c r="D1470" s="7"/>
      <c r="F1470">
        <f t="shared" si="22"/>
        <v>1967.01469</v>
      </c>
    </row>
    <row r="1471" spans="1:6" ht="24" thickBot="1" x14ac:dyDescent="0.25">
      <c r="A1471" s="3" t="s">
        <v>876</v>
      </c>
      <c r="B1471" s="3" t="s">
        <v>1565</v>
      </c>
      <c r="C1471" s="6">
        <v>1945</v>
      </c>
      <c r="D1471" s="7"/>
      <c r="F1471">
        <f t="shared" si="22"/>
        <v>1945.0146999999999</v>
      </c>
    </row>
    <row r="1472" spans="1:6" ht="24" thickBot="1" x14ac:dyDescent="0.25">
      <c r="A1472" s="3" t="s">
        <v>877</v>
      </c>
      <c r="B1472" s="3" t="s">
        <v>1565</v>
      </c>
      <c r="C1472" s="6">
        <v>1923</v>
      </c>
      <c r="D1472" s="7"/>
      <c r="F1472">
        <f t="shared" si="22"/>
        <v>1923.0147099999999</v>
      </c>
    </row>
    <row r="1473" spans="1:6" ht="24" thickBot="1" x14ac:dyDescent="0.25">
      <c r="A1473" s="3" t="s">
        <v>878</v>
      </c>
      <c r="B1473" s="3" t="s">
        <v>1565</v>
      </c>
      <c r="C1473" s="6">
        <v>1901</v>
      </c>
      <c r="D1473" s="7"/>
      <c r="F1473">
        <f t="shared" si="22"/>
        <v>1901.0147199999999</v>
      </c>
    </row>
    <row r="1474" spans="1:6" ht="24" thickBot="1" x14ac:dyDescent="0.25">
      <c r="A1474" s="3" t="s">
        <v>879</v>
      </c>
      <c r="B1474" s="3" t="s">
        <v>1565</v>
      </c>
      <c r="C1474" s="6">
        <v>1879</v>
      </c>
      <c r="D1474" s="7"/>
      <c r="F1474">
        <f t="shared" si="22"/>
        <v>1879.0147300000001</v>
      </c>
    </row>
    <row r="1475" spans="1:6" ht="24" thickBot="1" x14ac:dyDescent="0.25">
      <c r="A1475" s="3" t="s">
        <v>880</v>
      </c>
      <c r="B1475" s="3" t="s">
        <v>1565</v>
      </c>
      <c r="C1475" s="6">
        <v>1857</v>
      </c>
      <c r="D1475" s="7"/>
      <c r="F1475">
        <f t="shared" ref="F1475:F1538" si="23">C1475+ROW(A1474)/100000</f>
        <v>1857.0147400000001</v>
      </c>
    </row>
    <row r="1476" spans="1:6" ht="24" thickBot="1" x14ac:dyDescent="0.25">
      <c r="A1476" s="3" t="s">
        <v>881</v>
      </c>
      <c r="B1476" s="3" t="s">
        <v>1565</v>
      </c>
      <c r="C1476" s="6">
        <v>1835</v>
      </c>
      <c r="D1476" s="7"/>
      <c r="F1476">
        <f t="shared" si="23"/>
        <v>1835.01475</v>
      </c>
    </row>
    <row r="1477" spans="1:6" ht="24" thickBot="1" x14ac:dyDescent="0.25">
      <c r="A1477" s="3" t="s">
        <v>882</v>
      </c>
      <c r="B1477" s="3" t="s">
        <v>1565</v>
      </c>
      <c r="C1477" s="6">
        <v>1813</v>
      </c>
      <c r="D1477" s="7"/>
      <c r="F1477">
        <f t="shared" si="23"/>
        <v>1813.01476</v>
      </c>
    </row>
    <row r="1478" spans="1:6" ht="24" thickBot="1" x14ac:dyDescent="0.25">
      <c r="A1478" s="3" t="s">
        <v>883</v>
      </c>
      <c r="B1478" s="3" t="s">
        <v>1565</v>
      </c>
      <c r="C1478" s="6">
        <v>1791</v>
      </c>
      <c r="D1478" s="7"/>
      <c r="F1478">
        <f t="shared" si="23"/>
        <v>1791.01477</v>
      </c>
    </row>
    <row r="1479" spans="1:6" ht="24" thickBot="1" x14ac:dyDescent="0.25">
      <c r="A1479" s="3" t="s">
        <v>884</v>
      </c>
      <c r="B1479" s="3" t="s">
        <v>1565</v>
      </c>
      <c r="C1479" s="6">
        <v>1769</v>
      </c>
      <c r="D1479" s="7"/>
      <c r="F1479">
        <f t="shared" si="23"/>
        <v>1769.01478</v>
      </c>
    </row>
    <row r="1480" spans="1:6" ht="24" thickBot="1" x14ac:dyDescent="0.25">
      <c r="A1480" s="3" t="s">
        <v>885</v>
      </c>
      <c r="B1480" s="3" t="s">
        <v>1565</v>
      </c>
      <c r="C1480" s="6">
        <v>1747</v>
      </c>
      <c r="D1480" s="7"/>
      <c r="F1480">
        <f t="shared" si="23"/>
        <v>1747.0147899999999</v>
      </c>
    </row>
    <row r="1481" spans="1:6" ht="24" thickBot="1" x14ac:dyDescent="0.25">
      <c r="A1481" s="3" t="s">
        <v>886</v>
      </c>
      <c r="B1481" s="3" t="s">
        <v>1565</v>
      </c>
      <c r="C1481" s="6">
        <v>1725</v>
      </c>
      <c r="D1481" s="7"/>
      <c r="F1481">
        <f t="shared" si="23"/>
        <v>1725.0147999999999</v>
      </c>
    </row>
    <row r="1482" spans="1:6" ht="24" thickBot="1" x14ac:dyDescent="0.25">
      <c r="A1482" s="3" t="s">
        <v>887</v>
      </c>
      <c r="B1482" s="3" t="s">
        <v>1565</v>
      </c>
      <c r="C1482" s="6">
        <v>1703</v>
      </c>
      <c r="D1482" s="7"/>
      <c r="F1482">
        <f t="shared" si="23"/>
        <v>1703.0148099999999</v>
      </c>
    </row>
    <row r="1483" spans="1:6" ht="24" thickBot="1" x14ac:dyDescent="0.25">
      <c r="A1483" s="3" t="s">
        <v>888</v>
      </c>
      <c r="B1483" s="3" t="s">
        <v>1565</v>
      </c>
      <c r="C1483" s="6">
        <v>1681</v>
      </c>
      <c r="D1483" s="7"/>
      <c r="F1483">
        <f t="shared" si="23"/>
        <v>1681.0148200000001</v>
      </c>
    </row>
    <row r="1484" spans="1:6" ht="24" thickBot="1" x14ac:dyDescent="0.25">
      <c r="A1484" s="3" t="s">
        <v>889</v>
      </c>
      <c r="B1484" s="3" t="s">
        <v>1565</v>
      </c>
      <c r="C1484" s="6">
        <v>1659</v>
      </c>
      <c r="D1484" s="7"/>
      <c r="F1484">
        <f t="shared" si="23"/>
        <v>1659.0148300000001</v>
      </c>
    </row>
    <row r="1485" spans="1:6" ht="24" thickBot="1" x14ac:dyDescent="0.25">
      <c r="A1485" s="3" t="s">
        <v>890</v>
      </c>
      <c r="B1485" s="3" t="s">
        <v>1565</v>
      </c>
      <c r="C1485" s="6">
        <v>1637</v>
      </c>
      <c r="D1485" s="7"/>
      <c r="F1485">
        <f t="shared" si="23"/>
        <v>1637.01484</v>
      </c>
    </row>
    <row r="1486" spans="1:6" ht="24" thickBot="1" x14ac:dyDescent="0.25">
      <c r="A1486" s="3" t="s">
        <v>891</v>
      </c>
      <c r="B1486" s="3" t="s">
        <v>1565</v>
      </c>
      <c r="C1486" s="6">
        <v>1615</v>
      </c>
      <c r="D1486" s="7"/>
      <c r="F1486">
        <f t="shared" si="23"/>
        <v>1615.01485</v>
      </c>
    </row>
    <row r="1487" spans="1:6" ht="24" thickBot="1" x14ac:dyDescent="0.25">
      <c r="A1487" s="3" t="s">
        <v>892</v>
      </c>
      <c r="B1487" s="3" t="s">
        <v>1565</v>
      </c>
      <c r="C1487" s="6">
        <v>1593</v>
      </c>
      <c r="D1487" s="7"/>
      <c r="F1487">
        <f t="shared" si="23"/>
        <v>1593.01486</v>
      </c>
    </row>
    <row r="1488" spans="1:6" ht="24" thickBot="1" x14ac:dyDescent="0.25">
      <c r="A1488" s="3" t="s">
        <v>893</v>
      </c>
      <c r="B1488" s="3" t="s">
        <v>1565</v>
      </c>
      <c r="C1488" s="6">
        <v>1571</v>
      </c>
      <c r="D1488" s="7"/>
      <c r="F1488">
        <f t="shared" si="23"/>
        <v>1571.01487</v>
      </c>
    </row>
    <row r="1489" spans="1:6" ht="24" thickBot="1" x14ac:dyDescent="0.25">
      <c r="A1489" s="3" t="s">
        <v>894</v>
      </c>
      <c r="B1489" s="3" t="s">
        <v>1565</v>
      </c>
      <c r="C1489" s="6">
        <v>1549</v>
      </c>
      <c r="D1489" s="7"/>
      <c r="F1489">
        <f t="shared" si="23"/>
        <v>1549.0148799999999</v>
      </c>
    </row>
    <row r="1490" spans="1:6" ht="24" thickBot="1" x14ac:dyDescent="0.25">
      <c r="A1490" s="3" t="s">
        <v>895</v>
      </c>
      <c r="B1490" s="3" t="s">
        <v>1565</v>
      </c>
      <c r="C1490" s="6">
        <v>1527</v>
      </c>
      <c r="D1490" s="7"/>
      <c r="F1490">
        <f t="shared" si="23"/>
        <v>1527.0148899999999</v>
      </c>
    </row>
    <row r="1491" spans="1:6" ht="24" thickBot="1" x14ac:dyDescent="0.25">
      <c r="A1491" s="3" t="s">
        <v>896</v>
      </c>
      <c r="B1491" s="3" t="s">
        <v>1565</v>
      </c>
      <c r="C1491" s="6">
        <v>1505</v>
      </c>
      <c r="D1491" s="7"/>
      <c r="F1491">
        <f t="shared" si="23"/>
        <v>1505.0148999999999</v>
      </c>
    </row>
    <row r="1492" spans="1:6" ht="24" thickBot="1" x14ac:dyDescent="0.25">
      <c r="A1492" s="3" t="s">
        <v>897</v>
      </c>
      <c r="B1492" s="3" t="s">
        <v>1565</v>
      </c>
      <c r="C1492" s="6">
        <v>1483</v>
      </c>
      <c r="D1492" s="7"/>
      <c r="F1492">
        <f t="shared" si="23"/>
        <v>1483.0149100000001</v>
      </c>
    </row>
    <row r="1493" spans="1:6" ht="24" thickBot="1" x14ac:dyDescent="0.25">
      <c r="A1493" s="3" t="s">
        <v>898</v>
      </c>
      <c r="B1493" s="3" t="s">
        <v>1565</v>
      </c>
      <c r="C1493" s="6">
        <v>1461</v>
      </c>
      <c r="D1493" s="7"/>
      <c r="F1493">
        <f t="shared" si="23"/>
        <v>1461.0149200000001</v>
      </c>
    </row>
    <row r="1494" spans="1:6" ht="24" thickBot="1" x14ac:dyDescent="0.25">
      <c r="A1494" s="3" t="s">
        <v>899</v>
      </c>
      <c r="B1494" s="3" t="s">
        <v>1565</v>
      </c>
      <c r="C1494" s="6">
        <v>1439</v>
      </c>
      <c r="D1494" s="7"/>
      <c r="F1494">
        <f t="shared" si="23"/>
        <v>1439.01493</v>
      </c>
    </row>
    <row r="1495" spans="1:6" ht="24" thickBot="1" x14ac:dyDescent="0.25">
      <c r="A1495" s="3" t="s">
        <v>900</v>
      </c>
      <c r="B1495" s="3" t="s">
        <v>1565</v>
      </c>
      <c r="C1495" s="6">
        <v>1417</v>
      </c>
      <c r="D1495" s="7"/>
      <c r="F1495">
        <f t="shared" si="23"/>
        <v>1417.01494</v>
      </c>
    </row>
    <row r="1496" spans="1:6" ht="24" thickBot="1" x14ac:dyDescent="0.25">
      <c r="A1496" s="3" t="s">
        <v>901</v>
      </c>
      <c r="B1496" s="3" t="s">
        <v>1565</v>
      </c>
      <c r="C1496" s="6">
        <v>1395</v>
      </c>
      <c r="D1496" s="7"/>
      <c r="F1496">
        <f t="shared" si="23"/>
        <v>1395.01495</v>
      </c>
    </row>
    <row r="1497" spans="1:6" ht="24" thickBot="1" x14ac:dyDescent="0.25">
      <c r="A1497" s="3" t="s">
        <v>902</v>
      </c>
      <c r="B1497" s="3" t="s">
        <v>1565</v>
      </c>
      <c r="C1497" s="6">
        <v>1373</v>
      </c>
      <c r="D1497" s="7"/>
      <c r="F1497">
        <f t="shared" si="23"/>
        <v>1373.01496</v>
      </c>
    </row>
    <row r="1498" spans="1:6" ht="24" thickBot="1" x14ac:dyDescent="0.25">
      <c r="A1498" s="3" t="s">
        <v>903</v>
      </c>
      <c r="B1498" s="3" t="s">
        <v>1565</v>
      </c>
      <c r="C1498" s="6">
        <v>1351</v>
      </c>
      <c r="D1498" s="7"/>
      <c r="F1498">
        <f t="shared" si="23"/>
        <v>1351.0149699999999</v>
      </c>
    </row>
    <row r="1499" spans="1:6" ht="24" thickBot="1" x14ac:dyDescent="0.25">
      <c r="A1499" s="3" t="s">
        <v>904</v>
      </c>
      <c r="B1499" s="3" t="s">
        <v>1565</v>
      </c>
      <c r="C1499" s="6">
        <v>1329</v>
      </c>
      <c r="D1499" s="7"/>
      <c r="F1499">
        <f t="shared" si="23"/>
        <v>1329.0149799999999</v>
      </c>
    </row>
    <row r="1500" spans="1:6" ht="24" thickBot="1" x14ac:dyDescent="0.25">
      <c r="A1500" s="3" t="s">
        <v>905</v>
      </c>
      <c r="B1500" s="3" t="s">
        <v>1565</v>
      </c>
      <c r="C1500" s="6">
        <v>1307</v>
      </c>
      <c r="D1500" s="7"/>
      <c r="F1500">
        <f t="shared" si="23"/>
        <v>1307.0149899999999</v>
      </c>
    </row>
    <row r="1501" spans="1:6" ht="24" thickBot="1" x14ac:dyDescent="0.25">
      <c r="A1501" s="3" t="s">
        <v>906</v>
      </c>
      <c r="B1501" s="3" t="s">
        <v>1565</v>
      </c>
      <c r="C1501" s="6">
        <v>1285</v>
      </c>
      <c r="D1501" s="7"/>
      <c r="F1501">
        <f t="shared" si="23"/>
        <v>1285.0150000000001</v>
      </c>
    </row>
    <row r="1502" spans="1:6" ht="24" thickBot="1" x14ac:dyDescent="0.25">
      <c r="A1502" s="3" t="s">
        <v>907</v>
      </c>
      <c r="B1502" s="3" t="s">
        <v>1565</v>
      </c>
      <c r="C1502" s="6">
        <v>1263</v>
      </c>
      <c r="D1502" s="7"/>
      <c r="F1502">
        <f t="shared" si="23"/>
        <v>1263.0150100000001</v>
      </c>
    </row>
    <row r="1503" spans="1:6" ht="24" thickBot="1" x14ac:dyDescent="0.25">
      <c r="A1503" s="3" t="s">
        <v>908</v>
      </c>
      <c r="B1503" s="3" t="s">
        <v>1565</v>
      </c>
      <c r="C1503" s="6">
        <v>1241</v>
      </c>
      <c r="D1503" s="7"/>
      <c r="F1503">
        <f t="shared" si="23"/>
        <v>1241.01502</v>
      </c>
    </row>
    <row r="1504" spans="1:6" ht="24" thickBot="1" x14ac:dyDescent="0.25">
      <c r="A1504" s="3" t="s">
        <v>909</v>
      </c>
      <c r="B1504" s="3" t="s">
        <v>1565</v>
      </c>
      <c r="C1504" s="6">
        <v>1219</v>
      </c>
      <c r="D1504" s="7"/>
      <c r="F1504">
        <f t="shared" si="23"/>
        <v>1219.01503</v>
      </c>
    </row>
    <row r="1505" spans="1:6" ht="24" thickBot="1" x14ac:dyDescent="0.25">
      <c r="A1505" s="3" t="s">
        <v>910</v>
      </c>
      <c r="B1505" s="3" t="s">
        <v>1565</v>
      </c>
      <c r="C1505" s="6">
        <v>1197</v>
      </c>
      <c r="D1505" s="7"/>
      <c r="F1505">
        <f t="shared" si="23"/>
        <v>1197.01504</v>
      </c>
    </row>
    <row r="1506" spans="1:6" ht="24" thickBot="1" x14ac:dyDescent="0.25">
      <c r="A1506" s="3" t="s">
        <v>911</v>
      </c>
      <c r="B1506" s="3" t="s">
        <v>1565</v>
      </c>
      <c r="C1506" s="6">
        <v>1175</v>
      </c>
      <c r="D1506" s="7"/>
      <c r="F1506">
        <f t="shared" si="23"/>
        <v>1175.01505</v>
      </c>
    </row>
    <row r="1507" spans="1:6" ht="24" thickBot="1" x14ac:dyDescent="0.25">
      <c r="A1507" s="3" t="s">
        <v>912</v>
      </c>
      <c r="B1507" s="3" t="s">
        <v>1565</v>
      </c>
      <c r="C1507" s="6">
        <v>1153</v>
      </c>
      <c r="D1507" s="7"/>
      <c r="F1507">
        <f t="shared" si="23"/>
        <v>1153.0150599999999</v>
      </c>
    </row>
    <row r="1508" spans="1:6" ht="24" thickBot="1" x14ac:dyDescent="0.25">
      <c r="A1508" s="3" t="s">
        <v>913</v>
      </c>
      <c r="B1508" s="3" t="s">
        <v>1565</v>
      </c>
      <c r="C1508" s="6">
        <v>1131</v>
      </c>
      <c r="D1508" s="7"/>
      <c r="F1508">
        <f t="shared" si="23"/>
        <v>1131.0150699999999</v>
      </c>
    </row>
    <row r="1509" spans="1:6" ht="24" thickBot="1" x14ac:dyDescent="0.25">
      <c r="A1509" s="3" t="s">
        <v>914</v>
      </c>
      <c r="B1509" s="3" t="s">
        <v>1565</v>
      </c>
      <c r="C1509" s="6">
        <v>1109</v>
      </c>
      <c r="D1509" s="7"/>
      <c r="F1509">
        <f t="shared" si="23"/>
        <v>1109.0150799999999</v>
      </c>
    </row>
    <row r="1510" spans="1:6" ht="24" thickBot="1" x14ac:dyDescent="0.25">
      <c r="A1510" s="3" t="s">
        <v>915</v>
      </c>
      <c r="B1510" s="3" t="s">
        <v>1565</v>
      </c>
      <c r="C1510" s="6">
        <v>1087</v>
      </c>
      <c r="D1510" s="7"/>
      <c r="F1510">
        <f t="shared" si="23"/>
        <v>1087.0150900000001</v>
      </c>
    </row>
    <row r="1511" spans="1:6" ht="24" thickBot="1" x14ac:dyDescent="0.25">
      <c r="A1511" s="3" t="s">
        <v>916</v>
      </c>
      <c r="B1511" s="3" t="s">
        <v>1565</v>
      </c>
      <c r="C1511" s="6">
        <v>1065</v>
      </c>
      <c r="D1511" s="7"/>
      <c r="F1511">
        <f t="shared" si="23"/>
        <v>1065.0151000000001</v>
      </c>
    </row>
    <row r="1512" spans="1:6" ht="24" thickBot="1" x14ac:dyDescent="0.25">
      <c r="A1512" s="3" t="s">
        <v>917</v>
      </c>
      <c r="B1512" s="3" t="s">
        <v>1565</v>
      </c>
      <c r="C1512" s="6">
        <v>1043</v>
      </c>
      <c r="D1512" s="7"/>
      <c r="F1512">
        <f t="shared" si="23"/>
        <v>1043.01511</v>
      </c>
    </row>
    <row r="1513" spans="1:6" ht="24" thickBot="1" x14ac:dyDescent="0.25">
      <c r="A1513" s="3" t="s">
        <v>918</v>
      </c>
      <c r="B1513" s="3" t="s">
        <v>1565</v>
      </c>
      <c r="C1513" s="6">
        <v>1021</v>
      </c>
      <c r="D1513" s="7"/>
      <c r="F1513">
        <f t="shared" si="23"/>
        <v>1021.01512</v>
      </c>
    </row>
    <row r="1514" spans="1:6" ht="24" thickBot="1" x14ac:dyDescent="0.25">
      <c r="A1514" s="3" t="s">
        <v>919</v>
      </c>
      <c r="B1514" s="3" t="s">
        <v>1565</v>
      </c>
      <c r="C1514" s="6">
        <v>999</v>
      </c>
      <c r="D1514" s="7"/>
      <c r="F1514">
        <f t="shared" si="23"/>
        <v>999.01513</v>
      </c>
    </row>
    <row r="1515" spans="1:6" ht="24" thickBot="1" x14ac:dyDescent="0.25">
      <c r="A1515" s="3" t="s">
        <v>920</v>
      </c>
      <c r="B1515" s="3" t="s">
        <v>1565</v>
      </c>
      <c r="C1515" s="6">
        <v>977</v>
      </c>
      <c r="D1515" s="7"/>
      <c r="F1515">
        <f t="shared" si="23"/>
        <v>977.01513999999997</v>
      </c>
    </row>
    <row r="1516" spans="1:6" ht="24" thickBot="1" x14ac:dyDescent="0.25">
      <c r="A1516" s="3" t="s">
        <v>921</v>
      </c>
      <c r="B1516" s="3" t="s">
        <v>1565</v>
      </c>
      <c r="C1516" s="6">
        <v>955</v>
      </c>
      <c r="D1516" s="7"/>
      <c r="F1516">
        <f t="shared" si="23"/>
        <v>955.01514999999995</v>
      </c>
    </row>
    <row r="1517" spans="1:6" ht="24" thickBot="1" x14ac:dyDescent="0.25">
      <c r="A1517" s="3" t="s">
        <v>922</v>
      </c>
      <c r="B1517" s="3" t="s">
        <v>1565</v>
      </c>
      <c r="C1517" s="6">
        <v>933</v>
      </c>
      <c r="D1517" s="7"/>
      <c r="F1517">
        <f t="shared" si="23"/>
        <v>933.01516000000004</v>
      </c>
    </row>
    <row r="1518" spans="1:6" ht="24" thickBot="1" x14ac:dyDescent="0.25">
      <c r="A1518" s="3" t="s">
        <v>923</v>
      </c>
      <c r="B1518" s="3" t="s">
        <v>1565</v>
      </c>
      <c r="C1518" s="6">
        <v>911</v>
      </c>
      <c r="D1518" s="7"/>
      <c r="F1518">
        <f t="shared" si="23"/>
        <v>911.01517000000001</v>
      </c>
    </row>
    <row r="1519" spans="1:6" ht="24" thickBot="1" x14ac:dyDescent="0.25">
      <c r="A1519" s="3" t="s">
        <v>924</v>
      </c>
      <c r="B1519" s="3" t="s">
        <v>1565</v>
      </c>
      <c r="C1519" s="6">
        <v>889</v>
      </c>
      <c r="D1519" s="7"/>
      <c r="F1519">
        <f t="shared" si="23"/>
        <v>889.01517999999999</v>
      </c>
    </row>
    <row r="1520" spans="1:6" ht="24" thickBot="1" x14ac:dyDescent="0.25">
      <c r="A1520" s="3" t="s">
        <v>925</v>
      </c>
      <c r="B1520" s="3" t="s">
        <v>1565</v>
      </c>
      <c r="C1520" s="6">
        <v>867</v>
      </c>
      <c r="D1520" s="7"/>
      <c r="F1520">
        <f t="shared" si="23"/>
        <v>867.01518999999996</v>
      </c>
    </row>
    <row r="1521" spans="1:6" ht="24" thickBot="1" x14ac:dyDescent="0.25">
      <c r="A1521" s="3" t="s">
        <v>926</v>
      </c>
      <c r="B1521" s="3" t="s">
        <v>1565</v>
      </c>
      <c r="C1521" s="6">
        <v>845</v>
      </c>
      <c r="D1521" s="7"/>
      <c r="F1521">
        <f t="shared" si="23"/>
        <v>845.01520000000005</v>
      </c>
    </row>
    <row r="1522" spans="1:6" ht="24" thickBot="1" x14ac:dyDescent="0.25">
      <c r="A1522" s="3" t="s">
        <v>927</v>
      </c>
      <c r="B1522" s="3" t="s">
        <v>1565</v>
      </c>
      <c r="C1522" s="6">
        <v>823</v>
      </c>
      <c r="D1522" s="7"/>
      <c r="F1522">
        <f t="shared" si="23"/>
        <v>823.01521000000002</v>
      </c>
    </row>
    <row r="1523" spans="1:6" ht="24" thickBot="1" x14ac:dyDescent="0.25">
      <c r="A1523" s="3" t="s">
        <v>928</v>
      </c>
      <c r="B1523" s="3" t="s">
        <v>1565</v>
      </c>
      <c r="C1523" s="6">
        <v>801</v>
      </c>
      <c r="D1523" s="7"/>
      <c r="F1523">
        <f t="shared" si="23"/>
        <v>801.01522</v>
      </c>
    </row>
    <row r="1524" spans="1:6" ht="24" thickBot="1" x14ac:dyDescent="0.25">
      <c r="A1524" s="3" t="s">
        <v>929</v>
      </c>
      <c r="B1524" s="3" t="s">
        <v>1565</v>
      </c>
      <c r="C1524" s="6">
        <v>779</v>
      </c>
      <c r="D1524" s="7"/>
      <c r="F1524">
        <f t="shared" si="23"/>
        <v>779.01522999999997</v>
      </c>
    </row>
    <row r="1525" spans="1:6" ht="24" thickBot="1" x14ac:dyDescent="0.25">
      <c r="A1525" s="3" t="s">
        <v>930</v>
      </c>
      <c r="B1525" s="3" t="s">
        <v>1565</v>
      </c>
      <c r="C1525" s="6">
        <v>757</v>
      </c>
      <c r="D1525" s="7"/>
      <c r="F1525">
        <f t="shared" si="23"/>
        <v>757.01523999999995</v>
      </c>
    </row>
    <row r="1526" spans="1:6" ht="24" thickBot="1" x14ac:dyDescent="0.25">
      <c r="A1526" s="3" t="s">
        <v>931</v>
      </c>
      <c r="B1526" s="3" t="s">
        <v>1565</v>
      </c>
      <c r="C1526" s="6">
        <v>735</v>
      </c>
      <c r="D1526" s="7"/>
      <c r="F1526">
        <f t="shared" si="23"/>
        <v>735.01525000000004</v>
      </c>
    </row>
    <row r="1527" spans="1:6" ht="24" thickBot="1" x14ac:dyDescent="0.25">
      <c r="A1527" s="3" t="s">
        <v>932</v>
      </c>
      <c r="B1527" s="3" t="s">
        <v>1565</v>
      </c>
      <c r="C1527" s="6">
        <v>713</v>
      </c>
      <c r="D1527" s="7"/>
      <c r="F1527">
        <f t="shared" si="23"/>
        <v>713.01526000000001</v>
      </c>
    </row>
    <row r="1528" spans="1:6" ht="24" thickBot="1" x14ac:dyDescent="0.25">
      <c r="A1528" s="3" t="s">
        <v>933</v>
      </c>
      <c r="B1528" s="3" t="s">
        <v>1565</v>
      </c>
      <c r="C1528" s="6">
        <v>691</v>
      </c>
      <c r="D1528" s="7"/>
      <c r="F1528">
        <f t="shared" si="23"/>
        <v>691.01526999999999</v>
      </c>
    </row>
    <row r="1529" spans="1:6" ht="24" thickBot="1" x14ac:dyDescent="0.25">
      <c r="A1529" s="3" t="s">
        <v>934</v>
      </c>
      <c r="B1529" s="3" t="s">
        <v>1565</v>
      </c>
      <c r="C1529" s="6">
        <v>669</v>
      </c>
      <c r="D1529" s="7"/>
      <c r="F1529">
        <f t="shared" si="23"/>
        <v>669.01527999999996</v>
      </c>
    </row>
    <row r="1530" spans="1:6" ht="24" thickBot="1" x14ac:dyDescent="0.25">
      <c r="A1530" s="3" t="s">
        <v>935</v>
      </c>
      <c r="B1530" s="3" t="s">
        <v>1565</v>
      </c>
      <c r="C1530" s="6">
        <v>647</v>
      </c>
      <c r="D1530" s="7"/>
      <c r="F1530">
        <f t="shared" si="23"/>
        <v>647.01529000000005</v>
      </c>
    </row>
    <row r="1531" spans="1:6" ht="24" thickBot="1" x14ac:dyDescent="0.25">
      <c r="A1531" s="3" t="s">
        <v>936</v>
      </c>
      <c r="B1531" s="3" t="s">
        <v>1565</v>
      </c>
      <c r="C1531" s="6">
        <v>625</v>
      </c>
      <c r="D1531" s="7"/>
      <c r="F1531">
        <f t="shared" si="23"/>
        <v>625.01530000000002</v>
      </c>
    </row>
    <row r="1532" spans="1:6" ht="24" thickBot="1" x14ac:dyDescent="0.25">
      <c r="A1532" s="3" t="s">
        <v>937</v>
      </c>
      <c r="B1532" s="3" t="s">
        <v>1565</v>
      </c>
      <c r="C1532" s="6">
        <v>603</v>
      </c>
      <c r="D1532" s="7"/>
      <c r="F1532">
        <f t="shared" si="23"/>
        <v>603.01531</v>
      </c>
    </row>
    <row r="1533" spans="1:6" ht="24" thickBot="1" x14ac:dyDescent="0.25">
      <c r="A1533" s="3" t="s">
        <v>938</v>
      </c>
      <c r="B1533" s="3" t="s">
        <v>1565</v>
      </c>
      <c r="C1533" s="6">
        <v>581</v>
      </c>
      <c r="D1533" s="7"/>
      <c r="F1533">
        <f t="shared" si="23"/>
        <v>581.01531999999997</v>
      </c>
    </row>
    <row r="1534" spans="1:6" ht="24" thickBot="1" x14ac:dyDescent="0.25">
      <c r="A1534" s="3" t="s">
        <v>939</v>
      </c>
      <c r="B1534" s="3" t="s">
        <v>1565</v>
      </c>
      <c r="C1534" s="6">
        <v>559</v>
      </c>
      <c r="D1534" s="7"/>
      <c r="F1534">
        <f t="shared" si="23"/>
        <v>559.01532999999995</v>
      </c>
    </row>
    <row r="1535" spans="1:6" ht="24" thickBot="1" x14ac:dyDescent="0.25">
      <c r="A1535" s="3" t="s">
        <v>940</v>
      </c>
      <c r="B1535" s="3" t="s">
        <v>1565</v>
      </c>
      <c r="C1535" s="6">
        <v>537</v>
      </c>
      <c r="D1535" s="7"/>
      <c r="F1535">
        <f t="shared" si="23"/>
        <v>537.01534000000004</v>
      </c>
    </row>
    <row r="1536" spans="1:6" ht="24" thickBot="1" x14ac:dyDescent="0.25">
      <c r="A1536" s="3" t="s">
        <v>941</v>
      </c>
      <c r="B1536" s="3" t="s">
        <v>1565</v>
      </c>
      <c r="C1536" s="6">
        <v>515</v>
      </c>
      <c r="D1536" s="7"/>
      <c r="F1536">
        <f t="shared" si="23"/>
        <v>515.01535000000001</v>
      </c>
    </row>
    <row r="1537" spans="1:6" ht="24" thickBot="1" x14ac:dyDescent="0.25">
      <c r="A1537" s="3" t="s">
        <v>942</v>
      </c>
      <c r="B1537" s="3" t="s">
        <v>1565</v>
      </c>
      <c r="C1537" s="6">
        <v>493</v>
      </c>
      <c r="D1537" s="7"/>
      <c r="F1537">
        <f t="shared" si="23"/>
        <v>493.01535999999999</v>
      </c>
    </row>
    <row r="1538" spans="1:6" ht="24" thickBot="1" x14ac:dyDescent="0.25">
      <c r="A1538" s="3" t="s">
        <v>943</v>
      </c>
      <c r="B1538" s="3" t="s">
        <v>1565</v>
      </c>
      <c r="C1538" s="6">
        <v>471</v>
      </c>
      <c r="D1538" s="7"/>
      <c r="F1538">
        <f t="shared" si="23"/>
        <v>471.01537000000002</v>
      </c>
    </row>
    <row r="1539" spans="1:6" ht="24" thickBot="1" x14ac:dyDescent="0.25">
      <c r="A1539" s="3" t="s">
        <v>944</v>
      </c>
      <c r="B1539" s="3" t="s">
        <v>1565</v>
      </c>
      <c r="C1539" s="6">
        <v>449</v>
      </c>
      <c r="D1539" s="7"/>
      <c r="F1539">
        <f t="shared" ref="F1539:F1561" si="24">C1539+ROW(A1538)/100000</f>
        <v>449.01537999999999</v>
      </c>
    </row>
    <row r="1540" spans="1:6" ht="24" thickBot="1" x14ac:dyDescent="0.25">
      <c r="A1540" s="3" t="s">
        <v>945</v>
      </c>
      <c r="B1540" s="3" t="s">
        <v>1565</v>
      </c>
      <c r="C1540" s="6">
        <v>427</v>
      </c>
      <c r="D1540" s="7"/>
      <c r="F1540">
        <f t="shared" si="24"/>
        <v>427.01539000000002</v>
      </c>
    </row>
    <row r="1541" spans="1:6" ht="24" thickBot="1" x14ac:dyDescent="0.25">
      <c r="A1541" s="3" t="s">
        <v>946</v>
      </c>
      <c r="B1541" s="3" t="s">
        <v>1565</v>
      </c>
      <c r="C1541" s="6">
        <v>405</v>
      </c>
      <c r="D1541" s="7"/>
      <c r="F1541">
        <f t="shared" si="24"/>
        <v>405.0154</v>
      </c>
    </row>
    <row r="1542" spans="1:6" ht="24" thickBot="1" x14ac:dyDescent="0.25">
      <c r="A1542" s="3" t="s">
        <v>947</v>
      </c>
      <c r="B1542" s="3" t="s">
        <v>1565</v>
      </c>
      <c r="C1542" s="6">
        <v>383</v>
      </c>
      <c r="D1542" s="7"/>
      <c r="F1542">
        <f t="shared" si="24"/>
        <v>383.01540999999997</v>
      </c>
    </row>
    <row r="1543" spans="1:6" ht="24" thickBot="1" x14ac:dyDescent="0.25">
      <c r="A1543" s="3" t="s">
        <v>948</v>
      </c>
      <c r="B1543" s="3" t="s">
        <v>1565</v>
      </c>
      <c r="C1543" s="6">
        <v>361</v>
      </c>
      <c r="D1543" s="7"/>
      <c r="F1543">
        <f t="shared" si="24"/>
        <v>361.01542000000001</v>
      </c>
    </row>
    <row r="1544" spans="1:6" ht="24" thickBot="1" x14ac:dyDescent="0.25">
      <c r="A1544" s="3" t="s">
        <v>949</v>
      </c>
      <c r="B1544" s="3" t="s">
        <v>1565</v>
      </c>
      <c r="C1544" s="6">
        <v>339</v>
      </c>
      <c r="D1544" s="7"/>
      <c r="F1544">
        <f t="shared" si="24"/>
        <v>339.01542999999998</v>
      </c>
    </row>
    <row r="1545" spans="1:6" ht="24" thickBot="1" x14ac:dyDescent="0.25">
      <c r="A1545" s="3" t="s">
        <v>950</v>
      </c>
      <c r="B1545" s="3" t="s">
        <v>1565</v>
      </c>
      <c r="C1545" s="6">
        <v>317</v>
      </c>
      <c r="D1545" s="7"/>
      <c r="F1545">
        <f t="shared" si="24"/>
        <v>317.01544000000001</v>
      </c>
    </row>
    <row r="1546" spans="1:6" ht="24" thickBot="1" x14ac:dyDescent="0.25">
      <c r="A1546" s="3" t="s">
        <v>951</v>
      </c>
      <c r="B1546" s="3" t="s">
        <v>1565</v>
      </c>
      <c r="C1546" s="6">
        <v>295</v>
      </c>
      <c r="D1546" s="7"/>
      <c r="F1546">
        <f t="shared" si="24"/>
        <v>295.01544999999999</v>
      </c>
    </row>
    <row r="1547" spans="1:6" ht="24" thickBot="1" x14ac:dyDescent="0.25">
      <c r="A1547" s="3" t="s">
        <v>952</v>
      </c>
      <c r="B1547" s="3" t="s">
        <v>1565</v>
      </c>
      <c r="C1547" s="6">
        <v>273</v>
      </c>
      <c r="D1547" s="7"/>
      <c r="F1547">
        <f t="shared" si="24"/>
        <v>273.01546000000002</v>
      </c>
    </row>
    <row r="1548" spans="1:6" ht="24" thickBot="1" x14ac:dyDescent="0.25">
      <c r="A1548" s="3" t="s">
        <v>953</v>
      </c>
      <c r="B1548" s="3" t="s">
        <v>1565</v>
      </c>
      <c r="C1548" s="6">
        <v>251</v>
      </c>
      <c r="D1548" s="7"/>
      <c r="F1548">
        <f t="shared" si="24"/>
        <v>251.01546999999999</v>
      </c>
    </row>
    <row r="1549" spans="1:6" ht="24" thickBot="1" x14ac:dyDescent="0.25">
      <c r="A1549" s="3" t="s">
        <v>954</v>
      </c>
      <c r="B1549" s="3" t="s">
        <v>1565</v>
      </c>
      <c r="C1549" s="6">
        <v>229</v>
      </c>
      <c r="D1549" s="7"/>
      <c r="F1549">
        <f t="shared" si="24"/>
        <v>229.01548</v>
      </c>
    </row>
    <row r="1550" spans="1:6" ht="24" thickBot="1" x14ac:dyDescent="0.25">
      <c r="A1550" s="3" t="s">
        <v>955</v>
      </c>
      <c r="B1550" s="3" t="s">
        <v>1565</v>
      </c>
      <c r="C1550" s="6">
        <v>207</v>
      </c>
      <c r="D1550" s="7"/>
      <c r="F1550">
        <f t="shared" si="24"/>
        <v>207.01549</v>
      </c>
    </row>
    <row r="1551" spans="1:6" ht="24" thickBot="1" x14ac:dyDescent="0.25">
      <c r="A1551" s="3" t="s">
        <v>956</v>
      </c>
      <c r="B1551" s="3" t="s">
        <v>1565</v>
      </c>
      <c r="C1551" s="6">
        <v>185</v>
      </c>
      <c r="D1551" s="7"/>
      <c r="F1551">
        <f t="shared" si="24"/>
        <v>185.0155</v>
      </c>
    </row>
    <row r="1552" spans="1:6" ht="24" thickBot="1" x14ac:dyDescent="0.25">
      <c r="A1552" s="3" t="s">
        <v>957</v>
      </c>
      <c r="B1552" s="3" t="s">
        <v>1565</v>
      </c>
      <c r="C1552" s="6">
        <v>163</v>
      </c>
      <c r="D1552" s="7"/>
      <c r="F1552">
        <f t="shared" si="24"/>
        <v>163.01551000000001</v>
      </c>
    </row>
    <row r="1553" spans="1:6" ht="24" thickBot="1" x14ac:dyDescent="0.25">
      <c r="A1553" s="3" t="s">
        <v>958</v>
      </c>
      <c r="B1553" s="3" t="s">
        <v>1565</v>
      </c>
      <c r="C1553" s="6">
        <v>141</v>
      </c>
      <c r="D1553" s="7"/>
      <c r="F1553">
        <f t="shared" si="24"/>
        <v>141.01552000000001</v>
      </c>
    </row>
    <row r="1554" spans="1:6" ht="24" thickBot="1" x14ac:dyDescent="0.25">
      <c r="A1554" s="3" t="s">
        <v>959</v>
      </c>
      <c r="B1554" s="3" t="s">
        <v>1565</v>
      </c>
      <c r="C1554" s="6">
        <v>119</v>
      </c>
      <c r="D1554" s="7"/>
      <c r="F1554">
        <f t="shared" si="24"/>
        <v>119.01553</v>
      </c>
    </row>
    <row r="1555" spans="1:6" ht="24" thickBot="1" x14ac:dyDescent="0.25">
      <c r="A1555" s="3" t="s">
        <v>960</v>
      </c>
      <c r="B1555" s="3" t="s">
        <v>1565</v>
      </c>
      <c r="C1555" s="6">
        <v>97</v>
      </c>
      <c r="D1555" s="7"/>
      <c r="F1555">
        <f t="shared" si="24"/>
        <v>97.015540000000001</v>
      </c>
    </row>
    <row r="1556" spans="1:6" ht="24" thickBot="1" x14ac:dyDescent="0.25">
      <c r="A1556" s="3" t="s">
        <v>961</v>
      </c>
      <c r="B1556" s="3" t="s">
        <v>1565</v>
      </c>
      <c r="C1556" s="6">
        <v>75</v>
      </c>
      <c r="D1556" s="7"/>
      <c r="F1556">
        <f t="shared" si="24"/>
        <v>75.015550000000005</v>
      </c>
    </row>
    <row r="1557" spans="1:6" ht="24" thickBot="1" x14ac:dyDescent="0.25">
      <c r="A1557" s="3" t="s">
        <v>962</v>
      </c>
      <c r="B1557" s="3" t="s">
        <v>1565</v>
      </c>
      <c r="C1557" s="6">
        <v>53</v>
      </c>
      <c r="D1557" s="7"/>
      <c r="F1557">
        <f t="shared" si="24"/>
        <v>53.015560000000001</v>
      </c>
    </row>
    <row r="1558" spans="1:6" ht="24" thickBot="1" x14ac:dyDescent="0.25">
      <c r="A1558" s="3" t="s">
        <v>963</v>
      </c>
      <c r="B1558" s="3" t="s">
        <v>1565</v>
      </c>
      <c r="C1558" s="6">
        <v>31</v>
      </c>
      <c r="D1558" s="7"/>
      <c r="F1558">
        <f t="shared" si="24"/>
        <v>31.01557</v>
      </c>
    </row>
    <row r="1559" spans="1:6" ht="24" thickBot="1" x14ac:dyDescent="0.25">
      <c r="A1559" s="3" t="s">
        <v>964</v>
      </c>
      <c r="B1559" s="3" t="s">
        <v>1565</v>
      </c>
      <c r="C1559" s="6">
        <v>397</v>
      </c>
      <c r="D1559" s="7"/>
      <c r="F1559">
        <f t="shared" si="24"/>
        <v>397.01558</v>
      </c>
    </row>
    <row r="1560" spans="1:6" ht="24" thickBot="1" x14ac:dyDescent="0.25">
      <c r="A1560" s="3" t="s">
        <v>965</v>
      </c>
      <c r="B1560" s="3" t="s">
        <v>1565</v>
      </c>
      <c r="C1560" s="6">
        <v>397</v>
      </c>
      <c r="D1560" s="7"/>
      <c r="F1560">
        <f t="shared" si="24"/>
        <v>397.01558999999997</v>
      </c>
    </row>
    <row r="1561" spans="1:6" ht="24" thickBot="1" x14ac:dyDescent="0.25">
      <c r="A1561" s="3" t="s">
        <v>966</v>
      </c>
      <c r="B1561" s="3" t="s">
        <v>1565</v>
      </c>
      <c r="C1561" s="6">
        <v>397</v>
      </c>
      <c r="D1561" s="7"/>
      <c r="F1561">
        <f t="shared" si="24"/>
        <v>397.01560000000001</v>
      </c>
    </row>
  </sheetData>
  <conditionalFormatting sqref="A2:B1561">
    <cfRule type="expression" dxfId="26" priority="33">
      <formula>OR($A2=#REF!)</formula>
    </cfRule>
    <cfRule type="expression" dxfId="25" priority="34">
      <formula>OR($A2=#REF!)</formula>
    </cfRule>
    <cfRule type="expression" dxfId="24" priority="35">
      <formula>OR($A2=#REF!)</formula>
    </cfRule>
    <cfRule type="expression" dxfId="23" priority="36">
      <formula>OR($A2=#REF!)</formula>
    </cfRule>
    <cfRule type="expression" dxfId="22" priority="37">
      <formula>OR($A2=#REF!)</formula>
    </cfRule>
  </conditionalFormatting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61"/>
  <sheetViews>
    <sheetView rightToLeft="1" workbookViewId="0">
      <pane ySplit="1" topLeftCell="A2" activePane="bottomLeft" state="frozen"/>
      <selection activeCell="Q8" sqref="Q8:Q9"/>
      <selection pane="bottomLeft" activeCell="J2" sqref="J2"/>
    </sheetView>
  </sheetViews>
  <sheetFormatPr defaultRowHeight="23.25" x14ac:dyDescent="0.35"/>
  <cols>
    <col min="1" max="1" width="13.25" style="4" bestFit="1" customWidth="1"/>
    <col min="2" max="2" width="12.375" style="4" bestFit="1" customWidth="1"/>
    <col min="3" max="3" width="13.625" style="4" bestFit="1" customWidth="1"/>
    <col min="4" max="4" width="16.25" style="1" customWidth="1"/>
    <col min="6" max="7" width="9.375" customWidth="1"/>
    <col min="8" max="8" width="11.25" customWidth="1"/>
    <col min="9" max="9" width="14.25" bestFit="1" customWidth="1"/>
    <col min="10" max="10" width="10.375" bestFit="1" customWidth="1"/>
    <col min="11" max="11" width="7.25" bestFit="1" customWidth="1"/>
    <col min="12" max="12" width="10.375" bestFit="1" customWidth="1"/>
    <col min="13" max="13" width="7.625" bestFit="1" customWidth="1"/>
    <col min="14" max="14" width="10.375" bestFit="1" customWidth="1"/>
    <col min="15" max="15" width="7.625" bestFit="1" customWidth="1"/>
    <col min="16" max="16" width="10.375" bestFit="1" customWidth="1"/>
    <col min="17" max="17" width="9.625" bestFit="1" customWidth="1"/>
    <col min="18" max="18" width="10.375" bestFit="1" customWidth="1"/>
    <col min="19" max="19" width="9.375" bestFit="1" customWidth="1"/>
    <col min="20" max="20" width="10.375" bestFit="1" customWidth="1"/>
    <col min="21" max="21" width="7.875" bestFit="1" customWidth="1"/>
    <col min="22" max="22" width="10.375" bestFit="1" customWidth="1"/>
    <col min="23" max="23" width="7.625" bestFit="1" customWidth="1"/>
    <col min="24" max="24" width="11.875" bestFit="1" customWidth="1"/>
    <col min="25" max="26" width="0" hidden="1" customWidth="1"/>
    <col min="27" max="27" width="19.25" hidden="1" customWidth="1"/>
  </cols>
  <sheetData>
    <row r="1" spans="1:28" ht="46.5" x14ac:dyDescent="0.2">
      <c r="A1" s="2" t="s">
        <v>0</v>
      </c>
      <c r="B1" s="2" t="s">
        <v>1</v>
      </c>
      <c r="C1" s="5" t="s">
        <v>2</v>
      </c>
      <c r="D1" s="8" t="s">
        <v>1568</v>
      </c>
      <c r="G1" s="15" t="s">
        <v>1574</v>
      </c>
      <c r="H1" s="16">
        <v>10</v>
      </c>
      <c r="I1" s="18" t="s">
        <v>1560</v>
      </c>
      <c r="J1" s="17" t="s">
        <v>1569</v>
      </c>
      <c r="K1" s="18" t="s">
        <v>1561</v>
      </c>
      <c r="L1" s="17" t="s">
        <v>1569</v>
      </c>
      <c r="M1" s="18" t="s">
        <v>1562</v>
      </c>
      <c r="N1" s="17" t="s">
        <v>1569</v>
      </c>
      <c r="O1" s="18" t="s">
        <v>1563</v>
      </c>
      <c r="P1" s="17" t="s">
        <v>1569</v>
      </c>
      <c r="Q1" s="18" t="s">
        <v>1564</v>
      </c>
      <c r="R1" s="17" t="s">
        <v>1569</v>
      </c>
      <c r="S1" s="18" t="s">
        <v>1565</v>
      </c>
      <c r="T1" s="17" t="s">
        <v>1569</v>
      </c>
      <c r="U1" s="18" t="s">
        <v>1566</v>
      </c>
      <c r="V1" s="17" t="s">
        <v>1569</v>
      </c>
      <c r="W1" s="18" t="s">
        <v>1567</v>
      </c>
      <c r="X1" s="17" t="s">
        <v>1569</v>
      </c>
      <c r="Y1" s="14" t="s">
        <v>1570</v>
      </c>
      <c r="AA1" s="14" t="s">
        <v>1569</v>
      </c>
    </row>
    <row r="2" spans="1:28" x14ac:dyDescent="0.2">
      <c r="A2" s="3" t="s">
        <v>3</v>
      </c>
      <c r="B2" s="3" t="s">
        <v>1560</v>
      </c>
      <c r="C2" s="6">
        <v>397</v>
      </c>
      <c r="D2" s="12">
        <f t="array" ref="D2">IF(ROW(D1)&lt;=10,LARGE(IF($B$2:$B$1561="الاول",INDEX($C$2:$C$1561,)),ROWS($D$1:D1)))</f>
        <v>601</v>
      </c>
      <c r="F2">
        <f t="shared" ref="F2:F33" si="0">C2+ROW(A1)/100000</f>
        <v>397.00000999999997</v>
      </c>
      <c r="I2" s="18">
        <f t="array" ref="I2">IF(ROW(I1)&lt;=$H$1,LARGE(IF($B$2:$B$1561="الاول",INDEX($F$2:$F$1561,)),ROWS(I$1:I1)),"")</f>
        <v>601.00001999999995</v>
      </c>
      <c r="J2" s="17" t="str">
        <f>IF(I2="","",INDEX($A$2:$A$1561,MATCH(I2,$F$2:$F$1561,0)))</f>
        <v>ياسر</v>
      </c>
      <c r="K2" s="18">
        <f t="array" ref="K2">IF(ROW(I1)&lt;=$H$1,LARGE(IF($B$2:$B$1561="الثاني",INDEX($F$2:$F$1561,)),ROWS(I$1:I1)),"")</f>
        <v>599.00609999999995</v>
      </c>
      <c r="L2" s="17" t="str">
        <f>IF(K2="","",INDEX($A$2:$A$1561,MATCH(K2,$F$2:$F$1561,0)))</f>
        <v>ماجد 284</v>
      </c>
      <c r="M2" s="18">
        <f t="array" ref="M2">IF(ROW(I1)&lt;=$H$1,LARGE(IF($B$2:$B$1561="الثالث",INDEX($F$2:$F$1561,)),ROWS(I$1:I1)),"")</f>
        <v>570.00013999999999</v>
      </c>
      <c r="N2" s="17" t="str">
        <f>IF(M2="","",INDEX($A$2:$A$1561,MATCH(M2,$F$2:$F$1561,0)))</f>
        <v>ماجد 110</v>
      </c>
      <c r="O2" s="18">
        <f t="array" ref="O2">IF(ROW(I1)&lt;=$H$1,LARGE(IF($B$2:$B$1561="الرابع",INDEX($F$2:$F$1561,)),ROWS(I$1:I1)),"")</f>
        <v>690.00780999999995</v>
      </c>
      <c r="P2" s="17" t="str">
        <f>IF(O2="","",INDEX($A$2:$A$1561,MATCH(O2,$F$2:$F$1561,0)))</f>
        <v>ماجد 439</v>
      </c>
      <c r="Q2" s="18">
        <f t="array" ref="Q2">IF(ROW(I1)&lt;=$H$1,LARGE(IF($B$2:$B$1561="الخامس",INDEX($F$2:$F$1561,)),ROWS(I$1:I1)),"")</f>
        <v>5971.0068499999998</v>
      </c>
      <c r="R2" s="17" t="str">
        <f>IF(Q2="","",INDEX($A$2:$A$1561,MATCH(Q2,$F$2:$F$1561,0)))</f>
        <v>ماجد 644</v>
      </c>
      <c r="S2" s="18">
        <f t="array" ref="S2">IF(ROW(I1)&lt;=$H$1,LARGE(IF($B$2:$B$1561="السادس",INDEX($F$2:$F$1561,)),ROWS(I$1:I1)),"")</f>
        <v>5025.0128699999996</v>
      </c>
      <c r="T2" s="17" t="str">
        <f>IF(S2="","",INDEX($A$2:$A$1561,MATCH(S2,$F$2:$F$1561,0)))</f>
        <v>ماجد 694</v>
      </c>
      <c r="U2" s="18">
        <f t="array" ref="U2">IF(ROW(I1)&lt;=$H$1,LARGE(IF($B$2:$B$1561="السابع",INDEX($F$2:$F$1561,)),ROWS(I$1:I1)),"")</f>
        <v>397.01285999999999</v>
      </c>
      <c r="V2" s="17" t="str">
        <f>IF(U2="","",INDEX($A$2:$A$1561,MATCH(U2,$F$2:$F$1561,0)))</f>
        <v>ماجد 999</v>
      </c>
      <c r="W2" s="18">
        <f t="array" ref="W2">IF(ROW(I1)&lt;=$H$1,LARGE(IF($B$2:$B$1561="الثامن",INDEX($F$2:$F$1561,)),ROWS(I$1:I1)),"")</f>
        <v>397.0052</v>
      </c>
      <c r="X2" s="17" t="str">
        <f>IF(W2="","",INDEX($A$2:$A$1561,MATCH(W2,$F$2:$F$1561,0)))</f>
        <v>ماجد 1560</v>
      </c>
      <c r="Y2" s="12">
        <f t="array" ref="Y2">IF(ROW(Y1)&lt;=10,LARGE(IF($B$2:$B$1561="الاول",INDEX($F$2:$F$1561,)),ROWS($D$1:Y1)))</f>
        <v>601.00001999999995</v>
      </c>
      <c r="AA2" s="12" t="str">
        <f t="shared" ref="AA2:AA33" si="1">INDEX($A$2:$A$1561,MATCH(Y2,$F$2:$F$1561,0))</f>
        <v>ياسر</v>
      </c>
      <c r="AB2" s="19">
        <f>IF(ROW()-1&lt;=$H$1,ROW()-1,"")</f>
        <v>1</v>
      </c>
    </row>
    <row r="3" spans="1:28" x14ac:dyDescent="0.2">
      <c r="A3" s="3" t="s">
        <v>1571</v>
      </c>
      <c r="B3" s="3" t="s">
        <v>1560</v>
      </c>
      <c r="C3" s="6">
        <v>601</v>
      </c>
      <c r="D3" s="12">
        <f t="array" ref="D3">IF(ROW(D2)&lt;=10,LARGE(IF($B$2:$B$1561="الاول",INDEX($C$2:$C$1561,)),ROWS($D$1:D2)))</f>
        <v>595</v>
      </c>
      <c r="F3">
        <f t="shared" si="0"/>
        <v>601.00001999999995</v>
      </c>
      <c r="I3" s="18">
        <f t="array" ref="I3">IF(ROW(I2)&lt;=$H$1,LARGE(IF($B$2:$B$1561="الاول",INDEX($F$2:$F$1561,)),ROWS(I$1:I2)),"")</f>
        <v>595.00004000000001</v>
      </c>
      <c r="J3" s="17" t="str">
        <f t="shared" ref="J3:J66" si="2">IF(I3="","",INDEX($A$2:$A$1561,MATCH(I3,$F$2:$F$1561,0)))</f>
        <v>محمود</v>
      </c>
      <c r="K3" s="18">
        <f t="array" ref="K3">IF(ROW(I2)&lt;=$H$1,LARGE(IF($B$2:$B$1561="الثاني",INDEX($F$2:$F$1561,)),ROWS(I$1:I2)),"")</f>
        <v>561.00540999999998</v>
      </c>
      <c r="L3" s="17" t="str">
        <f t="shared" ref="L3:L66" si="3">IF(K3="","",INDEX($A$2:$A$1561,MATCH(K3,$F$2:$F$1561,0)))</f>
        <v>ماجد 215</v>
      </c>
      <c r="M3" s="18">
        <f t="array" ref="M3">IF(ROW(I2)&lt;=$H$1,LARGE(IF($B$2:$B$1561="الثالث",INDEX($F$2:$F$1561,)),ROWS(I$1:I2)),"")</f>
        <v>555.00207</v>
      </c>
      <c r="N3" s="17" t="str">
        <f t="shared" ref="N3:N66" si="4">IF(M3="","",INDEX($A$2:$A$1561,MATCH(M3,$F$2:$F$1561,0)))</f>
        <v>ماجد 302</v>
      </c>
      <c r="O3" s="18">
        <f t="array" ref="O3">IF(ROW(I2)&lt;=$H$1,LARGE(IF($B$2:$B$1561="الرابع",INDEX($F$2:$F$1561,)),ROWS(I$1:I2)),"")</f>
        <v>665.00810000000001</v>
      </c>
      <c r="P3" s="17" t="str">
        <f t="shared" ref="P3:P66" si="5">IF(O3="","",INDEX($A$2:$A$1561,MATCH(O3,$F$2:$F$1561,0)))</f>
        <v>ماجد 468</v>
      </c>
      <c r="Q3" s="18">
        <f t="array" ref="Q3">IF(ROW(I2)&lt;=$H$1,LARGE(IF($B$2:$B$1561="الخامس",INDEX($F$2:$F$1561,)),ROWS(I$1:I2)),"")</f>
        <v>5949.0068600000004</v>
      </c>
      <c r="R3" s="17" t="str">
        <f t="shared" ref="R3:R66" si="6">IF(Q3="","",INDEX($A$2:$A$1561,MATCH(Q3,$F$2:$F$1561,0)))</f>
        <v>ماجد 645</v>
      </c>
      <c r="S3" s="18">
        <f t="array" ref="S3">IF(ROW(I2)&lt;=$H$1,LARGE(IF($B$2:$B$1561="السادس",INDEX($F$2:$F$1561,)),ROWS(I$1:I2)),"")</f>
        <v>5003.0128800000002</v>
      </c>
      <c r="T3" s="17" t="str">
        <f t="shared" ref="T3:T66" si="7">IF(S3="","",INDEX($A$2:$A$1561,MATCH(S3,$F$2:$F$1561,0)))</f>
        <v>ماجد 695</v>
      </c>
      <c r="U3" s="18">
        <f t="array" ref="U3">IF(ROW(I2)&lt;=$H$1,LARGE(IF($B$2:$B$1561="السابع",INDEX($F$2:$F$1561,)),ROWS(I$1:I2)),"")</f>
        <v>397.01285000000001</v>
      </c>
      <c r="V3" s="17" t="str">
        <f t="shared" ref="V3:V66" si="8">IF(U3="","",INDEX($A$2:$A$1561,MATCH(U3,$F$2:$F$1561,0)))</f>
        <v>ماجد 998</v>
      </c>
      <c r="W3" s="18">
        <f t="array" ref="W3">IF(ROW(I2)&lt;=$H$1,LARGE(IF($B$2:$B$1561="الثامن",INDEX($F$2:$F$1561,)),ROWS(I$1:I2)),"")</f>
        <v>397.00519000000003</v>
      </c>
      <c r="X3" s="17" t="str">
        <f t="shared" ref="X3:X66" si="9">IF(W3="","",INDEX($A$2:$A$1561,MATCH(W3,$F$2:$F$1561,0)))</f>
        <v>ماجد 1559</v>
      </c>
      <c r="Y3" s="12">
        <f t="array" ref="Y3">IF(ROW(Y2)&lt;=10,LARGE(IF($B$2:$B$1561="الاول",INDEX($F$2:$F$1561,)),ROWS($D$1:Y2)))</f>
        <v>595.00004000000001</v>
      </c>
      <c r="AA3" s="12" t="str">
        <f t="shared" si="1"/>
        <v>محمود</v>
      </c>
      <c r="AB3" s="19">
        <f t="shared" ref="AB3:AB66" si="10">IF(ROW()-1&lt;=$H$1,ROW()-1,"")</f>
        <v>2</v>
      </c>
    </row>
    <row r="4" spans="1:28" x14ac:dyDescent="0.2">
      <c r="A4" s="3" t="s">
        <v>101</v>
      </c>
      <c r="B4" s="3" t="s">
        <v>1560</v>
      </c>
      <c r="C4" s="6">
        <v>434</v>
      </c>
      <c r="D4" s="12">
        <f t="array" ref="D4">IF(ROW(D3)&lt;=10,LARGE(IF($B$2:$B$1561="الاول",INDEX($C$2:$C$1561,)),ROWS($D$1:D3)))</f>
        <v>593</v>
      </c>
      <c r="F4">
        <f t="shared" si="0"/>
        <v>434.00002999999998</v>
      </c>
      <c r="I4" s="18">
        <f t="array" ref="I4">IF(ROW(I3)&lt;=$H$1,LARGE(IF($B$2:$B$1561="الاول",INDEX($F$2:$F$1561,)),ROWS(I$1:I3)),"")</f>
        <v>593.00036999999998</v>
      </c>
      <c r="J4" s="17" t="str">
        <f t="shared" si="2"/>
        <v>ماجد 131</v>
      </c>
      <c r="K4" s="18">
        <f t="array" ref="K4">IF(ROW(I3)&lt;=$H$1,LARGE(IF($B$2:$B$1561="الثاني",INDEX($F$2:$F$1561,)),ROWS(I$1:I3)),"")</f>
        <v>552.00577999999996</v>
      </c>
      <c r="L4" s="17" t="str">
        <f t="shared" si="3"/>
        <v>ماجد 252</v>
      </c>
      <c r="M4" s="18">
        <f t="array" ref="M4">IF(ROW(I3)&lt;=$H$1,LARGE(IF($B$2:$B$1561="الثالث",INDEX($F$2:$F$1561,)),ROWS(I$1:I3)),"")</f>
        <v>551.00259000000005</v>
      </c>
      <c r="N4" s="17" t="str">
        <f t="shared" si="4"/>
        <v>ماجد 354</v>
      </c>
      <c r="O4" s="18">
        <f t="array" ref="O4">IF(ROW(I3)&lt;=$H$1,LARGE(IF($B$2:$B$1561="الرابع",INDEX($F$2:$F$1561,)),ROWS(I$1:I3)),"")</f>
        <v>661.00787000000003</v>
      </c>
      <c r="P4" s="17" t="str">
        <f t="shared" si="5"/>
        <v>ماجد 445</v>
      </c>
      <c r="Q4" s="18">
        <f t="array" ref="Q4">IF(ROW(I3)&lt;=$H$1,LARGE(IF($B$2:$B$1561="الخامس",INDEX($F$2:$F$1561,)),ROWS(I$1:I3)),"")</f>
        <v>5927.0068700000002</v>
      </c>
      <c r="R4" s="17" t="str">
        <f t="shared" si="6"/>
        <v>ماجد 646</v>
      </c>
      <c r="S4" s="18">
        <f t="array" ref="S4">IF(ROW(I3)&lt;=$H$1,LARGE(IF($B$2:$B$1561="السادس",INDEX($F$2:$F$1561,)),ROWS(I$1:I3)),"")</f>
        <v>4981.01289</v>
      </c>
      <c r="T4" s="17" t="str">
        <f t="shared" si="7"/>
        <v>ماجد 696</v>
      </c>
      <c r="U4" s="18">
        <f t="array" ref="U4">IF(ROW(I3)&lt;=$H$1,LARGE(IF($B$2:$B$1561="السابع",INDEX($F$2:$F$1561,)),ROWS(I$1:I3)),"")</f>
        <v>397.01283999999998</v>
      </c>
      <c r="V4" s="17" t="str">
        <f t="shared" si="8"/>
        <v>ماجد 997</v>
      </c>
      <c r="W4" s="18">
        <f t="array" ref="W4">IF(ROW(I3)&lt;=$H$1,LARGE(IF($B$2:$B$1561="الثامن",INDEX($F$2:$F$1561,)),ROWS(I$1:I3)),"")</f>
        <v>397.00518</v>
      </c>
      <c r="X4" s="17" t="str">
        <f t="shared" si="9"/>
        <v>ماجد 1558</v>
      </c>
      <c r="Y4" s="12">
        <f t="array" ref="Y4">IF(ROW(Y3)&lt;=10,LARGE(IF($B$2:$B$1561="الاول",INDEX($F$2:$F$1561,)),ROWS($D$1:Y3)))</f>
        <v>593.00036999999998</v>
      </c>
      <c r="AA4" s="12" t="str">
        <f t="shared" si="1"/>
        <v>ماجد 131</v>
      </c>
      <c r="AB4" s="19">
        <f t="shared" si="10"/>
        <v>3</v>
      </c>
    </row>
    <row r="5" spans="1:28" x14ac:dyDescent="0.2">
      <c r="A5" s="3" t="s">
        <v>1572</v>
      </c>
      <c r="B5" s="3" t="s">
        <v>1560</v>
      </c>
      <c r="C5" s="6">
        <v>595</v>
      </c>
      <c r="D5" s="12">
        <f t="array" ref="D5">IF(ROW(D4)&lt;=10,LARGE(IF($B$2:$B$1561="الاول",INDEX($C$2:$C$1561,)),ROWS($D$1:D4)))</f>
        <v>584</v>
      </c>
      <c r="F5">
        <f t="shared" si="0"/>
        <v>595.00004000000001</v>
      </c>
      <c r="I5" s="18">
        <f t="array" ref="I5">IF(ROW(I4)&lt;=$H$1,LARGE(IF($B$2:$B$1561="الاول",INDEX($F$2:$F$1561,)),ROWS(I$1:I4)),"")</f>
        <v>584.00098000000003</v>
      </c>
      <c r="J5" s="17" t="str">
        <f t="shared" si="2"/>
        <v>ماجد 187</v>
      </c>
      <c r="K5" s="18">
        <f t="array" ref="K5">IF(ROW(I4)&lt;=$H$1,LARGE(IF($B$2:$B$1561="الثاني",INDEX($F$2:$F$1561,)),ROWS(I$1:I4)),"")</f>
        <v>551.00536</v>
      </c>
      <c r="L5" s="17" t="str">
        <f t="shared" si="3"/>
        <v>ماجد 210</v>
      </c>
      <c r="M5" s="18">
        <f t="array" ref="M5">IF(ROW(I4)&lt;=$H$1,LARGE(IF($B$2:$B$1561="الثالث",INDEX($F$2:$F$1561,)),ROWS(I$1:I4)),"")</f>
        <v>541.00232000000005</v>
      </c>
      <c r="N5" s="17" t="str">
        <f t="shared" si="4"/>
        <v>ماجد 327</v>
      </c>
      <c r="O5" s="18">
        <f t="array" ref="O5">IF(ROW(I4)&lt;=$H$1,LARGE(IF($B$2:$B$1561="الرابع",INDEX($F$2:$F$1561,)),ROWS(I$1:I4)),"")</f>
        <v>626.00789999999995</v>
      </c>
      <c r="P5" s="17" t="str">
        <f t="shared" si="5"/>
        <v>ماجد 448</v>
      </c>
      <c r="Q5" s="18">
        <f t="array" ref="Q5">IF(ROW(I4)&lt;=$H$1,LARGE(IF($B$2:$B$1561="الخامس",INDEX($F$2:$F$1561,)),ROWS(I$1:I4)),"")</f>
        <v>5905.0068799999999</v>
      </c>
      <c r="R5" s="17" t="str">
        <f t="shared" si="6"/>
        <v>ماجد 647</v>
      </c>
      <c r="S5" s="18">
        <f t="array" ref="S5">IF(ROW(I4)&lt;=$H$1,LARGE(IF($B$2:$B$1561="السادس",INDEX($F$2:$F$1561,)),ROWS(I$1:I4)),"")</f>
        <v>4959.0128999999997</v>
      </c>
      <c r="T5" s="17" t="str">
        <f t="shared" si="7"/>
        <v>ماجد 697</v>
      </c>
      <c r="U5" s="18">
        <f t="array" ref="U5">IF(ROW(I4)&lt;=$H$1,LARGE(IF($B$2:$B$1561="السابع",INDEX($F$2:$F$1561,)),ROWS(I$1:I4)),"")</f>
        <v>397.01283000000001</v>
      </c>
      <c r="V5" s="17" t="str">
        <f t="shared" si="8"/>
        <v>ماجد 996</v>
      </c>
      <c r="W5" s="18">
        <f t="array" ref="W5">IF(ROW(I4)&lt;=$H$1,LARGE(IF($B$2:$B$1561="الثامن",INDEX($F$2:$F$1561,)),ROWS(I$1:I4)),"")</f>
        <v>397.00517000000002</v>
      </c>
      <c r="X5" s="17" t="str">
        <f t="shared" si="9"/>
        <v>ماجد 1557</v>
      </c>
      <c r="Y5" s="12">
        <f t="array" ref="Y5">IF(ROW(Y4)&lt;=10,LARGE(IF($B$2:$B$1561="الاول",INDEX($F$2:$F$1561,)),ROWS($D$1:Y4)))</f>
        <v>584.00098000000003</v>
      </c>
      <c r="AA5" s="12" t="str">
        <f t="shared" si="1"/>
        <v>ماجد 187</v>
      </c>
      <c r="AB5" s="19">
        <f t="shared" si="10"/>
        <v>4</v>
      </c>
    </row>
    <row r="6" spans="1:28" x14ac:dyDescent="0.2">
      <c r="A6" s="3" t="s">
        <v>102</v>
      </c>
      <c r="B6" s="3" t="s">
        <v>1560</v>
      </c>
      <c r="C6" s="6">
        <v>309</v>
      </c>
      <c r="D6" s="12">
        <f t="array" ref="D6">IF(ROW(D5)&lt;=10,LARGE(IF($B$2:$B$1561="الاول",INDEX($C$2:$C$1561,)),ROWS($D$1:D5)))</f>
        <v>580</v>
      </c>
      <c r="F6">
        <f t="shared" si="0"/>
        <v>309.00004999999999</v>
      </c>
      <c r="I6" s="18">
        <f t="array" ref="I6">IF(ROW(I5)&lt;=$H$1,LARGE(IF($B$2:$B$1561="الاول",INDEX($F$2:$F$1561,)),ROWS(I$1:I5)),"")</f>
        <v>580.00010999999995</v>
      </c>
      <c r="J6" s="17" t="str">
        <f t="shared" si="2"/>
        <v>سليم</v>
      </c>
      <c r="K6" s="18">
        <f t="array" ref="K6">IF(ROW(I5)&lt;=$H$1,LARGE(IF($B$2:$B$1561="الثاني",INDEX($F$2:$F$1561,)),ROWS(I$1:I5)),"")</f>
        <v>526.00613999999996</v>
      </c>
      <c r="L6" s="17" t="str">
        <f t="shared" si="3"/>
        <v>ماجد 288</v>
      </c>
      <c r="M6" s="18">
        <f t="array" ref="M6">IF(ROW(I5)&lt;=$H$1,LARGE(IF($B$2:$B$1561="الثالث",INDEX($F$2:$F$1561,)),ROWS(I$1:I5)),"")</f>
        <v>534.00212999999997</v>
      </c>
      <c r="N6" s="17" t="str">
        <f t="shared" si="4"/>
        <v>ماجد 308</v>
      </c>
      <c r="O6" s="18">
        <f t="array" ref="O6">IF(ROW(I5)&lt;=$H$1,LARGE(IF($B$2:$B$1561="الرابع",INDEX($F$2:$F$1561,)),ROWS(I$1:I5)),"")</f>
        <v>610.00761999999997</v>
      </c>
      <c r="P6" s="17" t="str">
        <f t="shared" si="5"/>
        <v>ماجد 420</v>
      </c>
      <c r="Q6" s="18">
        <f t="array" ref="Q6">IF(ROW(I5)&lt;=$H$1,LARGE(IF($B$2:$B$1561="الخامس",INDEX($F$2:$F$1561,)),ROWS(I$1:I5)),"")</f>
        <v>5883.0068899999997</v>
      </c>
      <c r="R6" s="17" t="str">
        <f t="shared" si="6"/>
        <v>ماجد 648</v>
      </c>
      <c r="S6" s="18">
        <f t="array" ref="S6">IF(ROW(I5)&lt;=$H$1,LARGE(IF($B$2:$B$1561="السادس",INDEX($F$2:$F$1561,)),ROWS(I$1:I5)),"")</f>
        <v>4937.0129100000004</v>
      </c>
      <c r="T6" s="17" t="str">
        <f t="shared" si="7"/>
        <v>ماجد 698</v>
      </c>
      <c r="U6" s="18">
        <f t="array" ref="U6">IF(ROW(I5)&lt;=$H$1,LARGE(IF($B$2:$B$1561="السابع",INDEX($F$2:$F$1561,)),ROWS(I$1:I5)),"")</f>
        <v>397.01281999999998</v>
      </c>
      <c r="V6" s="17" t="str">
        <f t="shared" si="8"/>
        <v>ماجد 995</v>
      </c>
      <c r="W6" s="18">
        <f t="array" ref="W6">IF(ROW(I5)&lt;=$H$1,LARGE(IF($B$2:$B$1561="الثامن",INDEX($F$2:$F$1561,)),ROWS(I$1:I5)),"")</f>
        <v>397.00515999999999</v>
      </c>
      <c r="X6" s="17" t="str">
        <f t="shared" si="9"/>
        <v>ماجد 1556</v>
      </c>
      <c r="Y6" s="12">
        <f t="array" ref="Y6">IF(ROW(Y5)&lt;=10,LARGE(IF($B$2:$B$1561="الاول",INDEX($F$2:$F$1561,)),ROWS($D$1:Y5)))</f>
        <v>580.00010999999995</v>
      </c>
      <c r="AA6" s="12" t="str">
        <f t="shared" si="1"/>
        <v>سليم</v>
      </c>
      <c r="AB6" s="19">
        <f t="shared" si="10"/>
        <v>5</v>
      </c>
    </row>
    <row r="7" spans="1:28" x14ac:dyDescent="0.2">
      <c r="A7" s="3" t="s">
        <v>103</v>
      </c>
      <c r="B7" s="3" t="s">
        <v>1560</v>
      </c>
      <c r="C7" s="6">
        <v>560</v>
      </c>
      <c r="D7" s="12">
        <f t="array" ref="D7">IF(ROW(D6)&lt;=10,LARGE(IF($B$2:$B$1561="الاول",INDEX($C$2:$C$1561,)),ROWS($D$1:D6)))</f>
        <v>575</v>
      </c>
      <c r="F7">
        <f t="shared" si="0"/>
        <v>560.00005999999996</v>
      </c>
      <c r="I7" s="18">
        <f t="array" ref="I7">IF(ROW(I6)&lt;=$H$1,LARGE(IF($B$2:$B$1561="الاول",INDEX($F$2:$F$1561,)),ROWS(I$1:I6)),"")</f>
        <v>575.00130999999999</v>
      </c>
      <c r="J7" s="17" t="str">
        <f t="shared" si="2"/>
        <v>ماجد 41</v>
      </c>
      <c r="K7" s="18">
        <f t="array" ref="K7">IF(ROW(I6)&lt;=$H$1,LARGE(IF($B$2:$B$1561="الثاني",INDEX($F$2:$F$1561,)),ROWS(I$1:I6)),"")</f>
        <v>497.00538999999998</v>
      </c>
      <c r="L7" s="17" t="str">
        <f t="shared" si="3"/>
        <v>ماجد 213</v>
      </c>
      <c r="M7" s="18">
        <f t="array" ref="M7">IF(ROW(I6)&lt;=$H$1,LARGE(IF($B$2:$B$1561="الثالث",INDEX($F$2:$F$1561,)),ROWS(I$1:I6)),"")</f>
        <v>530.00220999999999</v>
      </c>
      <c r="N7" s="17" t="str">
        <f t="shared" si="4"/>
        <v>ماجد 316</v>
      </c>
      <c r="O7" s="18">
        <f t="array" ref="O7">IF(ROW(I6)&lt;=$H$1,LARGE(IF($B$2:$B$1561="الرابع",INDEX($F$2:$F$1561,)),ROWS(I$1:I6)),"")</f>
        <v>608.00762999999995</v>
      </c>
      <c r="P7" s="17" t="str">
        <f t="shared" si="5"/>
        <v>ماجد 421</v>
      </c>
      <c r="Q7" s="18">
        <f t="array" ref="Q7">IF(ROW(I6)&lt;=$H$1,LARGE(IF($B$2:$B$1561="الخامس",INDEX($F$2:$F$1561,)),ROWS(I$1:I6)),"")</f>
        <v>5861.0069000000003</v>
      </c>
      <c r="R7" s="17" t="str">
        <f t="shared" si="6"/>
        <v>ماجد 649</v>
      </c>
      <c r="S7" s="18">
        <f t="array" ref="S7">IF(ROW(I6)&lt;=$H$1,LARGE(IF($B$2:$B$1561="السادس",INDEX($F$2:$F$1561,)),ROWS(I$1:I6)),"")</f>
        <v>4915.0129200000001</v>
      </c>
      <c r="T7" s="17" t="str">
        <f t="shared" si="7"/>
        <v>ماجد 699</v>
      </c>
      <c r="U7" s="18">
        <f t="array" ref="U7">IF(ROW(I6)&lt;=$H$1,LARGE(IF($B$2:$B$1561="السابع",INDEX($F$2:$F$1561,)),ROWS(I$1:I6)),"")</f>
        <v>397.01281</v>
      </c>
      <c r="V7" s="17" t="str">
        <f>IF(U7="","",INDEX($A$2:$A$1561,MATCH(U7,$F$2:$F$1561,0)))</f>
        <v>ماجد 994</v>
      </c>
      <c r="W7" s="18">
        <f t="array" ref="W7">IF(ROW(I6)&lt;=$H$1,LARGE(IF($B$2:$B$1561="الثامن",INDEX($F$2:$F$1561,)),ROWS(I$1:I6)),"")</f>
        <v>397.00515000000001</v>
      </c>
      <c r="X7" s="17" t="str">
        <f t="shared" si="9"/>
        <v>ماجد 1555</v>
      </c>
      <c r="Y7" s="12">
        <f t="array" ref="Y7">IF(ROW(Y6)&lt;=10,LARGE(IF($B$2:$B$1561="الاول",INDEX($F$2:$F$1561,)),ROWS($D$1:Y6)))</f>
        <v>575.00130999999999</v>
      </c>
      <c r="AA7" s="12" t="str">
        <f t="shared" si="1"/>
        <v>ماجد 41</v>
      </c>
      <c r="AB7" s="19">
        <f t="shared" si="10"/>
        <v>6</v>
      </c>
    </row>
    <row r="8" spans="1:28" x14ac:dyDescent="0.2">
      <c r="A8" s="3" t="s">
        <v>104</v>
      </c>
      <c r="B8" s="3" t="s">
        <v>1560</v>
      </c>
      <c r="C8" s="6">
        <v>500</v>
      </c>
      <c r="D8" s="12">
        <f t="array" ref="D8">IF(ROW(D7)&lt;=10,LARGE(IF($B$2:$B$1561="الاول",INDEX($C$2:$C$1561,)),ROWS($D$1:D7)))</f>
        <v>574</v>
      </c>
      <c r="F8">
        <f t="shared" si="0"/>
        <v>500.00006999999999</v>
      </c>
      <c r="I8" s="18">
        <f t="array" ref="I8">IF(ROW(I7)&lt;=$H$1,LARGE(IF($B$2:$B$1561="الاول",INDEX($F$2:$F$1561,)),ROWS(I$1:I7)),"")</f>
        <v>574.00108999999998</v>
      </c>
      <c r="J8" s="17" t="str">
        <f t="shared" si="2"/>
        <v>ماجد 21</v>
      </c>
      <c r="K8" s="18">
        <f t="array" ref="K8">IF(ROW(I7)&lt;=$H$1,LARGE(IF($B$2:$B$1561="الثاني",INDEX($F$2:$F$1561,)),ROWS(I$1:I7)),"")</f>
        <v>497.00535000000002</v>
      </c>
      <c r="L8" s="17" t="str">
        <f t="shared" si="3"/>
        <v>ماجد 209</v>
      </c>
      <c r="M8" s="18">
        <f t="array" ref="M8">IF(ROW(I7)&lt;=$H$1,LARGE(IF($B$2:$B$1561="الثالث",INDEX($F$2:$F$1561,)),ROWS(I$1:I7)),"")</f>
        <v>530.00202999999999</v>
      </c>
      <c r="N8" s="17" t="str">
        <f t="shared" si="4"/>
        <v>ماجد 298</v>
      </c>
      <c r="O8" s="18">
        <f t="array" ref="O8">IF(ROW(I7)&lt;=$H$1,LARGE(IF($B$2:$B$1561="الرابع",INDEX($F$2:$F$1561,)),ROWS(I$1:I7)),"")</f>
        <v>593.00765999999999</v>
      </c>
      <c r="P8" s="17" t="str">
        <f t="shared" si="5"/>
        <v>ماجد 424</v>
      </c>
      <c r="Q8" s="18">
        <f t="array" ref="Q8">IF(ROW(I7)&lt;=$H$1,LARGE(IF($B$2:$B$1561="الخامس",INDEX($F$2:$F$1561,)),ROWS(I$1:I7)),"")</f>
        <v>5839.0069100000001</v>
      </c>
      <c r="R8" s="17" t="str">
        <f t="shared" si="6"/>
        <v>ماجد 650</v>
      </c>
      <c r="S8" s="18">
        <f t="array" ref="S8">IF(ROW(I7)&lt;=$H$1,LARGE(IF($B$2:$B$1561="السادس",INDEX($F$2:$F$1561,)),ROWS(I$1:I7)),"")</f>
        <v>4893.0129399999996</v>
      </c>
      <c r="T8" s="17" t="str">
        <f t="shared" si="7"/>
        <v>ماجد 701</v>
      </c>
      <c r="U8" s="18">
        <f t="array" ref="U8">IF(ROW(I7)&lt;=$H$1,LARGE(IF($B$2:$B$1561="السابع",INDEX($F$2:$F$1561,)),ROWS(I$1:I7)),"")</f>
        <v>397.01280000000003</v>
      </c>
      <c r="V8" s="17" t="str">
        <f t="shared" si="8"/>
        <v>ماجد 993</v>
      </c>
      <c r="W8" s="18">
        <f t="array" ref="W8">IF(ROW(I7)&lt;=$H$1,LARGE(IF($B$2:$B$1561="الثامن",INDEX($F$2:$F$1561,)),ROWS(I$1:I7)),"")</f>
        <v>397.00513999999998</v>
      </c>
      <c r="X8" s="17" t="str">
        <f t="shared" si="9"/>
        <v>ماجد 1554</v>
      </c>
      <c r="Y8" s="12">
        <f t="array" ref="Y8">IF(ROW(Y7)&lt;=10,LARGE(IF($B$2:$B$1561="الاول",INDEX($F$2:$F$1561,)),ROWS($D$1:Y7)))</f>
        <v>574.00108999999998</v>
      </c>
      <c r="AA8" s="12" t="str">
        <f t="shared" si="1"/>
        <v>ماجد 21</v>
      </c>
      <c r="AB8" s="19">
        <f t="shared" si="10"/>
        <v>7</v>
      </c>
    </row>
    <row r="9" spans="1:28" x14ac:dyDescent="0.2">
      <c r="A9" s="3" t="s">
        <v>105</v>
      </c>
      <c r="B9" s="3" t="s">
        <v>1560</v>
      </c>
      <c r="C9" s="6">
        <v>329</v>
      </c>
      <c r="D9" s="12">
        <f t="array" ref="D9">IF(ROW(D8)&lt;=10,LARGE(IF($B$2:$B$1561="الاول",INDEX($C$2:$C$1561,)),ROWS($D$1:D8)))</f>
        <v>571</v>
      </c>
      <c r="F9">
        <f t="shared" si="0"/>
        <v>329.00008000000003</v>
      </c>
      <c r="I9" s="18">
        <f t="array" ref="I9">IF(ROW(I8)&lt;=$H$1,LARGE(IF($B$2:$B$1561="الاول",INDEX($F$2:$F$1561,)),ROWS(I$1:I8)),"")</f>
        <v>571.00126999999998</v>
      </c>
      <c r="J9" s="17" t="str">
        <f t="shared" si="2"/>
        <v>ماجد 38</v>
      </c>
      <c r="K9" s="18">
        <f t="array" ref="K9">IF(ROW(I8)&lt;=$H$1,LARGE(IF($B$2:$B$1561="الثاني",INDEX($F$2:$F$1561,)),ROWS(I$1:I8)),"")</f>
        <v>489.00608999999997</v>
      </c>
      <c r="L9" s="17" t="str">
        <f t="shared" si="3"/>
        <v>ماجد 283</v>
      </c>
      <c r="M9" s="18">
        <f t="array" ref="M9">IF(ROW(I8)&lt;=$H$1,LARGE(IF($B$2:$B$1561="الثالث",INDEX($F$2:$F$1561,)),ROWS(I$1:I8)),"")</f>
        <v>523.00241000000005</v>
      </c>
      <c r="N9" s="17" t="str">
        <f t="shared" si="4"/>
        <v>ماجد 336</v>
      </c>
      <c r="O9" s="18">
        <f t="array" ref="O9">IF(ROW(I8)&lt;=$H$1,LARGE(IF($B$2:$B$1561="الرابع",INDEX($F$2:$F$1561,)),ROWS(I$1:I8)),"")</f>
        <v>560.00869999999998</v>
      </c>
      <c r="P9" s="17" t="str">
        <f t="shared" si="5"/>
        <v>ماجد 528</v>
      </c>
      <c r="Q9" s="18">
        <f t="array" ref="Q9">IF(ROW(I8)&lt;=$H$1,LARGE(IF($B$2:$B$1561="الخامس",INDEX($F$2:$F$1561,)),ROWS(I$1:I8)),"")</f>
        <v>5817.0069199999998</v>
      </c>
      <c r="R9" s="17" t="str">
        <f t="shared" si="6"/>
        <v>ماجد 651</v>
      </c>
      <c r="S9" s="18">
        <f t="array" ref="S9">IF(ROW(I8)&lt;=$H$1,LARGE(IF($B$2:$B$1561="السادس",INDEX($F$2:$F$1561,)),ROWS(I$1:I8)),"")</f>
        <v>4871.0129500000003</v>
      </c>
      <c r="T9" s="17" t="str">
        <f t="shared" si="7"/>
        <v>ماجد 702</v>
      </c>
      <c r="U9" s="18">
        <f t="array" ref="U9">IF(ROW(I8)&lt;=$H$1,LARGE(IF($B$2:$B$1561="السابع",INDEX($F$2:$F$1561,)),ROWS(I$1:I8)),"")</f>
        <v>397.01279</v>
      </c>
      <c r="V9" s="17" t="str">
        <f t="shared" si="8"/>
        <v>ماجد 992</v>
      </c>
      <c r="W9" s="18">
        <f t="array" ref="W9">IF(ROW(I8)&lt;=$H$1,LARGE(IF($B$2:$B$1561="الثامن",INDEX($F$2:$F$1561,)),ROWS(I$1:I8)),"")</f>
        <v>397.00513000000001</v>
      </c>
      <c r="X9" s="17" t="str">
        <f t="shared" si="9"/>
        <v>ماجد 1553</v>
      </c>
      <c r="Y9" s="12">
        <f t="array" ref="Y9">IF(ROW(Y8)&lt;=10,LARGE(IF($B$2:$B$1561="الاول",INDEX($F$2:$F$1561,)),ROWS($D$1:Y8)))</f>
        <v>571.00126999999998</v>
      </c>
      <c r="AA9" s="12" t="str">
        <f t="shared" si="1"/>
        <v>ماجد 38</v>
      </c>
      <c r="AB9" s="19">
        <f t="shared" si="10"/>
        <v>8</v>
      </c>
    </row>
    <row r="10" spans="1:28" x14ac:dyDescent="0.2">
      <c r="A10" s="3" t="s">
        <v>106</v>
      </c>
      <c r="B10" s="3" t="s">
        <v>1560</v>
      </c>
      <c r="C10" s="6">
        <v>565</v>
      </c>
      <c r="D10" s="12">
        <f t="array" ref="D10">IF(ROW(D9)&lt;=10,LARGE(IF($B$2:$B$1561="الاول",INDEX($C$2:$C$1561,)),ROWS($D$1:D9)))</f>
        <v>571</v>
      </c>
      <c r="F10">
        <f t="shared" si="0"/>
        <v>565.00009</v>
      </c>
      <c r="I10" s="18">
        <f t="array" ref="I10">IF(ROW(I9)&lt;=$H$1,LARGE(IF($B$2:$B$1561="الاول",INDEX($F$2:$F$1561,)),ROWS(I$1:I9)),"")</f>
        <v>571.00045999999998</v>
      </c>
      <c r="J10" s="17" t="str">
        <f t="shared" si="2"/>
        <v>ماجد 14</v>
      </c>
      <c r="K10" s="18">
        <f t="array" ref="K10">IF(ROW(I9)&lt;=$H$1,LARGE(IF($B$2:$B$1561="الثاني",INDEX($F$2:$F$1561,)),ROWS(I$1:I9)),"")</f>
        <v>489.00589000000002</v>
      </c>
      <c r="L10" s="17" t="str">
        <f t="shared" si="3"/>
        <v>ماجد 263</v>
      </c>
      <c r="M10" s="18">
        <f t="array" ref="M10">IF(ROW(I9)&lt;=$H$1,LARGE(IF($B$2:$B$1561="الثالث",INDEX($F$2:$F$1561,)),ROWS(I$1:I9)),"")</f>
        <v>517.00270999999998</v>
      </c>
      <c r="N10" s="17" t="str">
        <f t="shared" si="4"/>
        <v>ماجد 366</v>
      </c>
      <c r="O10" s="18">
        <f t="array" ref="O10">IF(ROW(I9)&lt;=$H$1,LARGE(IF($B$2:$B$1561="الرابع",INDEX($F$2:$F$1561,)),ROWS(I$1:I9)),"")</f>
        <v>559.00815999999998</v>
      </c>
      <c r="P10" s="17" t="str">
        <f t="shared" si="5"/>
        <v>ماجد 474</v>
      </c>
      <c r="Q10" s="18">
        <f t="array" ref="Q10">IF(ROW(I9)&lt;=$H$1,LARGE(IF($B$2:$B$1561="الخامس",INDEX($F$2:$F$1561,)),ROWS(I$1:I9)),"")</f>
        <v>5795.0069299999996</v>
      </c>
      <c r="R10" s="17" t="str">
        <f t="shared" si="6"/>
        <v>ماجد 652</v>
      </c>
      <c r="S10" s="18">
        <f t="array" ref="S10">IF(ROW(I9)&lt;=$H$1,LARGE(IF($B$2:$B$1561="السادس",INDEX($F$2:$F$1561,)),ROWS(I$1:I9)),"")</f>
        <v>4849.01296</v>
      </c>
      <c r="T10" s="17" t="str">
        <f t="shared" si="7"/>
        <v>ماجد 703</v>
      </c>
      <c r="U10" s="18">
        <f t="array" ref="U10">IF(ROW(I9)&lt;=$H$1,LARGE(IF($B$2:$B$1561="السابع",INDEX($F$2:$F$1561,)),ROWS(I$1:I9)),"")</f>
        <v>397.01278000000002</v>
      </c>
      <c r="V10" s="17" t="str">
        <f t="shared" si="8"/>
        <v>ماجد 991</v>
      </c>
      <c r="W10" s="18">
        <f t="array" ref="W10">IF(ROW(I9)&lt;=$H$1,LARGE(IF($B$2:$B$1561="الثامن",INDEX($F$2:$F$1561,)),ROWS(I$1:I9)),"")</f>
        <v>397.00511999999998</v>
      </c>
      <c r="X10" s="17" t="str">
        <f t="shared" si="9"/>
        <v>ماجد 1552</v>
      </c>
      <c r="Y10" s="12">
        <f t="array" ref="Y10">IF(ROW(Y9)&lt;=10,LARGE(IF($B$2:$B$1561="الاول",INDEX($F$2:$F$1561,)),ROWS($D$1:Y9)))</f>
        <v>571.00045999999998</v>
      </c>
      <c r="AA10" s="12" t="str">
        <f t="shared" si="1"/>
        <v>ماجد 14</v>
      </c>
      <c r="AB10" s="19">
        <f t="shared" si="10"/>
        <v>9</v>
      </c>
    </row>
    <row r="11" spans="1:28" x14ac:dyDescent="0.2">
      <c r="A11" s="3" t="s">
        <v>107</v>
      </c>
      <c r="B11" s="3" t="s">
        <v>1560</v>
      </c>
      <c r="C11" s="6">
        <v>302</v>
      </c>
      <c r="D11" s="12">
        <f t="array" ref="D11">IF(ROW(D10)&lt;=10,LARGE(IF($B$2:$B$1561="الاول",INDEX($C$2:$C$1561,)),ROWS($D$1:D10)))</f>
        <v>565</v>
      </c>
      <c r="F11">
        <f t="shared" si="0"/>
        <v>302.00009999999997</v>
      </c>
      <c r="I11" s="18">
        <f t="array" ref="I11">IF(ROW(I10)&lt;=$H$1,LARGE(IF($B$2:$B$1561="الاول",INDEX($F$2:$F$1561,)),ROWS(I$1:I10)),"")</f>
        <v>565.00009</v>
      </c>
      <c r="J11" s="17" t="str">
        <f t="shared" si="2"/>
        <v>ماجد 106</v>
      </c>
      <c r="K11" s="18">
        <f t="array" ref="K11">IF(ROW(I10)&lt;=$H$1,LARGE(IF($B$2:$B$1561="الثاني",INDEX($F$2:$F$1561,)),ROWS(I$1:I10)),"")</f>
        <v>486.00603000000001</v>
      </c>
      <c r="L11" s="17" t="str">
        <f t="shared" si="3"/>
        <v>ماجد 277</v>
      </c>
      <c r="M11" s="18">
        <f t="array" ref="M11">IF(ROW(I10)&lt;=$H$1,LARGE(IF($B$2:$B$1561="الثالث",INDEX($F$2:$F$1561,)),ROWS(I$1:I10)),"")</f>
        <v>512.00219000000004</v>
      </c>
      <c r="N11" s="17" t="str">
        <f t="shared" si="4"/>
        <v>ماجد 314</v>
      </c>
      <c r="O11" s="18">
        <f t="array" ref="O11">IF(ROW(I10)&lt;=$H$1,LARGE(IF($B$2:$B$1561="الرابع",INDEX($F$2:$F$1561,)),ROWS(I$1:I10)),"")</f>
        <v>550.00755000000004</v>
      </c>
      <c r="P11" s="17" t="str">
        <f t="shared" si="5"/>
        <v>ماجد 413</v>
      </c>
      <c r="Q11" s="18">
        <f t="array" ref="Q11">IF(ROW(I10)&lt;=$H$1,LARGE(IF($B$2:$B$1561="الخامس",INDEX($F$2:$F$1561,)),ROWS(I$1:I10)),"")</f>
        <v>5773.0069400000002</v>
      </c>
      <c r="R11" s="17" t="str">
        <f t="shared" si="6"/>
        <v>ماجد 653</v>
      </c>
      <c r="S11" s="18">
        <f t="array" ref="S11">IF(ROW(I10)&lt;=$H$1,LARGE(IF($B$2:$B$1561="السادس",INDEX($F$2:$F$1561,)),ROWS(I$1:I10)),"")</f>
        <v>4827.0129699999998</v>
      </c>
      <c r="T11" s="17" t="str">
        <f t="shared" si="7"/>
        <v>ماجد 704</v>
      </c>
      <c r="U11" s="18">
        <f t="array" ref="U11">IF(ROW(I10)&lt;=$H$1,LARGE(IF($B$2:$B$1561="السابع",INDEX($F$2:$F$1561,)),ROWS(I$1:I10)),"")</f>
        <v>397.01276999999999</v>
      </c>
      <c r="V11" s="17" t="str">
        <f t="shared" si="8"/>
        <v>ماجد 990</v>
      </c>
      <c r="W11" s="18">
        <f t="array" ref="W11">IF(ROW(I10)&lt;=$H$1,LARGE(IF($B$2:$B$1561="الثامن",INDEX($F$2:$F$1561,)),ROWS(I$1:I10)),"")</f>
        <v>397.00511</v>
      </c>
      <c r="X11" s="17" t="str">
        <f t="shared" si="9"/>
        <v>ماجد 1551</v>
      </c>
      <c r="Y11" s="12">
        <f t="array" ref="Y11">IF(ROW(Y10)&lt;=10,LARGE(IF($B$2:$B$1561="الاول",INDEX($F$2:$F$1561,)),ROWS($D$1:Y10)))</f>
        <v>565.00009</v>
      </c>
      <c r="AA11" s="12" t="str">
        <f t="shared" si="1"/>
        <v>ماجد 106</v>
      </c>
      <c r="AB11" s="19">
        <f t="shared" si="10"/>
        <v>10</v>
      </c>
    </row>
    <row r="12" spans="1:28" x14ac:dyDescent="0.2">
      <c r="A12" s="3" t="s">
        <v>1573</v>
      </c>
      <c r="B12" s="3" t="s">
        <v>1560</v>
      </c>
      <c r="C12" s="6">
        <v>580</v>
      </c>
      <c r="D12" s="13">
        <f t="array" ref="D12">IF(ROW(D11)&lt;=20,LARGE(IF($B$2:$B$1561="الثاني",INDEX($C$2:$C$1561,)),ROWS($D$1:D1)))</f>
        <v>599</v>
      </c>
      <c r="F12">
        <f t="shared" si="0"/>
        <v>580.00010999999995</v>
      </c>
      <c r="I12" s="18" t="str">
        <f t="array" ref="I12">IF(ROW(I11)&lt;=$H$1,LARGE(IF($B$2:$B$1561="الاول",INDEX($F$2:$F$1561,)),ROWS(I$1:I11)),"")</f>
        <v/>
      </c>
      <c r="J12" s="17" t="str">
        <f t="shared" si="2"/>
        <v/>
      </c>
      <c r="K12" s="18" t="str">
        <f t="array" ref="K12">IF(ROW(I11)&lt;=$H$1,LARGE(IF($B$2:$B$1561="الثاني",INDEX($F$2:$F$1561,)),ROWS(I$1:I11)),"")</f>
        <v/>
      </c>
      <c r="L12" s="17" t="str">
        <f t="shared" si="3"/>
        <v/>
      </c>
      <c r="M12" s="18" t="str">
        <f t="array" ref="M12">IF(ROW(I11)&lt;=$H$1,LARGE(IF($B$2:$B$1561="الثالث",INDEX($F$2:$F$1561,)),ROWS(I$1:I11)),"")</f>
        <v/>
      </c>
      <c r="N12" s="17" t="str">
        <f t="shared" si="4"/>
        <v/>
      </c>
      <c r="O12" s="18" t="str">
        <f t="array" ref="O12">IF(ROW(I11)&lt;=$H$1,LARGE(IF($B$2:$B$1561="الرابع",INDEX($F$2:$F$1561,)),ROWS(I$1:I11)),"")</f>
        <v/>
      </c>
      <c r="P12" s="17" t="str">
        <f t="shared" si="5"/>
        <v/>
      </c>
      <c r="Q12" s="18" t="str">
        <f t="array" ref="Q12">IF(ROW(I11)&lt;=$H$1,LARGE(IF($B$2:$B$1561="الخامس",INDEX($F$2:$F$1561,)),ROWS(I$1:I11)),"")</f>
        <v/>
      </c>
      <c r="R12" s="17" t="str">
        <f t="shared" si="6"/>
        <v/>
      </c>
      <c r="S12" s="18" t="str">
        <f t="array" ref="S12">IF(ROW(I11)&lt;=$H$1,LARGE(IF($B$2:$B$1561="السادس",INDEX($F$2:$F$1561,)),ROWS(I$1:I11)),"")</f>
        <v/>
      </c>
      <c r="T12" s="17" t="str">
        <f t="shared" si="7"/>
        <v/>
      </c>
      <c r="U12" s="18" t="str">
        <f t="array" ref="U12">IF(ROW(I11)&lt;=$H$1,LARGE(IF($B$2:$B$1561="السابع",INDEX($F$2:$F$1561,)),ROWS(I$1:I11)),"")</f>
        <v/>
      </c>
      <c r="V12" s="17" t="str">
        <f t="shared" si="8"/>
        <v/>
      </c>
      <c r="W12" s="18" t="str">
        <f t="array" ref="W12">IF(ROW(I11)&lt;=$H$1,LARGE(IF($B$2:$B$1561="الثامن",INDEX($F$2:$F$1561,)),ROWS(I$1:I11)),"")</f>
        <v/>
      </c>
      <c r="X12" s="17" t="str">
        <f t="shared" si="9"/>
        <v/>
      </c>
      <c r="Y12" s="13">
        <f t="array" ref="Y12">IF(ROW(Y11)&lt;=20,LARGE(IF($B$2:$B$1561="الثاني",INDEX($F$2:$F$1561,)),ROWS($D$1:Y1)))</f>
        <v>599.00609999999995</v>
      </c>
      <c r="AA12" s="13" t="str">
        <f t="shared" si="1"/>
        <v>ماجد 284</v>
      </c>
      <c r="AB12" s="19" t="str">
        <f t="shared" si="10"/>
        <v/>
      </c>
    </row>
    <row r="13" spans="1:28" x14ac:dyDescent="0.2">
      <c r="A13" s="3" t="s">
        <v>108</v>
      </c>
      <c r="B13" s="3" t="s">
        <v>1560</v>
      </c>
      <c r="C13" s="6">
        <v>382</v>
      </c>
      <c r="D13" s="13">
        <f t="array" ref="D13">IF(ROW(D12)&lt;=20,LARGE(IF($B$2:$B$1561="الثاني",INDEX($C$2:$C$1561,)),ROWS($D$1:D2)))</f>
        <v>561</v>
      </c>
      <c r="F13">
        <f t="shared" si="0"/>
        <v>382.00011999999998</v>
      </c>
      <c r="I13" s="18" t="str">
        <f t="array" ref="I13">IF(ROW(I12)&lt;=$H$1,LARGE(IF($B$2:$B$1561="الاول",INDEX($F$2:$F$1561,)),ROWS(I$1:I12)),"")</f>
        <v/>
      </c>
      <c r="J13" s="17" t="str">
        <f t="shared" si="2"/>
        <v/>
      </c>
      <c r="K13" s="18" t="str">
        <f t="array" ref="K13">IF(ROW(I12)&lt;=$H$1,LARGE(IF($B$2:$B$1561="الثاني",INDEX($F$2:$F$1561,)),ROWS(I$1:I12)),"")</f>
        <v/>
      </c>
      <c r="L13" s="17" t="str">
        <f t="shared" si="3"/>
        <v/>
      </c>
      <c r="M13" s="18" t="str">
        <f t="array" ref="M13">IF(ROW(I12)&lt;=$H$1,LARGE(IF($B$2:$B$1561="الثالث",INDEX($F$2:$F$1561,)),ROWS(I$1:I12)),"")</f>
        <v/>
      </c>
      <c r="N13" s="17" t="str">
        <f t="shared" si="4"/>
        <v/>
      </c>
      <c r="O13" s="18" t="str">
        <f t="array" ref="O13">IF(ROW(I12)&lt;=$H$1,LARGE(IF($B$2:$B$1561="الرابع",INDEX($F$2:$F$1561,)),ROWS(I$1:I12)),"")</f>
        <v/>
      </c>
      <c r="P13" s="17" t="str">
        <f t="shared" si="5"/>
        <v/>
      </c>
      <c r="Q13" s="18" t="str">
        <f t="array" ref="Q13">IF(ROW(I12)&lt;=$H$1,LARGE(IF($B$2:$B$1561="الخامس",INDEX($F$2:$F$1561,)),ROWS(I$1:I12)),"")</f>
        <v/>
      </c>
      <c r="R13" s="17" t="str">
        <f t="shared" si="6"/>
        <v/>
      </c>
      <c r="S13" s="18" t="str">
        <f t="array" ref="S13">IF(ROW(I12)&lt;=$H$1,LARGE(IF($B$2:$B$1561="السادس",INDEX($F$2:$F$1561,)),ROWS(I$1:I12)),"")</f>
        <v/>
      </c>
      <c r="T13" s="17" t="str">
        <f t="shared" si="7"/>
        <v/>
      </c>
      <c r="U13" s="18" t="str">
        <f t="array" ref="U13">IF(ROW(I12)&lt;=$H$1,LARGE(IF($B$2:$B$1561="السابع",INDEX($F$2:$F$1561,)),ROWS(I$1:I12)),"")</f>
        <v/>
      </c>
      <c r="V13" s="17" t="str">
        <f t="shared" si="8"/>
        <v/>
      </c>
      <c r="W13" s="18" t="str">
        <f t="array" ref="W13">IF(ROW(I12)&lt;=$H$1,LARGE(IF($B$2:$B$1561="الثامن",INDEX($F$2:$F$1561,)),ROWS(I$1:I12)),"")</f>
        <v/>
      </c>
      <c r="X13" s="17" t="str">
        <f t="shared" si="9"/>
        <v/>
      </c>
      <c r="Y13" s="13">
        <f t="array" ref="Y13">IF(ROW(Y12)&lt;=20,LARGE(IF($B$2:$B$1561="الثاني",INDEX($F$2:$F$1561,)),ROWS($D$1:Y2)))</f>
        <v>561.00540999999998</v>
      </c>
      <c r="AA13" s="13" t="str">
        <f t="shared" si="1"/>
        <v>ماجد 215</v>
      </c>
      <c r="AB13" s="19" t="str">
        <f t="shared" si="10"/>
        <v/>
      </c>
    </row>
    <row r="14" spans="1:28" x14ac:dyDescent="0.2">
      <c r="A14" s="3" t="s">
        <v>12</v>
      </c>
      <c r="B14" s="3" t="s">
        <v>1560</v>
      </c>
      <c r="C14" s="6">
        <v>373</v>
      </c>
      <c r="D14" s="13">
        <f t="array" ref="D14">IF(ROW(D13)&lt;=20,LARGE(IF($B$2:$B$1561="الثاني",INDEX($C$2:$C$1561,)),ROWS($D$1:D3)))</f>
        <v>552</v>
      </c>
      <c r="F14">
        <f t="shared" si="0"/>
        <v>373.00013000000001</v>
      </c>
      <c r="I14" s="18" t="str">
        <f t="array" ref="I14">IF(ROW(I13)&lt;=$H$1,LARGE(IF($B$2:$B$1561="الاول",INDEX($F$2:$F$1561,)),ROWS(I$1:I13)),"")</f>
        <v/>
      </c>
      <c r="J14" s="17" t="str">
        <f t="shared" si="2"/>
        <v/>
      </c>
      <c r="K14" s="18" t="str">
        <f t="array" ref="K14">IF(ROW(I13)&lt;=$H$1,LARGE(IF($B$2:$B$1561="الثاني",INDEX($F$2:$F$1561,)),ROWS(I$1:I13)),"")</f>
        <v/>
      </c>
      <c r="L14" s="17" t="str">
        <f t="shared" si="3"/>
        <v/>
      </c>
      <c r="M14" s="18" t="str">
        <f t="array" ref="M14">IF(ROW(I13)&lt;=$H$1,LARGE(IF($B$2:$B$1561="الثالث",INDEX($F$2:$F$1561,)),ROWS(I$1:I13)),"")</f>
        <v/>
      </c>
      <c r="N14" s="17" t="str">
        <f t="shared" si="4"/>
        <v/>
      </c>
      <c r="O14" s="18" t="str">
        <f t="array" ref="O14">IF(ROW(I13)&lt;=$H$1,LARGE(IF($B$2:$B$1561="الرابع",INDEX($F$2:$F$1561,)),ROWS(I$1:I13)),"")</f>
        <v/>
      </c>
      <c r="P14" s="17" t="str">
        <f t="shared" si="5"/>
        <v/>
      </c>
      <c r="Q14" s="18" t="str">
        <f t="array" ref="Q14">IF(ROW(I13)&lt;=$H$1,LARGE(IF($B$2:$B$1561="الخامس",INDEX($F$2:$F$1561,)),ROWS(I$1:I13)),"")</f>
        <v/>
      </c>
      <c r="R14" s="17" t="str">
        <f t="shared" si="6"/>
        <v/>
      </c>
      <c r="S14" s="18" t="str">
        <f t="array" ref="S14">IF(ROW(I13)&lt;=$H$1,LARGE(IF($B$2:$B$1561="السادس",INDEX($F$2:$F$1561,)),ROWS(I$1:I13)),"")</f>
        <v/>
      </c>
      <c r="T14" s="17" t="str">
        <f t="shared" si="7"/>
        <v/>
      </c>
      <c r="U14" s="18" t="str">
        <f t="array" ref="U14">IF(ROW(I13)&lt;=$H$1,LARGE(IF($B$2:$B$1561="السابع",INDEX($F$2:$F$1561,)),ROWS(I$1:I13)),"")</f>
        <v/>
      </c>
      <c r="V14" s="17" t="str">
        <f t="shared" si="8"/>
        <v/>
      </c>
      <c r="W14" s="18" t="str">
        <f t="array" ref="W14">IF(ROW(I13)&lt;=$H$1,LARGE(IF($B$2:$B$1561="الثامن",INDEX($F$2:$F$1561,)),ROWS(I$1:I13)),"")</f>
        <v/>
      </c>
      <c r="X14" s="17" t="str">
        <f t="shared" si="9"/>
        <v/>
      </c>
      <c r="Y14" s="13">
        <f t="array" ref="Y14">IF(ROW(Y13)&lt;=20,LARGE(IF($B$2:$B$1561="الثاني",INDEX($F$2:$F$1561,)),ROWS($D$1:Y3)))</f>
        <v>552.00577999999996</v>
      </c>
      <c r="AA14" s="13" t="str">
        <f t="shared" si="1"/>
        <v>ماجد 252</v>
      </c>
      <c r="AB14" s="19" t="str">
        <f t="shared" si="10"/>
        <v/>
      </c>
    </row>
    <row r="15" spans="1:28" x14ac:dyDescent="0.2">
      <c r="A15" s="3" t="s">
        <v>109</v>
      </c>
      <c r="B15" s="3" t="s">
        <v>1562</v>
      </c>
      <c r="C15" s="6">
        <v>570</v>
      </c>
      <c r="D15" s="13">
        <f t="array" ref="D15">IF(ROW(D14)&lt;=20,LARGE(IF($B$2:$B$1561="الثاني",INDEX($C$2:$C$1561,)),ROWS($D$1:D4)))</f>
        <v>551</v>
      </c>
      <c r="F15">
        <f t="shared" si="0"/>
        <v>570.00013999999999</v>
      </c>
      <c r="I15" s="18" t="str">
        <f t="array" ref="I15">IF(ROW(I14)&lt;=$H$1,LARGE(IF($B$2:$B$1561="الاول",INDEX($F$2:$F$1561,)),ROWS(I$1:I14)),"")</f>
        <v/>
      </c>
      <c r="J15" s="17" t="str">
        <f t="shared" si="2"/>
        <v/>
      </c>
      <c r="K15" s="18" t="str">
        <f t="array" ref="K15">IF(ROW(I14)&lt;=$H$1,LARGE(IF($B$2:$B$1561="الثاني",INDEX($F$2:$F$1561,)),ROWS(I$1:I14)),"")</f>
        <v/>
      </c>
      <c r="L15" s="17" t="str">
        <f t="shared" si="3"/>
        <v/>
      </c>
      <c r="M15" s="18" t="str">
        <f t="array" ref="M15">IF(ROW(I14)&lt;=$H$1,LARGE(IF($B$2:$B$1561="الثالث",INDEX($F$2:$F$1561,)),ROWS(I$1:I14)),"")</f>
        <v/>
      </c>
      <c r="N15" s="17" t="str">
        <f t="shared" si="4"/>
        <v/>
      </c>
      <c r="O15" s="18" t="str">
        <f t="array" ref="O15">IF(ROW(I14)&lt;=$H$1,LARGE(IF($B$2:$B$1561="الرابع",INDEX($F$2:$F$1561,)),ROWS(I$1:I14)),"")</f>
        <v/>
      </c>
      <c r="P15" s="17" t="str">
        <f t="shared" si="5"/>
        <v/>
      </c>
      <c r="Q15" s="18" t="str">
        <f t="array" ref="Q15">IF(ROW(I14)&lt;=$H$1,LARGE(IF($B$2:$B$1561="الخامس",INDEX($F$2:$F$1561,)),ROWS(I$1:I14)),"")</f>
        <v/>
      </c>
      <c r="R15" s="17" t="str">
        <f t="shared" si="6"/>
        <v/>
      </c>
      <c r="S15" s="18" t="str">
        <f t="array" ref="S15">IF(ROW(I14)&lt;=$H$1,LARGE(IF($B$2:$B$1561="السادس",INDEX($F$2:$F$1561,)),ROWS(I$1:I14)),"")</f>
        <v/>
      </c>
      <c r="T15" s="17" t="str">
        <f t="shared" si="7"/>
        <v/>
      </c>
      <c r="U15" s="18" t="str">
        <f t="array" ref="U15">IF(ROW(I14)&lt;=$H$1,LARGE(IF($B$2:$B$1561="السابع",INDEX($F$2:$F$1561,)),ROWS(I$1:I14)),"")</f>
        <v/>
      </c>
      <c r="V15" s="17" t="str">
        <f t="shared" si="8"/>
        <v/>
      </c>
      <c r="W15" s="18" t="str">
        <f t="array" ref="W15">IF(ROW(I14)&lt;=$H$1,LARGE(IF($B$2:$B$1561="الثامن",INDEX($F$2:$F$1561,)),ROWS(I$1:I14)),"")</f>
        <v/>
      </c>
      <c r="X15" s="17" t="str">
        <f t="shared" si="9"/>
        <v/>
      </c>
      <c r="Y15" s="13">
        <f t="array" ref="Y15">IF(ROW(Y14)&lt;=20,LARGE(IF($B$2:$B$1561="الثاني",INDEX($F$2:$F$1561,)),ROWS($D$1:Y4)))</f>
        <v>551.00536</v>
      </c>
      <c r="AA15" s="13" t="str">
        <f t="shared" si="1"/>
        <v>ماجد 210</v>
      </c>
      <c r="AB15" s="19" t="str">
        <f t="shared" si="10"/>
        <v/>
      </c>
    </row>
    <row r="16" spans="1:28" x14ac:dyDescent="0.2">
      <c r="A16" s="3" t="s">
        <v>110</v>
      </c>
      <c r="B16" s="3" t="s">
        <v>1560</v>
      </c>
      <c r="C16" s="6">
        <v>15</v>
      </c>
      <c r="D16" s="13">
        <f t="array" ref="D16">IF(ROW(D15)&lt;=20,LARGE(IF($B$2:$B$1561="الثاني",INDEX($C$2:$C$1561,)),ROWS($D$1:D5)))</f>
        <v>526</v>
      </c>
      <c r="F16">
        <f t="shared" si="0"/>
        <v>15.00015</v>
      </c>
      <c r="I16" s="18" t="str">
        <f t="array" ref="I16">IF(ROW(I15)&lt;=$H$1,LARGE(IF($B$2:$B$1561="الاول",INDEX($F$2:$F$1561,)),ROWS(I$1:I15)),"")</f>
        <v/>
      </c>
      <c r="J16" s="17" t="str">
        <f t="shared" si="2"/>
        <v/>
      </c>
      <c r="K16" s="18" t="str">
        <f t="array" ref="K16">IF(ROW(I15)&lt;=$H$1,LARGE(IF($B$2:$B$1561="الثاني",INDEX($F$2:$F$1561,)),ROWS(I$1:I15)),"")</f>
        <v/>
      </c>
      <c r="L16" s="17" t="str">
        <f t="shared" si="3"/>
        <v/>
      </c>
      <c r="M16" s="18" t="str">
        <f t="array" ref="M16">IF(ROW(I15)&lt;=$H$1,LARGE(IF($B$2:$B$1561="الثالث",INDEX($F$2:$F$1561,)),ROWS(I$1:I15)),"")</f>
        <v/>
      </c>
      <c r="N16" s="17" t="str">
        <f t="shared" si="4"/>
        <v/>
      </c>
      <c r="O16" s="18" t="str">
        <f t="array" ref="O16">IF(ROW(I15)&lt;=$H$1,LARGE(IF($B$2:$B$1561="الرابع",INDEX($F$2:$F$1561,)),ROWS(I$1:I15)),"")</f>
        <v/>
      </c>
      <c r="P16" s="17" t="str">
        <f t="shared" si="5"/>
        <v/>
      </c>
      <c r="Q16" s="18" t="str">
        <f t="array" ref="Q16">IF(ROW(I15)&lt;=$H$1,LARGE(IF($B$2:$B$1561="الخامس",INDEX($F$2:$F$1561,)),ROWS(I$1:I15)),"")</f>
        <v/>
      </c>
      <c r="R16" s="17" t="str">
        <f t="shared" si="6"/>
        <v/>
      </c>
      <c r="S16" s="18" t="str">
        <f t="array" ref="S16">IF(ROW(I15)&lt;=$H$1,LARGE(IF($B$2:$B$1561="السادس",INDEX($F$2:$F$1561,)),ROWS(I$1:I15)),"")</f>
        <v/>
      </c>
      <c r="T16" s="17" t="str">
        <f t="shared" si="7"/>
        <v/>
      </c>
      <c r="U16" s="18" t="str">
        <f t="array" ref="U16">IF(ROW(I15)&lt;=$H$1,LARGE(IF($B$2:$B$1561="السابع",INDEX($F$2:$F$1561,)),ROWS(I$1:I15)),"")</f>
        <v/>
      </c>
      <c r="V16" s="17" t="str">
        <f t="shared" si="8"/>
        <v/>
      </c>
      <c r="W16" s="18" t="str">
        <f t="array" ref="W16">IF(ROW(I15)&lt;=$H$1,LARGE(IF($B$2:$B$1561="الثامن",INDEX($F$2:$F$1561,)),ROWS(I$1:I15)),"")</f>
        <v/>
      </c>
      <c r="X16" s="17" t="str">
        <f t="shared" si="9"/>
        <v/>
      </c>
      <c r="Y16" s="13">
        <f t="array" ref="Y16">IF(ROW(Y15)&lt;=20,LARGE(IF($B$2:$B$1561="الثاني",INDEX($F$2:$F$1561,)),ROWS($D$1:Y5)))</f>
        <v>526.00613999999996</v>
      </c>
      <c r="AA16" s="13" t="str">
        <f t="shared" si="1"/>
        <v>ماجد 288</v>
      </c>
      <c r="AB16" s="19" t="str">
        <f t="shared" si="10"/>
        <v/>
      </c>
    </row>
    <row r="17" spans="1:28" x14ac:dyDescent="0.2">
      <c r="A17" s="3" t="s">
        <v>111</v>
      </c>
      <c r="B17" s="3" t="s">
        <v>1560</v>
      </c>
      <c r="C17" s="6">
        <v>470</v>
      </c>
      <c r="D17" s="13">
        <f t="array" ref="D17">IF(ROW(D16)&lt;=20,LARGE(IF($B$2:$B$1561="الثاني",INDEX($C$2:$C$1561,)),ROWS($D$1:D6)))</f>
        <v>497</v>
      </c>
      <c r="F17">
        <f t="shared" si="0"/>
        <v>470.00015999999999</v>
      </c>
      <c r="I17" s="18" t="str">
        <f t="array" ref="I17">IF(ROW(I16)&lt;=$H$1,LARGE(IF($B$2:$B$1561="الاول",INDEX($F$2:$F$1561,)),ROWS(I$1:I16)),"")</f>
        <v/>
      </c>
      <c r="J17" s="17" t="str">
        <f t="shared" si="2"/>
        <v/>
      </c>
      <c r="K17" s="18" t="str">
        <f t="array" ref="K17">IF(ROW(I16)&lt;=$H$1,LARGE(IF($B$2:$B$1561="الثاني",INDEX($F$2:$F$1561,)),ROWS(I$1:I16)),"")</f>
        <v/>
      </c>
      <c r="L17" s="17" t="str">
        <f t="shared" si="3"/>
        <v/>
      </c>
      <c r="M17" s="18" t="str">
        <f t="array" ref="M17">IF(ROW(I16)&lt;=$H$1,LARGE(IF($B$2:$B$1561="الثالث",INDEX($F$2:$F$1561,)),ROWS(I$1:I16)),"")</f>
        <v/>
      </c>
      <c r="N17" s="17" t="str">
        <f t="shared" si="4"/>
        <v/>
      </c>
      <c r="O17" s="18" t="str">
        <f t="array" ref="O17">IF(ROW(I16)&lt;=$H$1,LARGE(IF($B$2:$B$1561="الرابع",INDEX($F$2:$F$1561,)),ROWS(I$1:I16)),"")</f>
        <v/>
      </c>
      <c r="P17" s="17" t="str">
        <f t="shared" si="5"/>
        <v/>
      </c>
      <c r="Q17" s="18" t="str">
        <f t="array" ref="Q17">IF(ROW(I16)&lt;=$H$1,LARGE(IF($B$2:$B$1561="الخامس",INDEX($F$2:$F$1561,)),ROWS(I$1:I16)),"")</f>
        <v/>
      </c>
      <c r="R17" s="17" t="str">
        <f t="shared" si="6"/>
        <v/>
      </c>
      <c r="S17" s="18" t="str">
        <f t="array" ref="S17">IF(ROW(I16)&lt;=$H$1,LARGE(IF($B$2:$B$1561="السادس",INDEX($F$2:$F$1561,)),ROWS(I$1:I16)),"")</f>
        <v/>
      </c>
      <c r="T17" s="17" t="str">
        <f t="shared" si="7"/>
        <v/>
      </c>
      <c r="U17" s="18" t="str">
        <f t="array" ref="U17">IF(ROW(I16)&lt;=$H$1,LARGE(IF($B$2:$B$1561="السابع",INDEX($F$2:$F$1561,)),ROWS(I$1:I16)),"")</f>
        <v/>
      </c>
      <c r="V17" s="17" t="str">
        <f t="shared" si="8"/>
        <v/>
      </c>
      <c r="W17" s="18" t="str">
        <f t="array" ref="W17">IF(ROW(I16)&lt;=$H$1,LARGE(IF($B$2:$B$1561="الثامن",INDEX($F$2:$F$1561,)),ROWS(I$1:I16)),"")</f>
        <v/>
      </c>
      <c r="X17" s="17" t="str">
        <f t="shared" si="9"/>
        <v/>
      </c>
      <c r="Y17" s="13">
        <f t="array" ref="Y17">IF(ROW(Y16)&lt;=20,LARGE(IF($B$2:$B$1561="الثاني",INDEX($F$2:$F$1561,)),ROWS($D$1:Y6)))</f>
        <v>497.00538999999998</v>
      </c>
      <c r="AA17" s="13" t="str">
        <f t="shared" si="1"/>
        <v>ماجد 213</v>
      </c>
      <c r="AB17" s="19" t="str">
        <f t="shared" si="10"/>
        <v/>
      </c>
    </row>
    <row r="18" spans="1:28" x14ac:dyDescent="0.2">
      <c r="A18" s="3" t="s">
        <v>112</v>
      </c>
      <c r="B18" s="3" t="s">
        <v>1560</v>
      </c>
      <c r="C18" s="6">
        <v>402</v>
      </c>
      <c r="D18" s="13">
        <f t="array" ref="D18">IF(ROW(D17)&lt;=20,LARGE(IF($B$2:$B$1561="الثاني",INDEX($C$2:$C$1561,)),ROWS($D$1:D7)))</f>
        <v>497</v>
      </c>
      <c r="F18">
        <f t="shared" si="0"/>
        <v>402.00017000000003</v>
      </c>
      <c r="I18" s="17" t="str">
        <f t="array" ref="I18">IF(ROW(I17)&lt;=$H$1,LARGE(IF($B$2:$B$1561="الاول",INDEX($F$2:$F$1561,)),ROWS(I$1:I17)),"")</f>
        <v/>
      </c>
      <c r="J18" s="17" t="str">
        <f t="shared" si="2"/>
        <v/>
      </c>
      <c r="K18" s="18" t="str">
        <f t="array" ref="K18">IF(ROW(I17)&lt;=$H$1,LARGE(IF($B$2:$B$1561="الثاني",INDEX($F$2:$F$1561,)),ROWS(I$1:I17)),"")</f>
        <v/>
      </c>
      <c r="L18" s="17" t="str">
        <f t="shared" si="3"/>
        <v/>
      </c>
      <c r="M18" s="18" t="str">
        <f t="array" ref="M18">IF(ROW(I17)&lt;=$H$1,LARGE(IF($B$2:$B$1561="الثالث",INDEX($F$2:$F$1561,)),ROWS(I$1:I17)),"")</f>
        <v/>
      </c>
      <c r="N18" s="17" t="str">
        <f t="shared" si="4"/>
        <v/>
      </c>
      <c r="O18" s="18" t="str">
        <f t="array" ref="O18">IF(ROW(I17)&lt;=$H$1,LARGE(IF($B$2:$B$1561="الرابع",INDEX($F$2:$F$1561,)),ROWS(I$1:I17)),"")</f>
        <v/>
      </c>
      <c r="P18" s="17" t="str">
        <f t="shared" si="5"/>
        <v/>
      </c>
      <c r="Q18" s="18" t="str">
        <f t="array" ref="Q18">IF(ROW(I17)&lt;=$H$1,LARGE(IF($B$2:$B$1561="الخامس",INDEX($F$2:$F$1561,)),ROWS(I$1:I17)),"")</f>
        <v/>
      </c>
      <c r="R18" s="17" t="str">
        <f t="shared" si="6"/>
        <v/>
      </c>
      <c r="S18" s="18" t="str">
        <f t="array" ref="S18">IF(ROW(I17)&lt;=$H$1,LARGE(IF($B$2:$B$1561="السادس",INDEX($F$2:$F$1561,)),ROWS(I$1:I17)),"")</f>
        <v/>
      </c>
      <c r="T18" s="17" t="str">
        <f t="shared" si="7"/>
        <v/>
      </c>
      <c r="U18" s="18" t="str">
        <f t="array" ref="U18">IF(ROW(I17)&lt;=$H$1,LARGE(IF($B$2:$B$1561="السابع",INDEX($F$2:$F$1561,)),ROWS(I$1:I17)),"")</f>
        <v/>
      </c>
      <c r="V18" s="17" t="str">
        <f t="shared" si="8"/>
        <v/>
      </c>
      <c r="W18" s="18" t="str">
        <f t="array" ref="W18">IF(ROW(I17)&lt;=$H$1,LARGE(IF($B$2:$B$1561="الثامن",INDEX($F$2:$F$1561,)),ROWS(I$1:I17)),"")</f>
        <v/>
      </c>
      <c r="X18" s="17" t="str">
        <f t="shared" si="9"/>
        <v/>
      </c>
      <c r="Y18" s="13">
        <f t="array" ref="Y18">IF(ROW(Y17)&lt;=20,LARGE(IF($B$2:$B$1561="الثاني",INDEX($F$2:$F$1561,)),ROWS($D$1:Y7)))</f>
        <v>497.00535000000002</v>
      </c>
      <c r="AA18" s="13" t="str">
        <f t="shared" si="1"/>
        <v>ماجد 209</v>
      </c>
      <c r="AB18" s="19" t="str">
        <f t="shared" si="10"/>
        <v/>
      </c>
    </row>
    <row r="19" spans="1:28" x14ac:dyDescent="0.2">
      <c r="A19" s="3" t="s">
        <v>113</v>
      </c>
      <c r="B19" s="3" t="s">
        <v>1560</v>
      </c>
      <c r="C19" s="6">
        <v>326</v>
      </c>
      <c r="D19" s="13">
        <f t="array" ref="D19">IF(ROW(D18)&lt;=20,LARGE(IF($B$2:$B$1561="الثاني",INDEX($C$2:$C$1561,)),ROWS($D$1:D8)))</f>
        <v>489</v>
      </c>
      <c r="F19">
        <f t="shared" si="0"/>
        <v>326.00018</v>
      </c>
      <c r="I19" s="17" t="str">
        <f t="array" ref="I19">IF(ROW(I18)&lt;=$H$1,LARGE(IF($B$2:$B$1561="الاول",INDEX($F$2:$F$1561,)),ROWS(I$1:I18)),"")</f>
        <v/>
      </c>
      <c r="J19" s="17" t="str">
        <f t="shared" si="2"/>
        <v/>
      </c>
      <c r="K19" s="18" t="str">
        <f t="array" ref="K19">IF(ROW(I18)&lt;=$H$1,LARGE(IF($B$2:$B$1561="الثاني",INDEX($F$2:$F$1561,)),ROWS(I$1:I18)),"")</f>
        <v/>
      </c>
      <c r="L19" s="17" t="str">
        <f t="shared" si="3"/>
        <v/>
      </c>
      <c r="M19" s="18" t="str">
        <f t="array" ref="M19">IF(ROW(I18)&lt;=$H$1,LARGE(IF($B$2:$B$1561="الثالث",INDEX($F$2:$F$1561,)),ROWS(I$1:I18)),"")</f>
        <v/>
      </c>
      <c r="N19" s="17" t="str">
        <f t="shared" si="4"/>
        <v/>
      </c>
      <c r="O19" s="18" t="str">
        <f t="array" ref="O19">IF(ROW(I18)&lt;=$H$1,LARGE(IF($B$2:$B$1561="الرابع",INDEX($F$2:$F$1561,)),ROWS(I$1:I18)),"")</f>
        <v/>
      </c>
      <c r="P19" s="17" t="str">
        <f t="shared" si="5"/>
        <v/>
      </c>
      <c r="Q19" s="18" t="str">
        <f t="array" ref="Q19">IF(ROW(I18)&lt;=$H$1,LARGE(IF($B$2:$B$1561="الخامس",INDEX($F$2:$F$1561,)),ROWS(I$1:I18)),"")</f>
        <v/>
      </c>
      <c r="R19" s="17" t="str">
        <f t="shared" si="6"/>
        <v/>
      </c>
      <c r="S19" s="18" t="str">
        <f t="array" ref="S19">IF(ROW(I18)&lt;=$H$1,LARGE(IF($B$2:$B$1561="السادس",INDEX($F$2:$F$1561,)),ROWS(I$1:I18)),"")</f>
        <v/>
      </c>
      <c r="T19" s="17" t="str">
        <f t="shared" si="7"/>
        <v/>
      </c>
      <c r="U19" s="18" t="str">
        <f t="array" ref="U19">IF(ROW(I18)&lt;=$H$1,LARGE(IF($B$2:$B$1561="السابع",INDEX($F$2:$F$1561,)),ROWS(I$1:I18)),"")</f>
        <v/>
      </c>
      <c r="V19" s="17" t="str">
        <f t="shared" si="8"/>
        <v/>
      </c>
      <c r="W19" s="18" t="str">
        <f t="array" ref="W19">IF(ROW(I18)&lt;=$H$1,LARGE(IF($B$2:$B$1561="الثامن",INDEX($F$2:$F$1561,)),ROWS(I$1:I18)),"")</f>
        <v/>
      </c>
      <c r="X19" s="17" t="str">
        <f t="shared" si="9"/>
        <v/>
      </c>
      <c r="Y19" s="13">
        <f t="array" ref="Y19">IF(ROW(Y18)&lt;=20,LARGE(IF($B$2:$B$1561="الثاني",INDEX($F$2:$F$1561,)),ROWS($D$1:Y8)))</f>
        <v>489.00608999999997</v>
      </c>
      <c r="AA19" s="13" t="str">
        <f t="shared" si="1"/>
        <v>ماجد 283</v>
      </c>
      <c r="AB19" s="19" t="str">
        <f t="shared" si="10"/>
        <v/>
      </c>
    </row>
    <row r="20" spans="1:28" x14ac:dyDescent="0.2">
      <c r="A20" s="3" t="s">
        <v>114</v>
      </c>
      <c r="B20" s="3" t="s">
        <v>1560</v>
      </c>
      <c r="C20" s="6">
        <v>522</v>
      </c>
      <c r="D20" s="13">
        <f t="array" ref="D20">IF(ROW(D19)&lt;=20,LARGE(IF($B$2:$B$1561="الثاني",INDEX($C$2:$C$1561,)),ROWS($D$1:D9)))</f>
        <v>489</v>
      </c>
      <c r="F20">
        <f t="shared" si="0"/>
        <v>522.00018999999998</v>
      </c>
      <c r="I20" s="17" t="str">
        <f t="array" ref="I20">IF(ROW(I19)&lt;=$H$1,LARGE(IF($B$2:$B$1561="الاول",INDEX($F$2:$F$1561,)),ROWS(I$1:I19)),"")</f>
        <v/>
      </c>
      <c r="J20" s="17" t="str">
        <f t="shared" si="2"/>
        <v/>
      </c>
      <c r="K20" s="18" t="str">
        <f t="array" ref="K20">IF(ROW(I19)&lt;=$H$1,LARGE(IF($B$2:$B$1561="الثاني",INDEX($F$2:$F$1561,)),ROWS(I$1:I19)),"")</f>
        <v/>
      </c>
      <c r="L20" s="17" t="str">
        <f t="shared" si="3"/>
        <v/>
      </c>
      <c r="M20" s="18" t="str">
        <f t="array" ref="M20">IF(ROW(I19)&lt;=$H$1,LARGE(IF($B$2:$B$1561="الثالث",INDEX($F$2:$F$1561,)),ROWS(I$1:I19)),"")</f>
        <v/>
      </c>
      <c r="N20" s="17" t="str">
        <f t="shared" si="4"/>
        <v/>
      </c>
      <c r="O20" s="18" t="str">
        <f t="array" ref="O20">IF(ROW(I19)&lt;=$H$1,LARGE(IF($B$2:$B$1561="الرابع",INDEX($F$2:$F$1561,)),ROWS(I$1:I19)),"")</f>
        <v/>
      </c>
      <c r="P20" s="17" t="str">
        <f t="shared" si="5"/>
        <v/>
      </c>
      <c r="Q20" s="18" t="str">
        <f t="array" ref="Q20">IF(ROW(I19)&lt;=$H$1,LARGE(IF($B$2:$B$1561="الخامس",INDEX($F$2:$F$1561,)),ROWS(I$1:I19)),"")</f>
        <v/>
      </c>
      <c r="R20" s="17" t="str">
        <f t="shared" si="6"/>
        <v/>
      </c>
      <c r="S20" s="18" t="str">
        <f t="array" ref="S20">IF(ROW(I19)&lt;=$H$1,LARGE(IF($B$2:$B$1561="السادس",INDEX($F$2:$F$1561,)),ROWS(I$1:I19)),"")</f>
        <v/>
      </c>
      <c r="T20" s="17" t="str">
        <f t="shared" si="7"/>
        <v/>
      </c>
      <c r="U20" s="18" t="str">
        <f t="array" ref="U20">IF(ROW(I19)&lt;=$H$1,LARGE(IF($B$2:$B$1561="السابع",INDEX($F$2:$F$1561,)),ROWS(I$1:I19)),"")</f>
        <v/>
      </c>
      <c r="V20" s="17" t="str">
        <f t="shared" si="8"/>
        <v/>
      </c>
      <c r="W20" s="18" t="str">
        <f t="array" ref="W20">IF(ROW(I19)&lt;=$H$1,LARGE(IF($B$2:$B$1561="الثامن",INDEX($F$2:$F$1561,)),ROWS(I$1:I19)),"")</f>
        <v/>
      </c>
      <c r="X20" s="17" t="str">
        <f t="shared" si="9"/>
        <v/>
      </c>
      <c r="Y20" s="13">
        <f t="array" ref="Y20">IF(ROW(Y19)&lt;=20,LARGE(IF($B$2:$B$1561="الثاني",INDEX($F$2:$F$1561,)),ROWS($D$1:Y9)))</f>
        <v>489.00589000000002</v>
      </c>
      <c r="AA20" s="13" t="str">
        <f t="shared" si="1"/>
        <v>ماجد 263</v>
      </c>
      <c r="AB20" s="19" t="str">
        <f t="shared" si="10"/>
        <v/>
      </c>
    </row>
    <row r="21" spans="1:28" x14ac:dyDescent="0.2">
      <c r="A21" s="3" t="s">
        <v>115</v>
      </c>
      <c r="B21" s="3" t="s">
        <v>1560</v>
      </c>
      <c r="C21" s="6">
        <v>475</v>
      </c>
      <c r="D21" s="13">
        <f t="array" ref="D21">IF(ROW(D20)&lt;=20,LARGE(IF($B$2:$B$1561="الثاني",INDEX($C$2:$C$1561,)),ROWS($D$1:D10)))</f>
        <v>486</v>
      </c>
      <c r="F21">
        <f t="shared" si="0"/>
        <v>475.00020000000001</v>
      </c>
      <c r="I21" s="17" t="str">
        <f t="array" ref="I21">IF(ROW(I20)&lt;=$H$1,LARGE(IF($B$2:$B$1561="الاول",INDEX($F$2:$F$1561,)),ROWS(I$1:I20)),"")</f>
        <v/>
      </c>
      <c r="J21" s="17" t="str">
        <f t="shared" si="2"/>
        <v/>
      </c>
      <c r="K21" s="18" t="str">
        <f t="array" ref="K21">IF(ROW(I20)&lt;=$H$1,LARGE(IF($B$2:$B$1561="الثاني",INDEX($F$2:$F$1561,)),ROWS(I$1:I20)),"")</f>
        <v/>
      </c>
      <c r="L21" s="17" t="str">
        <f t="shared" si="3"/>
        <v/>
      </c>
      <c r="M21" s="18" t="str">
        <f t="array" ref="M21">IF(ROW(I20)&lt;=$H$1,LARGE(IF($B$2:$B$1561="الثالث",INDEX($F$2:$F$1561,)),ROWS(I$1:I20)),"")</f>
        <v/>
      </c>
      <c r="N21" s="17" t="str">
        <f t="shared" si="4"/>
        <v/>
      </c>
      <c r="O21" s="18" t="str">
        <f t="array" ref="O21">IF(ROW(I20)&lt;=$H$1,LARGE(IF($B$2:$B$1561="الرابع",INDEX($F$2:$F$1561,)),ROWS(I$1:I20)),"")</f>
        <v/>
      </c>
      <c r="P21" s="17" t="str">
        <f t="shared" si="5"/>
        <v/>
      </c>
      <c r="Q21" s="18" t="str">
        <f t="array" ref="Q21">IF(ROW(I20)&lt;=$H$1,LARGE(IF($B$2:$B$1561="الخامس",INDEX($F$2:$F$1561,)),ROWS(I$1:I20)),"")</f>
        <v/>
      </c>
      <c r="R21" s="17" t="str">
        <f t="shared" si="6"/>
        <v/>
      </c>
      <c r="S21" s="18" t="str">
        <f t="array" ref="S21">IF(ROW(I20)&lt;=$H$1,LARGE(IF($B$2:$B$1561="السادس",INDEX($F$2:$F$1561,)),ROWS(I$1:I20)),"")</f>
        <v/>
      </c>
      <c r="T21" s="17" t="str">
        <f t="shared" si="7"/>
        <v/>
      </c>
      <c r="U21" s="18" t="str">
        <f t="array" ref="U21">IF(ROW(I20)&lt;=$H$1,LARGE(IF($B$2:$B$1561="السابع",INDEX($F$2:$F$1561,)),ROWS(I$1:I20)),"")</f>
        <v/>
      </c>
      <c r="V21" s="17" t="str">
        <f t="shared" si="8"/>
        <v/>
      </c>
      <c r="W21" s="18" t="str">
        <f t="array" ref="W21">IF(ROW(I20)&lt;=$H$1,LARGE(IF($B$2:$B$1561="الثامن",INDEX($F$2:$F$1561,)),ROWS(I$1:I20)),"")</f>
        <v/>
      </c>
      <c r="X21" s="17" t="str">
        <f t="shared" si="9"/>
        <v/>
      </c>
      <c r="Y21" s="13">
        <f t="array" ref="Y21">IF(ROW(Y20)&lt;=20,LARGE(IF($B$2:$B$1561="الثاني",INDEX($F$2:$F$1561,)),ROWS($D$1:Y10)))</f>
        <v>486.00603000000001</v>
      </c>
      <c r="AA21" s="13" t="str">
        <f t="shared" si="1"/>
        <v>ماجد 277</v>
      </c>
      <c r="AB21" s="19" t="str">
        <f t="shared" si="10"/>
        <v/>
      </c>
    </row>
    <row r="22" spans="1:28" x14ac:dyDescent="0.35">
      <c r="A22" s="3" t="s">
        <v>116</v>
      </c>
      <c r="B22" s="3" t="s">
        <v>1560</v>
      </c>
      <c r="C22" s="6">
        <v>462</v>
      </c>
      <c r="D22" s="11">
        <f t="array" ref="D22">IF(ROW(D21)&lt;=30,LARGE(IF($B$2:$B$1561="الثالث",INDEX($C$2:$C$1561,)),ROWS($D$1:D1)))</f>
        <v>570</v>
      </c>
      <c r="F22">
        <f t="shared" si="0"/>
        <v>462.00020999999998</v>
      </c>
      <c r="I22" s="17" t="str">
        <f t="array" ref="I22">IF(ROW(I21)&lt;=$H$1,LARGE(IF($B$2:$B$1561="الاول",INDEX($F$2:$F$1561,)),ROWS(I$1:I21)),"")</f>
        <v/>
      </c>
      <c r="J22" s="17" t="str">
        <f t="shared" si="2"/>
        <v/>
      </c>
      <c r="K22" s="18" t="str">
        <f t="array" ref="K22">IF(ROW(I21)&lt;=$H$1,LARGE(IF($B$2:$B$1561="الثاني",INDEX($F$2:$F$1561,)),ROWS(I$1:I21)),"")</f>
        <v/>
      </c>
      <c r="L22" s="17" t="str">
        <f t="shared" si="3"/>
        <v/>
      </c>
      <c r="M22" s="18" t="str">
        <f t="array" ref="M22">IF(ROW(I21)&lt;=$H$1,LARGE(IF($B$2:$B$1561="الثالث",INDEX($F$2:$F$1561,)),ROWS(I$1:I21)),"")</f>
        <v/>
      </c>
      <c r="N22" s="17" t="str">
        <f t="shared" si="4"/>
        <v/>
      </c>
      <c r="O22" s="18" t="str">
        <f t="array" ref="O22">IF(ROW(I21)&lt;=$H$1,LARGE(IF($B$2:$B$1561="الرابع",INDEX($F$2:$F$1561,)),ROWS(I$1:I21)),"")</f>
        <v/>
      </c>
      <c r="P22" s="17" t="str">
        <f t="shared" si="5"/>
        <v/>
      </c>
      <c r="Q22" s="18" t="str">
        <f t="array" ref="Q22">IF(ROW(I21)&lt;=$H$1,LARGE(IF($B$2:$B$1561="الخامس",INDEX($F$2:$F$1561,)),ROWS(I$1:I21)),"")</f>
        <v/>
      </c>
      <c r="R22" s="17" t="str">
        <f t="shared" si="6"/>
        <v/>
      </c>
      <c r="S22" s="18" t="str">
        <f t="array" ref="S22">IF(ROW(I21)&lt;=$H$1,LARGE(IF($B$2:$B$1561="السادس",INDEX($F$2:$F$1561,)),ROWS(I$1:I21)),"")</f>
        <v/>
      </c>
      <c r="T22" s="17" t="str">
        <f t="shared" si="7"/>
        <v/>
      </c>
      <c r="U22" s="18" t="str">
        <f t="array" ref="U22">IF(ROW(I21)&lt;=$H$1,LARGE(IF($B$2:$B$1561="السابع",INDEX($F$2:$F$1561,)),ROWS(I$1:I21)),"")</f>
        <v/>
      </c>
      <c r="V22" s="17" t="str">
        <f t="shared" si="8"/>
        <v/>
      </c>
      <c r="W22" s="18" t="str">
        <f t="array" ref="W22">IF(ROW(I21)&lt;=$H$1,LARGE(IF($B$2:$B$1561="الثامن",INDEX($F$2:$F$1561,)),ROWS(I$1:I21)),"")</f>
        <v/>
      </c>
      <c r="X22" s="17" t="str">
        <f t="shared" si="9"/>
        <v/>
      </c>
      <c r="Y22" s="11">
        <f t="array" ref="Y22">IF(ROW(Y21)&lt;=30,LARGE(IF($B$2:$B$1561="الثالث",INDEX($F$2:$F$1561,)),ROWS($D$1:Y1)))</f>
        <v>570.00013999999999</v>
      </c>
      <c r="AA22" s="11" t="str">
        <f t="shared" si="1"/>
        <v>ماجد 110</v>
      </c>
      <c r="AB22" s="19" t="str">
        <f t="shared" si="10"/>
        <v/>
      </c>
    </row>
    <row r="23" spans="1:28" x14ac:dyDescent="0.35">
      <c r="A23" s="3" t="s">
        <v>117</v>
      </c>
      <c r="B23" s="3" t="s">
        <v>1560</v>
      </c>
      <c r="C23" s="6">
        <v>300</v>
      </c>
      <c r="D23" s="11">
        <f t="array" ref="D23">IF(ROW(D22)&lt;=30,LARGE(IF($B$2:$B$1561="الثالث",INDEX($C$2:$C$1561,)),ROWS($D$1:D2)))</f>
        <v>555</v>
      </c>
      <c r="F23">
        <f t="shared" si="0"/>
        <v>300.00022000000001</v>
      </c>
      <c r="I23" s="17" t="str">
        <f t="array" ref="I23">IF(ROW(I22)&lt;=$H$1,LARGE(IF($B$2:$B$1561="الاول",INDEX($F$2:$F$1561,)),ROWS(I$1:I22)),"")</f>
        <v/>
      </c>
      <c r="J23" s="17" t="str">
        <f t="shared" si="2"/>
        <v/>
      </c>
      <c r="K23" s="18" t="str">
        <f t="array" ref="K23">IF(ROW(I22)&lt;=$H$1,LARGE(IF($B$2:$B$1561="الثاني",INDEX($F$2:$F$1561,)),ROWS(I$1:I22)),"")</f>
        <v/>
      </c>
      <c r="L23" s="17" t="str">
        <f t="shared" si="3"/>
        <v/>
      </c>
      <c r="M23" s="18" t="str">
        <f t="array" ref="M23">IF(ROW(I22)&lt;=$H$1,LARGE(IF($B$2:$B$1561="الثالث",INDEX($F$2:$F$1561,)),ROWS(I$1:I22)),"")</f>
        <v/>
      </c>
      <c r="N23" s="17" t="str">
        <f t="shared" si="4"/>
        <v/>
      </c>
      <c r="O23" s="18" t="str">
        <f t="array" ref="O23">IF(ROW(I22)&lt;=$H$1,LARGE(IF($B$2:$B$1561="الرابع",INDEX($F$2:$F$1561,)),ROWS(I$1:I22)),"")</f>
        <v/>
      </c>
      <c r="P23" s="17" t="str">
        <f t="shared" si="5"/>
        <v/>
      </c>
      <c r="Q23" s="18" t="str">
        <f t="array" ref="Q23">IF(ROW(I22)&lt;=$H$1,LARGE(IF($B$2:$B$1561="الخامس",INDEX($F$2:$F$1561,)),ROWS(I$1:I22)),"")</f>
        <v/>
      </c>
      <c r="R23" s="17" t="str">
        <f t="shared" si="6"/>
        <v/>
      </c>
      <c r="S23" s="18" t="str">
        <f t="array" ref="S23">IF(ROW(I22)&lt;=$H$1,LARGE(IF($B$2:$B$1561="السادس",INDEX($F$2:$F$1561,)),ROWS(I$1:I22)),"")</f>
        <v/>
      </c>
      <c r="T23" s="17" t="str">
        <f t="shared" si="7"/>
        <v/>
      </c>
      <c r="U23" s="18" t="str">
        <f t="array" ref="U23">IF(ROW(I22)&lt;=$H$1,LARGE(IF($B$2:$B$1561="السابع",INDEX($F$2:$F$1561,)),ROWS(I$1:I22)),"")</f>
        <v/>
      </c>
      <c r="V23" s="17" t="str">
        <f t="shared" si="8"/>
        <v/>
      </c>
      <c r="W23" s="18" t="str">
        <f t="array" ref="W23">IF(ROW(I22)&lt;=$H$1,LARGE(IF($B$2:$B$1561="الثامن",INDEX($F$2:$F$1561,)),ROWS(I$1:I22)),"")</f>
        <v/>
      </c>
      <c r="X23" s="17" t="str">
        <f t="shared" si="9"/>
        <v/>
      </c>
      <c r="Y23" s="11">
        <f t="array" ref="Y23">IF(ROW(Y22)&lt;=30,LARGE(IF($B$2:$B$1561="الثالث",INDEX($F$2:$F$1561,)),ROWS($D$1:Y2)))</f>
        <v>555.00207</v>
      </c>
      <c r="AA23" s="11" t="str">
        <f t="shared" si="1"/>
        <v>ماجد 302</v>
      </c>
      <c r="AB23" s="19" t="str">
        <f t="shared" si="10"/>
        <v/>
      </c>
    </row>
    <row r="24" spans="1:28" x14ac:dyDescent="0.35">
      <c r="A24" s="3" t="s">
        <v>118</v>
      </c>
      <c r="B24" s="3" t="s">
        <v>1560</v>
      </c>
      <c r="C24" s="6">
        <v>506</v>
      </c>
      <c r="D24" s="11">
        <f t="array" ref="D24">IF(ROW(D23)&lt;=30,LARGE(IF($B$2:$B$1561="الثالث",INDEX($C$2:$C$1561,)),ROWS($D$1:D3)))</f>
        <v>551</v>
      </c>
      <c r="F24">
        <f t="shared" si="0"/>
        <v>506.00022999999999</v>
      </c>
      <c r="I24" s="17" t="str">
        <f t="array" ref="I24">IF(ROW(I23)&lt;=$H$1,LARGE(IF($B$2:$B$1561="الاول",INDEX($F$2:$F$1561,)),ROWS(I$1:I23)),"")</f>
        <v/>
      </c>
      <c r="J24" s="17" t="str">
        <f t="shared" si="2"/>
        <v/>
      </c>
      <c r="K24" s="18" t="str">
        <f t="array" ref="K24">IF(ROW(I23)&lt;=$H$1,LARGE(IF($B$2:$B$1561="الثاني",INDEX($F$2:$F$1561,)),ROWS(I$1:I23)),"")</f>
        <v/>
      </c>
      <c r="L24" s="17" t="str">
        <f t="shared" si="3"/>
        <v/>
      </c>
      <c r="M24" s="18" t="str">
        <f t="array" ref="M24">IF(ROW(I23)&lt;=$H$1,LARGE(IF($B$2:$B$1561="الثالث",INDEX($F$2:$F$1561,)),ROWS(I$1:I23)),"")</f>
        <v/>
      </c>
      <c r="N24" s="17" t="str">
        <f t="shared" si="4"/>
        <v/>
      </c>
      <c r="O24" s="18" t="str">
        <f t="array" ref="O24">IF(ROW(I23)&lt;=$H$1,LARGE(IF($B$2:$B$1561="الرابع",INDEX($F$2:$F$1561,)),ROWS(I$1:I23)),"")</f>
        <v/>
      </c>
      <c r="P24" s="17" t="str">
        <f t="shared" si="5"/>
        <v/>
      </c>
      <c r="Q24" s="18" t="str">
        <f t="array" ref="Q24">IF(ROW(I23)&lt;=$H$1,LARGE(IF($B$2:$B$1561="الخامس",INDEX($F$2:$F$1561,)),ROWS(I$1:I23)),"")</f>
        <v/>
      </c>
      <c r="R24" s="17" t="str">
        <f t="shared" si="6"/>
        <v/>
      </c>
      <c r="S24" s="18" t="str">
        <f t="array" ref="S24">IF(ROW(I23)&lt;=$H$1,LARGE(IF($B$2:$B$1561="السادس",INDEX($F$2:$F$1561,)),ROWS(I$1:I23)),"")</f>
        <v/>
      </c>
      <c r="T24" s="17" t="str">
        <f t="shared" si="7"/>
        <v/>
      </c>
      <c r="U24" s="18" t="str">
        <f t="array" ref="U24">IF(ROW(I23)&lt;=$H$1,LARGE(IF($B$2:$B$1561="السابع",INDEX($F$2:$F$1561,)),ROWS(I$1:I23)),"")</f>
        <v/>
      </c>
      <c r="V24" s="17" t="str">
        <f t="shared" si="8"/>
        <v/>
      </c>
      <c r="W24" s="18" t="str">
        <f t="array" ref="W24">IF(ROW(I23)&lt;=$H$1,LARGE(IF($B$2:$B$1561="الثامن",INDEX($F$2:$F$1561,)),ROWS(I$1:I23)),"")</f>
        <v/>
      </c>
      <c r="X24" s="17" t="str">
        <f t="shared" si="9"/>
        <v/>
      </c>
      <c r="Y24" s="11">
        <f t="array" ref="Y24">IF(ROW(Y23)&lt;=30,LARGE(IF($B$2:$B$1561="الثالث",INDEX($F$2:$F$1561,)),ROWS($D$1:Y3)))</f>
        <v>551.00259000000005</v>
      </c>
      <c r="AA24" s="11" t="str">
        <f t="shared" si="1"/>
        <v>ماجد 354</v>
      </c>
      <c r="AB24" s="19" t="str">
        <f t="shared" si="10"/>
        <v/>
      </c>
    </row>
    <row r="25" spans="1:28" x14ac:dyDescent="0.35">
      <c r="A25" s="3" t="s">
        <v>13</v>
      </c>
      <c r="B25" s="3" t="s">
        <v>1560</v>
      </c>
      <c r="C25" s="6">
        <v>461</v>
      </c>
      <c r="D25" s="11">
        <f t="array" ref="D25">IF(ROW(D24)&lt;=30,LARGE(IF($B$2:$B$1561="الثالث",INDEX($C$2:$C$1561,)),ROWS($D$1:D4)))</f>
        <v>541</v>
      </c>
      <c r="F25">
        <f t="shared" si="0"/>
        <v>461.00024000000002</v>
      </c>
      <c r="I25" s="17" t="str">
        <f t="array" ref="I25">IF(ROW(I24)&lt;=$H$1,LARGE(IF($B$2:$B$1561="الاول",INDEX($F$2:$F$1561,)),ROWS(I$1:I24)),"")</f>
        <v/>
      </c>
      <c r="J25" s="17" t="str">
        <f t="shared" si="2"/>
        <v/>
      </c>
      <c r="K25" s="18" t="str">
        <f t="array" ref="K25">IF(ROW(I24)&lt;=$H$1,LARGE(IF($B$2:$B$1561="الثاني",INDEX($F$2:$F$1561,)),ROWS(I$1:I24)),"")</f>
        <v/>
      </c>
      <c r="L25" s="17" t="str">
        <f t="shared" si="3"/>
        <v/>
      </c>
      <c r="M25" s="18" t="str">
        <f t="array" ref="M25">IF(ROW(I24)&lt;=$H$1,LARGE(IF($B$2:$B$1561="الثالث",INDEX($F$2:$F$1561,)),ROWS(I$1:I24)),"")</f>
        <v/>
      </c>
      <c r="N25" s="17" t="str">
        <f t="shared" si="4"/>
        <v/>
      </c>
      <c r="O25" s="18" t="str">
        <f t="array" ref="O25">IF(ROW(I24)&lt;=$H$1,LARGE(IF($B$2:$B$1561="الرابع",INDEX($F$2:$F$1561,)),ROWS(I$1:I24)),"")</f>
        <v/>
      </c>
      <c r="P25" s="17" t="str">
        <f t="shared" si="5"/>
        <v/>
      </c>
      <c r="Q25" s="18" t="str">
        <f t="array" ref="Q25">IF(ROW(I24)&lt;=$H$1,LARGE(IF($B$2:$B$1561="الخامس",INDEX($F$2:$F$1561,)),ROWS(I$1:I24)),"")</f>
        <v/>
      </c>
      <c r="R25" s="17" t="str">
        <f t="shared" si="6"/>
        <v/>
      </c>
      <c r="S25" s="18" t="str">
        <f t="array" ref="S25">IF(ROW(I24)&lt;=$H$1,LARGE(IF($B$2:$B$1561="السادس",INDEX($F$2:$F$1561,)),ROWS(I$1:I24)),"")</f>
        <v/>
      </c>
      <c r="T25" s="17" t="str">
        <f t="shared" si="7"/>
        <v/>
      </c>
      <c r="U25" s="18" t="str">
        <f t="array" ref="U25">IF(ROW(I24)&lt;=$H$1,LARGE(IF($B$2:$B$1561="السابع",INDEX($F$2:$F$1561,)),ROWS(I$1:I24)),"")</f>
        <v/>
      </c>
      <c r="V25" s="17" t="str">
        <f t="shared" si="8"/>
        <v/>
      </c>
      <c r="W25" s="18" t="str">
        <f t="array" ref="W25">IF(ROW(I24)&lt;=$H$1,LARGE(IF($B$2:$B$1561="الثامن",INDEX($F$2:$F$1561,)),ROWS(I$1:I24)),"")</f>
        <v/>
      </c>
      <c r="X25" s="17" t="str">
        <f t="shared" si="9"/>
        <v/>
      </c>
      <c r="Y25" s="11">
        <f t="array" ref="Y25">IF(ROW(Y24)&lt;=30,LARGE(IF($B$2:$B$1561="الثالث",INDEX($F$2:$F$1561,)),ROWS($D$1:Y4)))</f>
        <v>541.00232000000005</v>
      </c>
      <c r="AA25" s="11" t="str">
        <f t="shared" si="1"/>
        <v>ماجد 327</v>
      </c>
      <c r="AB25" s="19" t="str">
        <f t="shared" si="10"/>
        <v/>
      </c>
    </row>
    <row r="26" spans="1:28" x14ac:dyDescent="0.35">
      <c r="A26" s="3" t="s">
        <v>119</v>
      </c>
      <c r="B26" s="3" t="s">
        <v>1560</v>
      </c>
      <c r="C26" s="6">
        <v>309</v>
      </c>
      <c r="D26" s="11">
        <f t="array" ref="D26">IF(ROW(D25)&lt;=30,LARGE(IF($B$2:$B$1561="الثالث",INDEX($C$2:$C$1561,)),ROWS($D$1:D5)))</f>
        <v>534</v>
      </c>
      <c r="F26">
        <f t="shared" si="0"/>
        <v>309.00024999999999</v>
      </c>
      <c r="I26" s="17" t="str">
        <f t="array" ref="I26">IF(ROW(I25)&lt;=$H$1,LARGE(IF($B$2:$B$1561="الاول",INDEX($F$2:$F$1561,)),ROWS(I$1:I25)),"")</f>
        <v/>
      </c>
      <c r="J26" s="17" t="str">
        <f t="shared" si="2"/>
        <v/>
      </c>
      <c r="K26" s="18" t="str">
        <f t="array" ref="K26">IF(ROW(I25)&lt;=$H$1,LARGE(IF($B$2:$B$1561="الثاني",INDEX($F$2:$F$1561,)),ROWS(I$1:I25)),"")</f>
        <v/>
      </c>
      <c r="L26" s="17" t="str">
        <f t="shared" si="3"/>
        <v/>
      </c>
      <c r="M26" s="18" t="str">
        <f t="array" ref="M26">IF(ROW(I25)&lt;=$H$1,LARGE(IF($B$2:$B$1561="الثالث",INDEX($F$2:$F$1561,)),ROWS(I$1:I25)),"")</f>
        <v/>
      </c>
      <c r="N26" s="17" t="str">
        <f t="shared" si="4"/>
        <v/>
      </c>
      <c r="O26" s="18" t="str">
        <f t="array" ref="O26">IF(ROW(I25)&lt;=$H$1,LARGE(IF($B$2:$B$1561="الرابع",INDEX($F$2:$F$1561,)),ROWS(I$1:I25)),"")</f>
        <v/>
      </c>
      <c r="P26" s="17" t="str">
        <f t="shared" si="5"/>
        <v/>
      </c>
      <c r="Q26" s="18" t="str">
        <f t="array" ref="Q26">IF(ROW(I25)&lt;=$H$1,LARGE(IF($B$2:$B$1561="الخامس",INDEX($F$2:$F$1561,)),ROWS(I$1:I25)),"")</f>
        <v/>
      </c>
      <c r="R26" s="17" t="str">
        <f t="shared" si="6"/>
        <v/>
      </c>
      <c r="S26" s="18" t="str">
        <f t="array" ref="S26">IF(ROW(I25)&lt;=$H$1,LARGE(IF($B$2:$B$1561="السادس",INDEX($F$2:$F$1561,)),ROWS(I$1:I25)),"")</f>
        <v/>
      </c>
      <c r="T26" s="17" t="str">
        <f t="shared" si="7"/>
        <v/>
      </c>
      <c r="U26" s="18" t="str">
        <f t="array" ref="U26">IF(ROW(I25)&lt;=$H$1,LARGE(IF($B$2:$B$1561="السابع",INDEX($F$2:$F$1561,)),ROWS(I$1:I25)),"")</f>
        <v/>
      </c>
      <c r="V26" s="17" t="str">
        <f t="shared" si="8"/>
        <v/>
      </c>
      <c r="W26" s="18" t="str">
        <f t="array" ref="W26">IF(ROW(I25)&lt;=$H$1,LARGE(IF($B$2:$B$1561="الثامن",INDEX($F$2:$F$1561,)),ROWS(I$1:I25)),"")</f>
        <v/>
      </c>
      <c r="X26" s="17" t="str">
        <f t="shared" si="9"/>
        <v/>
      </c>
      <c r="Y26" s="11">
        <f t="array" ref="Y26">IF(ROW(Y25)&lt;=30,LARGE(IF($B$2:$B$1561="الثالث",INDEX($F$2:$F$1561,)),ROWS($D$1:Y5)))</f>
        <v>534.00212999999997</v>
      </c>
      <c r="AA26" s="11" t="str">
        <f t="shared" si="1"/>
        <v>ماجد 308</v>
      </c>
      <c r="AB26" s="19" t="str">
        <f t="shared" si="10"/>
        <v/>
      </c>
    </row>
    <row r="27" spans="1:28" x14ac:dyDescent="0.35">
      <c r="A27" s="3" t="s">
        <v>120</v>
      </c>
      <c r="B27" s="3" t="s">
        <v>1560</v>
      </c>
      <c r="C27" s="6">
        <v>485</v>
      </c>
      <c r="D27" s="11">
        <f t="array" ref="D27">IF(ROW(D26)&lt;=30,LARGE(IF($B$2:$B$1561="الثالث",INDEX($C$2:$C$1561,)),ROWS($D$1:D6)))</f>
        <v>530</v>
      </c>
      <c r="F27">
        <f t="shared" si="0"/>
        <v>485.00026000000003</v>
      </c>
      <c r="I27" s="17" t="str">
        <f t="array" ref="I27">IF(ROW(I26)&lt;=$H$1,LARGE(IF($B$2:$B$1561="الاول",INDEX($F$2:$F$1561,)),ROWS(I$1:I26)),"")</f>
        <v/>
      </c>
      <c r="J27" s="17" t="str">
        <f t="shared" si="2"/>
        <v/>
      </c>
      <c r="K27" s="18" t="str">
        <f t="array" ref="K27">IF(ROW(I26)&lt;=$H$1,LARGE(IF($B$2:$B$1561="الثاني",INDEX($F$2:$F$1561,)),ROWS(I$1:I26)),"")</f>
        <v/>
      </c>
      <c r="L27" s="17" t="str">
        <f t="shared" si="3"/>
        <v/>
      </c>
      <c r="M27" s="18" t="str">
        <f t="array" ref="M27">IF(ROW(I26)&lt;=$H$1,LARGE(IF($B$2:$B$1561="الثالث",INDEX($F$2:$F$1561,)),ROWS(I$1:I26)),"")</f>
        <v/>
      </c>
      <c r="N27" s="17" t="str">
        <f t="shared" si="4"/>
        <v/>
      </c>
      <c r="O27" s="18" t="str">
        <f t="array" ref="O27">IF(ROW(I26)&lt;=$H$1,LARGE(IF($B$2:$B$1561="الرابع",INDEX($F$2:$F$1561,)),ROWS(I$1:I26)),"")</f>
        <v/>
      </c>
      <c r="P27" s="17" t="str">
        <f t="shared" si="5"/>
        <v/>
      </c>
      <c r="Q27" s="18" t="str">
        <f t="array" ref="Q27">IF(ROW(I26)&lt;=$H$1,LARGE(IF($B$2:$B$1561="الخامس",INDEX($F$2:$F$1561,)),ROWS(I$1:I26)),"")</f>
        <v/>
      </c>
      <c r="R27" s="17" t="str">
        <f t="shared" si="6"/>
        <v/>
      </c>
      <c r="S27" s="18" t="str">
        <f t="array" ref="S27">IF(ROW(I26)&lt;=$H$1,LARGE(IF($B$2:$B$1561="السادس",INDEX($F$2:$F$1561,)),ROWS(I$1:I26)),"")</f>
        <v/>
      </c>
      <c r="T27" s="17" t="str">
        <f t="shared" si="7"/>
        <v/>
      </c>
      <c r="U27" s="18" t="str">
        <f t="array" ref="U27">IF(ROW(I26)&lt;=$H$1,LARGE(IF($B$2:$B$1561="السابع",INDEX($F$2:$F$1561,)),ROWS(I$1:I26)),"")</f>
        <v/>
      </c>
      <c r="V27" s="17" t="str">
        <f t="shared" si="8"/>
        <v/>
      </c>
      <c r="W27" s="18" t="str">
        <f t="array" ref="W27">IF(ROW(I26)&lt;=$H$1,LARGE(IF($B$2:$B$1561="الثامن",INDEX($F$2:$F$1561,)),ROWS(I$1:I26)),"")</f>
        <v/>
      </c>
      <c r="X27" s="17" t="str">
        <f t="shared" si="9"/>
        <v/>
      </c>
      <c r="Y27" s="11">
        <f t="array" ref="Y27">IF(ROW(Y26)&lt;=30,LARGE(IF($B$2:$B$1561="الثالث",INDEX($F$2:$F$1561,)),ROWS($D$1:Y6)))</f>
        <v>530.00220999999999</v>
      </c>
      <c r="AA27" s="11" t="str">
        <f t="shared" si="1"/>
        <v>ماجد 316</v>
      </c>
      <c r="AB27" s="19" t="str">
        <f t="shared" si="10"/>
        <v/>
      </c>
    </row>
    <row r="28" spans="1:28" x14ac:dyDescent="0.35">
      <c r="A28" s="3" t="s">
        <v>121</v>
      </c>
      <c r="B28" s="3" t="s">
        <v>1560</v>
      </c>
      <c r="C28" s="6">
        <v>303</v>
      </c>
      <c r="D28" s="11">
        <f t="array" ref="D28">IF(ROW(D27)&lt;=30,LARGE(IF($B$2:$B$1561="الثالث",INDEX($C$2:$C$1561,)),ROWS($D$1:D7)))</f>
        <v>530</v>
      </c>
      <c r="F28">
        <f t="shared" si="0"/>
        <v>303.00027</v>
      </c>
      <c r="I28" s="17" t="str">
        <f t="array" ref="I28">IF(ROW(I27)&lt;=$H$1,LARGE(IF($B$2:$B$1561="الاول",INDEX($F$2:$F$1561,)),ROWS(I$1:I27)),"")</f>
        <v/>
      </c>
      <c r="J28" s="17" t="str">
        <f t="shared" si="2"/>
        <v/>
      </c>
      <c r="K28" s="18" t="str">
        <f t="array" ref="K28">IF(ROW(I27)&lt;=$H$1,LARGE(IF($B$2:$B$1561="الثاني",INDEX($F$2:$F$1561,)),ROWS(I$1:I27)),"")</f>
        <v/>
      </c>
      <c r="L28" s="17" t="str">
        <f t="shared" si="3"/>
        <v/>
      </c>
      <c r="M28" s="18" t="str">
        <f t="array" ref="M28">IF(ROW(I27)&lt;=$H$1,LARGE(IF($B$2:$B$1561="الثالث",INDEX($F$2:$F$1561,)),ROWS(I$1:I27)),"")</f>
        <v/>
      </c>
      <c r="N28" s="17" t="str">
        <f t="shared" si="4"/>
        <v/>
      </c>
      <c r="O28" s="18" t="str">
        <f t="array" ref="O28">IF(ROW(I27)&lt;=$H$1,LARGE(IF($B$2:$B$1561="الرابع",INDEX($F$2:$F$1561,)),ROWS(I$1:I27)),"")</f>
        <v/>
      </c>
      <c r="P28" s="17" t="str">
        <f t="shared" si="5"/>
        <v/>
      </c>
      <c r="Q28" s="18" t="str">
        <f t="array" ref="Q28">IF(ROW(I27)&lt;=$H$1,LARGE(IF($B$2:$B$1561="الخامس",INDEX($F$2:$F$1561,)),ROWS(I$1:I27)),"")</f>
        <v/>
      </c>
      <c r="R28" s="17" t="str">
        <f t="shared" si="6"/>
        <v/>
      </c>
      <c r="S28" s="18" t="str">
        <f t="array" ref="S28">IF(ROW(I27)&lt;=$H$1,LARGE(IF($B$2:$B$1561="السادس",INDEX($F$2:$F$1561,)),ROWS(I$1:I27)),"")</f>
        <v/>
      </c>
      <c r="T28" s="17" t="str">
        <f t="shared" si="7"/>
        <v/>
      </c>
      <c r="U28" s="18" t="str">
        <f t="array" ref="U28">IF(ROW(I27)&lt;=$H$1,LARGE(IF($B$2:$B$1561="السابع",INDEX($F$2:$F$1561,)),ROWS(I$1:I27)),"")</f>
        <v/>
      </c>
      <c r="V28" s="17" t="str">
        <f t="shared" si="8"/>
        <v/>
      </c>
      <c r="W28" s="18" t="str">
        <f t="array" ref="W28">IF(ROW(I27)&lt;=$H$1,LARGE(IF($B$2:$B$1561="الثامن",INDEX($F$2:$F$1561,)),ROWS(I$1:I27)),"")</f>
        <v/>
      </c>
      <c r="X28" s="17" t="str">
        <f t="shared" si="9"/>
        <v/>
      </c>
      <c r="Y28" s="11">
        <f t="array" ref="Y28">IF(ROW(Y27)&lt;=30,LARGE(IF($B$2:$B$1561="الثالث",INDEX($F$2:$F$1561,)),ROWS($D$1:Y7)))</f>
        <v>530.00202999999999</v>
      </c>
      <c r="AA28" s="11" t="str">
        <f t="shared" si="1"/>
        <v>ماجد 298</v>
      </c>
      <c r="AB28" s="19" t="str">
        <f t="shared" si="10"/>
        <v/>
      </c>
    </row>
    <row r="29" spans="1:28" x14ac:dyDescent="0.35">
      <c r="A29" s="3" t="s">
        <v>122</v>
      </c>
      <c r="B29" s="3" t="s">
        <v>1560</v>
      </c>
      <c r="C29" s="6">
        <v>300</v>
      </c>
      <c r="D29" s="11">
        <f t="array" ref="D29">IF(ROW(D28)&lt;=30,LARGE(IF($B$2:$B$1561="الثالث",INDEX($C$2:$C$1561,)),ROWS($D$1:D8)))</f>
        <v>523</v>
      </c>
      <c r="F29">
        <f t="shared" si="0"/>
        <v>300.00027999999998</v>
      </c>
      <c r="I29" s="17" t="str">
        <f t="array" ref="I29">IF(ROW(I28)&lt;=$H$1,LARGE(IF($B$2:$B$1561="الاول",INDEX($F$2:$F$1561,)),ROWS(I$1:I28)),"")</f>
        <v/>
      </c>
      <c r="J29" s="17" t="str">
        <f t="shared" si="2"/>
        <v/>
      </c>
      <c r="K29" s="18" t="str">
        <f t="array" ref="K29">IF(ROW(I28)&lt;=$H$1,LARGE(IF($B$2:$B$1561="الثاني",INDEX($F$2:$F$1561,)),ROWS(I$1:I28)),"")</f>
        <v/>
      </c>
      <c r="L29" s="17" t="str">
        <f t="shared" si="3"/>
        <v/>
      </c>
      <c r="M29" s="18" t="str">
        <f t="array" ref="M29">IF(ROW(I28)&lt;=$H$1,LARGE(IF($B$2:$B$1561="الثالث",INDEX($F$2:$F$1561,)),ROWS(I$1:I28)),"")</f>
        <v/>
      </c>
      <c r="N29" s="17" t="str">
        <f t="shared" si="4"/>
        <v/>
      </c>
      <c r="O29" s="18" t="str">
        <f t="array" ref="O29">IF(ROW(I28)&lt;=$H$1,LARGE(IF($B$2:$B$1561="الرابع",INDEX($F$2:$F$1561,)),ROWS(I$1:I28)),"")</f>
        <v/>
      </c>
      <c r="P29" s="17" t="str">
        <f t="shared" si="5"/>
        <v/>
      </c>
      <c r="Q29" s="18" t="str">
        <f t="array" ref="Q29">IF(ROW(I28)&lt;=$H$1,LARGE(IF($B$2:$B$1561="الخامس",INDEX($F$2:$F$1561,)),ROWS(I$1:I28)),"")</f>
        <v/>
      </c>
      <c r="R29" s="17" t="str">
        <f t="shared" si="6"/>
        <v/>
      </c>
      <c r="S29" s="18" t="str">
        <f t="array" ref="S29">IF(ROW(I28)&lt;=$H$1,LARGE(IF($B$2:$B$1561="السادس",INDEX($F$2:$F$1561,)),ROWS(I$1:I28)),"")</f>
        <v/>
      </c>
      <c r="T29" s="17" t="str">
        <f t="shared" si="7"/>
        <v/>
      </c>
      <c r="U29" s="18" t="str">
        <f t="array" ref="U29">IF(ROW(I28)&lt;=$H$1,LARGE(IF($B$2:$B$1561="السابع",INDEX($F$2:$F$1561,)),ROWS(I$1:I28)),"")</f>
        <v/>
      </c>
      <c r="V29" s="17" t="str">
        <f t="shared" si="8"/>
        <v/>
      </c>
      <c r="W29" s="18" t="str">
        <f t="array" ref="W29">IF(ROW(I28)&lt;=$H$1,LARGE(IF($B$2:$B$1561="الثامن",INDEX($F$2:$F$1561,)),ROWS(I$1:I28)),"")</f>
        <v/>
      </c>
      <c r="X29" s="17" t="str">
        <f t="shared" si="9"/>
        <v/>
      </c>
      <c r="Y29" s="11">
        <f t="array" ref="Y29">IF(ROW(Y28)&lt;=30,LARGE(IF($B$2:$B$1561="الثالث",INDEX($F$2:$F$1561,)),ROWS($D$1:Y8)))</f>
        <v>523.00241000000005</v>
      </c>
      <c r="AA29" s="11" t="str">
        <f t="shared" si="1"/>
        <v>ماجد 336</v>
      </c>
      <c r="AB29" s="19" t="str">
        <f t="shared" si="10"/>
        <v/>
      </c>
    </row>
    <row r="30" spans="1:28" x14ac:dyDescent="0.35">
      <c r="A30" s="3" t="s">
        <v>123</v>
      </c>
      <c r="B30" s="3" t="s">
        <v>1560</v>
      </c>
      <c r="C30" s="6">
        <v>332</v>
      </c>
      <c r="D30" s="11">
        <f t="array" ref="D30">IF(ROW(D29)&lt;=30,LARGE(IF($B$2:$B$1561="الثالث",INDEX($C$2:$C$1561,)),ROWS($D$1:D9)))</f>
        <v>517</v>
      </c>
      <c r="F30">
        <f t="shared" si="0"/>
        <v>332.00029000000001</v>
      </c>
      <c r="I30" s="17" t="str">
        <f t="array" ref="I30">IF(ROW(I29)&lt;=$H$1,LARGE(IF($B$2:$B$1561="الاول",INDEX($F$2:$F$1561,)),ROWS(I$1:I29)),"")</f>
        <v/>
      </c>
      <c r="J30" s="17" t="str">
        <f t="shared" si="2"/>
        <v/>
      </c>
      <c r="K30" s="18" t="str">
        <f t="array" ref="K30">IF(ROW(I29)&lt;=$H$1,LARGE(IF($B$2:$B$1561="الثاني",INDEX($F$2:$F$1561,)),ROWS(I$1:I29)),"")</f>
        <v/>
      </c>
      <c r="L30" s="17" t="str">
        <f t="shared" si="3"/>
        <v/>
      </c>
      <c r="M30" s="18" t="str">
        <f t="array" ref="M30">IF(ROW(I29)&lt;=$H$1,LARGE(IF($B$2:$B$1561="الثالث",INDEX($F$2:$F$1561,)),ROWS(I$1:I29)),"")</f>
        <v/>
      </c>
      <c r="N30" s="17" t="str">
        <f t="shared" si="4"/>
        <v/>
      </c>
      <c r="O30" s="18" t="str">
        <f t="array" ref="O30">IF(ROW(I29)&lt;=$H$1,LARGE(IF($B$2:$B$1561="الرابع",INDEX($F$2:$F$1561,)),ROWS(I$1:I29)),"")</f>
        <v/>
      </c>
      <c r="P30" s="17" t="str">
        <f t="shared" si="5"/>
        <v/>
      </c>
      <c r="Q30" s="18" t="str">
        <f t="array" ref="Q30">IF(ROW(I29)&lt;=$H$1,LARGE(IF($B$2:$B$1561="الخامس",INDEX($F$2:$F$1561,)),ROWS(I$1:I29)),"")</f>
        <v/>
      </c>
      <c r="R30" s="17" t="str">
        <f t="shared" si="6"/>
        <v/>
      </c>
      <c r="S30" s="18" t="str">
        <f t="array" ref="S30">IF(ROW(I29)&lt;=$H$1,LARGE(IF($B$2:$B$1561="السادس",INDEX($F$2:$F$1561,)),ROWS(I$1:I29)),"")</f>
        <v/>
      </c>
      <c r="T30" s="17" t="str">
        <f t="shared" si="7"/>
        <v/>
      </c>
      <c r="U30" s="18" t="str">
        <f t="array" ref="U30">IF(ROW(I29)&lt;=$H$1,LARGE(IF($B$2:$B$1561="السابع",INDEX($F$2:$F$1561,)),ROWS(I$1:I29)),"")</f>
        <v/>
      </c>
      <c r="V30" s="17" t="str">
        <f t="shared" si="8"/>
        <v/>
      </c>
      <c r="W30" s="18" t="str">
        <f t="array" ref="W30">IF(ROW(I29)&lt;=$H$1,LARGE(IF($B$2:$B$1561="الثامن",INDEX($F$2:$F$1561,)),ROWS(I$1:I29)),"")</f>
        <v/>
      </c>
      <c r="X30" s="17" t="str">
        <f t="shared" si="9"/>
        <v/>
      </c>
      <c r="Y30" s="11">
        <f t="array" ref="Y30">IF(ROW(Y29)&lt;=30,LARGE(IF($B$2:$B$1561="الثالث",INDEX($F$2:$F$1561,)),ROWS($D$1:Y9)))</f>
        <v>517.00270999999998</v>
      </c>
      <c r="AA30" s="11" t="str">
        <f t="shared" si="1"/>
        <v>ماجد 366</v>
      </c>
      <c r="AB30" s="19" t="str">
        <f t="shared" si="10"/>
        <v/>
      </c>
    </row>
    <row r="31" spans="1:28" x14ac:dyDescent="0.35">
      <c r="A31" s="3" t="s">
        <v>124</v>
      </c>
      <c r="B31" s="3" t="s">
        <v>1560</v>
      </c>
      <c r="C31" s="6">
        <v>343</v>
      </c>
      <c r="D31" s="11">
        <f t="array" ref="D31">IF(ROW(D30)&lt;=30,LARGE(IF($B$2:$B$1561="الثالث",INDEX($C$2:$C$1561,)),ROWS($D$1:D10)))</f>
        <v>512</v>
      </c>
      <c r="F31">
        <f t="shared" si="0"/>
        <v>343.00029999999998</v>
      </c>
      <c r="I31" s="17" t="str">
        <f t="array" ref="I31">IF(ROW(I30)&lt;=$H$1,LARGE(IF($B$2:$B$1561="الاول",INDEX($F$2:$F$1561,)),ROWS(I$1:I30)),"")</f>
        <v/>
      </c>
      <c r="J31" s="17" t="str">
        <f t="shared" si="2"/>
        <v/>
      </c>
      <c r="K31" s="18" t="str">
        <f t="array" ref="K31">IF(ROW(I30)&lt;=$H$1,LARGE(IF($B$2:$B$1561="الثاني",INDEX($F$2:$F$1561,)),ROWS(I$1:I30)),"")</f>
        <v/>
      </c>
      <c r="L31" s="17" t="str">
        <f t="shared" si="3"/>
        <v/>
      </c>
      <c r="M31" s="18" t="str">
        <f t="array" ref="M31">IF(ROW(I30)&lt;=$H$1,LARGE(IF($B$2:$B$1561="الثالث",INDEX($F$2:$F$1561,)),ROWS(I$1:I30)),"")</f>
        <v/>
      </c>
      <c r="N31" s="17" t="str">
        <f t="shared" si="4"/>
        <v/>
      </c>
      <c r="O31" s="18" t="str">
        <f t="array" ref="O31">IF(ROW(I30)&lt;=$H$1,LARGE(IF($B$2:$B$1561="الرابع",INDEX($F$2:$F$1561,)),ROWS(I$1:I30)),"")</f>
        <v/>
      </c>
      <c r="P31" s="17" t="str">
        <f t="shared" si="5"/>
        <v/>
      </c>
      <c r="Q31" s="18" t="str">
        <f t="array" ref="Q31">IF(ROW(I30)&lt;=$H$1,LARGE(IF($B$2:$B$1561="الخامس",INDEX($F$2:$F$1561,)),ROWS(I$1:I30)),"")</f>
        <v/>
      </c>
      <c r="R31" s="17" t="str">
        <f t="shared" si="6"/>
        <v/>
      </c>
      <c r="S31" s="18" t="str">
        <f t="array" ref="S31">IF(ROW(I30)&lt;=$H$1,LARGE(IF($B$2:$B$1561="السادس",INDEX($F$2:$F$1561,)),ROWS(I$1:I30)),"")</f>
        <v/>
      </c>
      <c r="T31" s="17" t="str">
        <f t="shared" si="7"/>
        <v/>
      </c>
      <c r="U31" s="18" t="str">
        <f t="array" ref="U31">IF(ROW(I30)&lt;=$H$1,LARGE(IF($B$2:$B$1561="السابع",INDEX($F$2:$F$1561,)),ROWS(I$1:I30)),"")</f>
        <v/>
      </c>
      <c r="V31" s="17" t="str">
        <f t="shared" si="8"/>
        <v/>
      </c>
      <c r="W31" s="18" t="str">
        <f t="array" ref="W31">IF(ROW(I30)&lt;=$H$1,LARGE(IF($B$2:$B$1561="الثامن",INDEX($F$2:$F$1561,)),ROWS(I$1:I30)),"")</f>
        <v/>
      </c>
      <c r="X31" s="17" t="str">
        <f t="shared" si="9"/>
        <v/>
      </c>
      <c r="Y31" s="11">
        <f t="array" ref="Y31">IF(ROW(Y30)&lt;=30,LARGE(IF($B$2:$B$1561="الثالث",INDEX($F$2:$F$1561,)),ROWS($D$1:Y10)))</f>
        <v>512.00219000000004</v>
      </c>
      <c r="AA31" s="11" t="str">
        <f t="shared" si="1"/>
        <v>ماجد 314</v>
      </c>
      <c r="AB31" s="19" t="str">
        <f t="shared" si="10"/>
        <v/>
      </c>
    </row>
    <row r="32" spans="1:28" x14ac:dyDescent="0.2">
      <c r="A32" s="3" t="s">
        <v>125</v>
      </c>
      <c r="B32" s="3" t="s">
        <v>1560</v>
      </c>
      <c r="C32" s="6">
        <v>313</v>
      </c>
      <c r="D32" s="12">
        <f t="array" ref="D32">IF(ROW(D31)&lt;=40,LARGE(IF($B$2:$B$1561="الرابع",INDEX($C$2:$C$1561,)),ROWS($D$1:D1)))</f>
        <v>690</v>
      </c>
      <c r="F32">
        <f t="shared" si="0"/>
        <v>313.00031000000001</v>
      </c>
      <c r="I32" s="17" t="str">
        <f t="array" ref="I32">IF(ROW(I31)&lt;=$H$1,LARGE(IF($B$2:$B$1561="الاول",INDEX($F$2:$F$1561,)),ROWS(I$1:I31)),"")</f>
        <v/>
      </c>
      <c r="J32" s="17" t="str">
        <f t="shared" si="2"/>
        <v/>
      </c>
      <c r="K32" s="18" t="str">
        <f t="array" ref="K32">IF(ROW(I31)&lt;=$H$1,LARGE(IF($B$2:$B$1561="الثاني",INDEX($F$2:$F$1561,)),ROWS(I$1:I31)),"")</f>
        <v/>
      </c>
      <c r="L32" s="17" t="str">
        <f t="shared" si="3"/>
        <v/>
      </c>
      <c r="M32" s="18" t="str">
        <f t="array" ref="M32">IF(ROW(I31)&lt;=$H$1,LARGE(IF($B$2:$B$1561="الثالث",INDEX($F$2:$F$1561,)),ROWS(I$1:I31)),"")</f>
        <v/>
      </c>
      <c r="N32" s="17" t="str">
        <f t="shared" si="4"/>
        <v/>
      </c>
      <c r="O32" s="18" t="str">
        <f t="array" ref="O32">IF(ROW(I31)&lt;=$H$1,LARGE(IF($B$2:$B$1561="الرابع",INDEX($F$2:$F$1561,)),ROWS(I$1:I31)),"")</f>
        <v/>
      </c>
      <c r="P32" s="17" t="str">
        <f t="shared" si="5"/>
        <v/>
      </c>
      <c r="Q32" s="18" t="str">
        <f t="array" ref="Q32">IF(ROW(I31)&lt;=$H$1,LARGE(IF($B$2:$B$1561="الخامس",INDEX($F$2:$F$1561,)),ROWS(I$1:I31)),"")</f>
        <v/>
      </c>
      <c r="R32" s="17" t="str">
        <f t="shared" si="6"/>
        <v/>
      </c>
      <c r="S32" s="18" t="str">
        <f t="array" ref="S32">IF(ROW(I31)&lt;=$H$1,LARGE(IF($B$2:$B$1561="السادس",INDEX($F$2:$F$1561,)),ROWS(I$1:I31)),"")</f>
        <v/>
      </c>
      <c r="T32" s="17" t="str">
        <f t="shared" si="7"/>
        <v/>
      </c>
      <c r="U32" s="18" t="str">
        <f t="array" ref="U32">IF(ROW(I31)&lt;=$H$1,LARGE(IF($B$2:$B$1561="السابع",INDEX($F$2:$F$1561,)),ROWS(I$1:I31)),"")</f>
        <v/>
      </c>
      <c r="V32" s="17" t="str">
        <f t="shared" si="8"/>
        <v/>
      </c>
      <c r="W32" s="18" t="str">
        <f t="array" ref="W32">IF(ROW(I31)&lt;=$H$1,LARGE(IF($B$2:$B$1561="الثامن",INDEX($F$2:$F$1561,)),ROWS(I$1:I31)),"")</f>
        <v/>
      </c>
      <c r="X32" s="17" t="str">
        <f t="shared" si="9"/>
        <v/>
      </c>
      <c r="Y32" s="12">
        <f t="array" ref="Y32">IF(ROW(Y31)&lt;=40,LARGE(IF($B$2:$B$1561="الرابع",INDEX($F$2:$F$1561,)),ROWS($D$1:Y1)))</f>
        <v>690.00780999999995</v>
      </c>
      <c r="AA32" s="12" t="str">
        <f t="shared" si="1"/>
        <v>ماجد 439</v>
      </c>
      <c r="AB32" s="19" t="str">
        <f t="shared" si="10"/>
        <v/>
      </c>
    </row>
    <row r="33" spans="1:28" x14ac:dyDescent="0.2">
      <c r="A33" s="3" t="s">
        <v>126</v>
      </c>
      <c r="B33" s="3" t="s">
        <v>1560</v>
      </c>
      <c r="C33" s="6">
        <v>377</v>
      </c>
      <c r="D33" s="12">
        <f t="array" ref="D33">IF(ROW(D32)&lt;=40,LARGE(IF($B$2:$B$1561="الرابع",INDEX($C$2:$C$1561,)),ROWS($D$1:D2)))</f>
        <v>665</v>
      </c>
      <c r="F33">
        <f t="shared" si="0"/>
        <v>377.00031999999999</v>
      </c>
      <c r="I33" s="17" t="str">
        <f t="array" ref="I33">IF(ROW(I32)&lt;=$H$1,LARGE(IF($B$2:$B$1561="الاول",INDEX($F$2:$F$1561,)),ROWS(I$1:I32)),"")</f>
        <v/>
      </c>
      <c r="J33" s="17" t="str">
        <f t="shared" si="2"/>
        <v/>
      </c>
      <c r="K33" s="18" t="str">
        <f t="array" ref="K33">IF(ROW(I32)&lt;=$H$1,LARGE(IF($B$2:$B$1561="الثاني",INDEX($F$2:$F$1561,)),ROWS(I$1:I32)),"")</f>
        <v/>
      </c>
      <c r="L33" s="17" t="str">
        <f t="shared" si="3"/>
        <v/>
      </c>
      <c r="M33" s="18" t="str">
        <f t="array" ref="M33">IF(ROW(I32)&lt;=$H$1,LARGE(IF($B$2:$B$1561="الثالث",INDEX($F$2:$F$1561,)),ROWS(I$1:I32)),"")</f>
        <v/>
      </c>
      <c r="N33" s="17" t="str">
        <f t="shared" si="4"/>
        <v/>
      </c>
      <c r="O33" s="18" t="str">
        <f t="array" ref="O33">IF(ROW(I32)&lt;=$H$1,LARGE(IF($B$2:$B$1561="الرابع",INDEX($F$2:$F$1561,)),ROWS(I$1:I32)),"")</f>
        <v/>
      </c>
      <c r="P33" s="17" t="str">
        <f t="shared" si="5"/>
        <v/>
      </c>
      <c r="Q33" s="18" t="str">
        <f t="array" ref="Q33">IF(ROW(I32)&lt;=$H$1,LARGE(IF($B$2:$B$1561="الخامس",INDEX($F$2:$F$1561,)),ROWS(I$1:I32)),"")</f>
        <v/>
      </c>
      <c r="R33" s="17" t="str">
        <f t="shared" si="6"/>
        <v/>
      </c>
      <c r="S33" s="18" t="str">
        <f t="array" ref="S33">IF(ROW(I32)&lt;=$H$1,LARGE(IF($B$2:$B$1561="السادس",INDEX($F$2:$F$1561,)),ROWS(I$1:I32)),"")</f>
        <v/>
      </c>
      <c r="T33" s="17" t="str">
        <f t="shared" si="7"/>
        <v/>
      </c>
      <c r="U33" s="18" t="str">
        <f t="array" ref="U33">IF(ROW(I32)&lt;=$H$1,LARGE(IF($B$2:$B$1561="السابع",INDEX($F$2:$F$1561,)),ROWS(I$1:I32)),"")</f>
        <v/>
      </c>
      <c r="V33" s="17" t="str">
        <f t="shared" si="8"/>
        <v/>
      </c>
      <c r="W33" s="18" t="str">
        <f t="array" ref="W33">IF(ROW(I32)&lt;=$H$1,LARGE(IF($B$2:$B$1561="الثامن",INDEX($F$2:$F$1561,)),ROWS(I$1:I32)),"")</f>
        <v/>
      </c>
      <c r="X33" s="17" t="str">
        <f t="shared" si="9"/>
        <v/>
      </c>
      <c r="Y33" s="12">
        <f t="array" ref="Y33">IF(ROW(Y32)&lt;=40,LARGE(IF($B$2:$B$1561="الرابع",INDEX($F$2:$F$1561,)),ROWS($D$1:Y2)))</f>
        <v>665.00810000000001</v>
      </c>
      <c r="AA33" s="12" t="str">
        <f t="shared" si="1"/>
        <v>ماجد 468</v>
      </c>
      <c r="AB33" s="19" t="str">
        <f t="shared" si="10"/>
        <v/>
      </c>
    </row>
    <row r="34" spans="1:28" x14ac:dyDescent="0.2">
      <c r="A34" s="3" t="s">
        <v>127</v>
      </c>
      <c r="B34" s="3" t="s">
        <v>1560</v>
      </c>
      <c r="C34" s="6">
        <v>392</v>
      </c>
      <c r="D34" s="12">
        <f t="array" ref="D34">IF(ROW(D33)&lt;=40,LARGE(IF($B$2:$B$1561="الرابع",INDEX($C$2:$C$1561,)),ROWS($D$1:D3)))</f>
        <v>661</v>
      </c>
      <c r="F34">
        <f t="shared" ref="F34:F65" si="11">C34+ROW(A33)/100000</f>
        <v>392.00033000000002</v>
      </c>
      <c r="I34" s="17" t="str">
        <f t="array" ref="I34">IF(ROW(I33)&lt;=$H$1,LARGE(IF($B$2:$B$1561="الاول",INDEX($F$2:$F$1561,)),ROWS(I$1:I33)),"")</f>
        <v/>
      </c>
      <c r="J34" s="17" t="str">
        <f t="shared" si="2"/>
        <v/>
      </c>
      <c r="K34" s="18" t="str">
        <f t="array" ref="K34">IF(ROW(I33)&lt;=$H$1,LARGE(IF($B$2:$B$1561="الثاني",INDEX($F$2:$F$1561,)),ROWS(I$1:I33)),"")</f>
        <v/>
      </c>
      <c r="L34" s="17" t="str">
        <f t="shared" si="3"/>
        <v/>
      </c>
      <c r="M34" s="18" t="str">
        <f t="array" ref="M34">IF(ROW(I33)&lt;=$H$1,LARGE(IF($B$2:$B$1561="الثالث",INDEX($F$2:$F$1561,)),ROWS(I$1:I33)),"")</f>
        <v/>
      </c>
      <c r="N34" s="17" t="str">
        <f t="shared" si="4"/>
        <v/>
      </c>
      <c r="O34" s="18" t="str">
        <f t="array" ref="O34">IF(ROW(I33)&lt;=$H$1,LARGE(IF($B$2:$B$1561="الرابع",INDEX($F$2:$F$1561,)),ROWS(I$1:I33)),"")</f>
        <v/>
      </c>
      <c r="P34" s="17" t="str">
        <f t="shared" si="5"/>
        <v/>
      </c>
      <c r="Q34" s="18" t="str">
        <f t="array" ref="Q34">IF(ROW(I33)&lt;=$H$1,LARGE(IF($B$2:$B$1561="الخامس",INDEX($F$2:$F$1561,)),ROWS(I$1:I33)),"")</f>
        <v/>
      </c>
      <c r="R34" s="17" t="str">
        <f t="shared" si="6"/>
        <v/>
      </c>
      <c r="S34" s="18" t="str">
        <f t="array" ref="S34">IF(ROW(I33)&lt;=$H$1,LARGE(IF($B$2:$B$1561="السادس",INDEX($F$2:$F$1561,)),ROWS(I$1:I33)),"")</f>
        <v/>
      </c>
      <c r="T34" s="17" t="str">
        <f t="shared" si="7"/>
        <v/>
      </c>
      <c r="U34" s="18" t="str">
        <f t="array" ref="U34">IF(ROW(I33)&lt;=$H$1,LARGE(IF($B$2:$B$1561="السابع",INDEX($F$2:$F$1561,)),ROWS(I$1:I33)),"")</f>
        <v/>
      </c>
      <c r="V34" s="17" t="str">
        <f t="shared" si="8"/>
        <v/>
      </c>
      <c r="W34" s="18" t="str">
        <f t="array" ref="W34">IF(ROW(I33)&lt;=$H$1,LARGE(IF($B$2:$B$1561="الثامن",INDEX($F$2:$F$1561,)),ROWS(I$1:I33)),"")</f>
        <v/>
      </c>
      <c r="X34" s="17" t="str">
        <f t="shared" si="9"/>
        <v/>
      </c>
      <c r="Y34" s="12">
        <f t="array" ref="Y34">IF(ROW(Y33)&lt;=40,LARGE(IF($B$2:$B$1561="الرابع",INDEX($F$2:$F$1561,)),ROWS($D$1:Y3)))</f>
        <v>661.00787000000003</v>
      </c>
      <c r="AA34" s="12" t="str">
        <f t="shared" ref="AA34:AA65" si="12">INDEX($A$2:$A$1561,MATCH(Y34,$F$2:$F$1561,0))</f>
        <v>ماجد 445</v>
      </c>
      <c r="AB34" s="19" t="str">
        <f t="shared" si="10"/>
        <v/>
      </c>
    </row>
    <row r="35" spans="1:28" x14ac:dyDescent="0.2">
      <c r="A35" s="3" t="s">
        <v>128</v>
      </c>
      <c r="B35" s="3" t="s">
        <v>1560</v>
      </c>
      <c r="C35" s="6">
        <v>393</v>
      </c>
      <c r="D35" s="12">
        <f t="array" ref="D35">IF(ROW(D34)&lt;=40,LARGE(IF($B$2:$B$1561="الرابع",INDEX($C$2:$C$1561,)),ROWS($D$1:D4)))</f>
        <v>626</v>
      </c>
      <c r="F35">
        <f t="shared" si="11"/>
        <v>393.00033999999999</v>
      </c>
      <c r="I35" s="17" t="str">
        <f t="array" ref="I35">IF(ROW(I34)&lt;=$H$1,LARGE(IF($B$2:$B$1561="الاول",INDEX($F$2:$F$1561,)),ROWS(I$1:I34)),"")</f>
        <v/>
      </c>
      <c r="J35" s="17" t="str">
        <f t="shared" si="2"/>
        <v/>
      </c>
      <c r="K35" s="18" t="str">
        <f t="array" ref="K35">IF(ROW(I34)&lt;=$H$1,LARGE(IF($B$2:$B$1561="الثاني",INDEX($F$2:$F$1561,)),ROWS(I$1:I34)),"")</f>
        <v/>
      </c>
      <c r="L35" s="17" t="str">
        <f t="shared" si="3"/>
        <v/>
      </c>
      <c r="M35" s="18" t="str">
        <f t="array" ref="M35">IF(ROW(I34)&lt;=$H$1,LARGE(IF($B$2:$B$1561="الثالث",INDEX($F$2:$F$1561,)),ROWS(I$1:I34)),"")</f>
        <v/>
      </c>
      <c r="N35" s="17" t="str">
        <f t="shared" si="4"/>
        <v/>
      </c>
      <c r="O35" s="18" t="str">
        <f t="array" ref="O35">IF(ROW(I34)&lt;=$H$1,LARGE(IF($B$2:$B$1561="الرابع",INDEX($F$2:$F$1561,)),ROWS(I$1:I34)),"")</f>
        <v/>
      </c>
      <c r="P35" s="17" t="str">
        <f t="shared" si="5"/>
        <v/>
      </c>
      <c r="Q35" s="18" t="str">
        <f t="array" ref="Q35">IF(ROW(I34)&lt;=$H$1,LARGE(IF($B$2:$B$1561="الخامس",INDEX($F$2:$F$1561,)),ROWS(I$1:I34)),"")</f>
        <v/>
      </c>
      <c r="R35" s="17" t="str">
        <f t="shared" si="6"/>
        <v/>
      </c>
      <c r="S35" s="18" t="str">
        <f t="array" ref="S35">IF(ROW(I34)&lt;=$H$1,LARGE(IF($B$2:$B$1561="السادس",INDEX($F$2:$F$1561,)),ROWS(I$1:I34)),"")</f>
        <v/>
      </c>
      <c r="T35" s="17" t="str">
        <f t="shared" si="7"/>
        <v/>
      </c>
      <c r="U35" s="18" t="str">
        <f t="array" ref="U35">IF(ROW(I34)&lt;=$H$1,LARGE(IF($B$2:$B$1561="السابع",INDEX($F$2:$F$1561,)),ROWS(I$1:I34)),"")</f>
        <v/>
      </c>
      <c r="V35" s="17" t="str">
        <f t="shared" si="8"/>
        <v/>
      </c>
      <c r="W35" s="18" t="str">
        <f t="array" ref="W35">IF(ROW(I34)&lt;=$H$1,LARGE(IF($B$2:$B$1561="الثامن",INDEX($F$2:$F$1561,)),ROWS(I$1:I34)),"")</f>
        <v/>
      </c>
      <c r="X35" s="17" t="str">
        <f t="shared" si="9"/>
        <v/>
      </c>
      <c r="Y35" s="12">
        <f t="array" ref="Y35">IF(ROW(Y34)&lt;=40,LARGE(IF($B$2:$B$1561="الرابع",INDEX($F$2:$F$1561,)),ROWS($D$1:Y4)))</f>
        <v>626.00789999999995</v>
      </c>
      <c r="AA35" s="12" t="str">
        <f t="shared" si="12"/>
        <v>ماجد 448</v>
      </c>
      <c r="AB35" s="19" t="str">
        <f t="shared" si="10"/>
        <v/>
      </c>
    </row>
    <row r="36" spans="1:28" x14ac:dyDescent="0.2">
      <c r="A36" s="3" t="s">
        <v>14</v>
      </c>
      <c r="B36" s="3" t="s">
        <v>1560</v>
      </c>
      <c r="C36" s="6">
        <v>465</v>
      </c>
      <c r="D36" s="12">
        <f t="array" ref="D36">IF(ROW(D35)&lt;=40,LARGE(IF($B$2:$B$1561="الرابع",INDEX($C$2:$C$1561,)),ROWS($D$1:D5)))</f>
        <v>610</v>
      </c>
      <c r="F36">
        <f t="shared" si="11"/>
        <v>465.00035000000003</v>
      </c>
      <c r="I36" s="17" t="str">
        <f t="array" ref="I36">IF(ROW(I35)&lt;=$H$1,LARGE(IF($B$2:$B$1561="الاول",INDEX($F$2:$F$1561,)),ROWS(I$1:I35)),"")</f>
        <v/>
      </c>
      <c r="J36" s="17" t="str">
        <f t="shared" si="2"/>
        <v/>
      </c>
      <c r="K36" s="18" t="str">
        <f t="array" ref="K36">IF(ROW(I35)&lt;=$H$1,LARGE(IF($B$2:$B$1561="الثاني",INDEX($F$2:$F$1561,)),ROWS(I$1:I35)),"")</f>
        <v/>
      </c>
      <c r="L36" s="17" t="str">
        <f t="shared" si="3"/>
        <v/>
      </c>
      <c r="M36" s="18" t="str">
        <f t="array" ref="M36">IF(ROW(I35)&lt;=$H$1,LARGE(IF($B$2:$B$1561="الثالث",INDEX($F$2:$F$1561,)),ROWS(I$1:I35)),"")</f>
        <v/>
      </c>
      <c r="N36" s="17" t="str">
        <f t="shared" si="4"/>
        <v/>
      </c>
      <c r="O36" s="18" t="str">
        <f t="array" ref="O36">IF(ROW(I35)&lt;=$H$1,LARGE(IF($B$2:$B$1561="الرابع",INDEX($F$2:$F$1561,)),ROWS(I$1:I35)),"")</f>
        <v/>
      </c>
      <c r="P36" s="17" t="str">
        <f t="shared" si="5"/>
        <v/>
      </c>
      <c r="Q36" s="18" t="str">
        <f t="array" ref="Q36">IF(ROW(I35)&lt;=$H$1,LARGE(IF($B$2:$B$1561="الخامس",INDEX($F$2:$F$1561,)),ROWS(I$1:I35)),"")</f>
        <v/>
      </c>
      <c r="R36" s="17" t="str">
        <f t="shared" si="6"/>
        <v/>
      </c>
      <c r="S36" s="18" t="str">
        <f t="array" ref="S36">IF(ROW(I35)&lt;=$H$1,LARGE(IF($B$2:$B$1561="السادس",INDEX($F$2:$F$1561,)),ROWS(I$1:I35)),"")</f>
        <v/>
      </c>
      <c r="T36" s="17" t="str">
        <f t="shared" si="7"/>
        <v/>
      </c>
      <c r="U36" s="18" t="str">
        <f t="array" ref="U36">IF(ROW(I35)&lt;=$H$1,LARGE(IF($B$2:$B$1561="السابع",INDEX($F$2:$F$1561,)),ROWS(I$1:I35)),"")</f>
        <v/>
      </c>
      <c r="V36" s="17" t="str">
        <f t="shared" si="8"/>
        <v/>
      </c>
      <c r="W36" s="18" t="str">
        <f t="array" ref="W36">IF(ROW(I35)&lt;=$H$1,LARGE(IF($B$2:$B$1561="الثامن",INDEX($F$2:$F$1561,)),ROWS(I$1:I35)),"")</f>
        <v/>
      </c>
      <c r="X36" s="17" t="str">
        <f t="shared" si="9"/>
        <v/>
      </c>
      <c r="Y36" s="12">
        <f t="array" ref="Y36">IF(ROW(Y35)&lt;=40,LARGE(IF($B$2:$B$1561="الرابع",INDEX($F$2:$F$1561,)),ROWS($D$1:Y5)))</f>
        <v>610.00761999999997</v>
      </c>
      <c r="AA36" s="12" t="str">
        <f t="shared" si="12"/>
        <v>ماجد 420</v>
      </c>
      <c r="AB36" s="19" t="str">
        <f t="shared" si="10"/>
        <v/>
      </c>
    </row>
    <row r="37" spans="1:28" x14ac:dyDescent="0.2">
      <c r="A37" s="3" t="s">
        <v>129</v>
      </c>
      <c r="B37" s="3" t="s">
        <v>1560</v>
      </c>
      <c r="C37" s="6">
        <v>400</v>
      </c>
      <c r="D37" s="12">
        <f t="array" ref="D37">IF(ROW(D36)&lt;=40,LARGE(IF($B$2:$B$1561="الرابع",INDEX($C$2:$C$1561,)),ROWS($D$1:D6)))</f>
        <v>608</v>
      </c>
      <c r="F37">
        <f t="shared" si="11"/>
        <v>400.00036</v>
      </c>
      <c r="I37" s="17" t="str">
        <f t="array" ref="I37">IF(ROW(I36)&lt;=$H$1,LARGE(IF($B$2:$B$1561="الاول",INDEX($F$2:$F$1561,)),ROWS(I$1:I36)),"")</f>
        <v/>
      </c>
      <c r="J37" s="17" t="str">
        <f t="shared" si="2"/>
        <v/>
      </c>
      <c r="K37" s="18" t="str">
        <f t="array" ref="K37">IF(ROW(I36)&lt;=$H$1,LARGE(IF($B$2:$B$1561="الثاني",INDEX($F$2:$F$1561,)),ROWS(I$1:I36)),"")</f>
        <v/>
      </c>
      <c r="L37" s="17" t="str">
        <f t="shared" si="3"/>
        <v/>
      </c>
      <c r="M37" s="18" t="str">
        <f t="array" ref="M37">IF(ROW(I36)&lt;=$H$1,LARGE(IF($B$2:$B$1561="الثالث",INDEX($F$2:$F$1561,)),ROWS(I$1:I36)),"")</f>
        <v/>
      </c>
      <c r="N37" s="17" t="str">
        <f t="shared" si="4"/>
        <v/>
      </c>
      <c r="O37" s="18" t="str">
        <f t="array" ref="O37">IF(ROW(I36)&lt;=$H$1,LARGE(IF($B$2:$B$1561="الرابع",INDEX($F$2:$F$1561,)),ROWS(I$1:I36)),"")</f>
        <v/>
      </c>
      <c r="P37" s="17" t="str">
        <f t="shared" si="5"/>
        <v/>
      </c>
      <c r="Q37" s="18" t="str">
        <f t="array" ref="Q37">IF(ROW(I36)&lt;=$H$1,LARGE(IF($B$2:$B$1561="الخامس",INDEX($F$2:$F$1561,)),ROWS(I$1:I36)),"")</f>
        <v/>
      </c>
      <c r="R37" s="17" t="str">
        <f t="shared" si="6"/>
        <v/>
      </c>
      <c r="S37" s="18" t="str">
        <f t="array" ref="S37">IF(ROW(I36)&lt;=$H$1,LARGE(IF($B$2:$B$1561="السادس",INDEX($F$2:$F$1561,)),ROWS(I$1:I36)),"")</f>
        <v/>
      </c>
      <c r="T37" s="17" t="str">
        <f t="shared" si="7"/>
        <v/>
      </c>
      <c r="U37" s="18" t="str">
        <f t="array" ref="U37">IF(ROW(I36)&lt;=$H$1,LARGE(IF($B$2:$B$1561="السابع",INDEX($F$2:$F$1561,)),ROWS(I$1:I36)),"")</f>
        <v/>
      </c>
      <c r="V37" s="17" t="str">
        <f t="shared" si="8"/>
        <v/>
      </c>
      <c r="W37" s="18" t="str">
        <f t="array" ref="W37">IF(ROW(I36)&lt;=$H$1,LARGE(IF($B$2:$B$1561="الثامن",INDEX($F$2:$F$1561,)),ROWS(I$1:I36)),"")</f>
        <v/>
      </c>
      <c r="X37" s="17" t="str">
        <f t="shared" si="9"/>
        <v/>
      </c>
      <c r="Y37" s="12">
        <f t="array" ref="Y37">IF(ROW(Y36)&lt;=40,LARGE(IF($B$2:$B$1561="الرابع",INDEX($F$2:$F$1561,)),ROWS($D$1:Y6)))</f>
        <v>608.00762999999995</v>
      </c>
      <c r="AA37" s="12" t="str">
        <f t="shared" si="12"/>
        <v>ماجد 421</v>
      </c>
      <c r="AB37" s="19" t="str">
        <f t="shared" si="10"/>
        <v/>
      </c>
    </row>
    <row r="38" spans="1:28" x14ac:dyDescent="0.2">
      <c r="A38" s="3" t="s">
        <v>130</v>
      </c>
      <c r="B38" s="3" t="s">
        <v>1560</v>
      </c>
      <c r="C38" s="6">
        <v>593</v>
      </c>
      <c r="D38" s="12">
        <f t="array" ref="D38">IF(ROW(D37)&lt;=40,LARGE(IF($B$2:$B$1561="الرابع",INDEX($C$2:$C$1561,)),ROWS($D$1:D7)))</f>
        <v>593</v>
      </c>
      <c r="F38">
        <f t="shared" si="11"/>
        <v>593.00036999999998</v>
      </c>
      <c r="I38" s="17" t="str">
        <f t="array" ref="I38">IF(ROW(I37)&lt;=$H$1,LARGE(IF($B$2:$B$1561="الاول",INDEX($F$2:$F$1561,)),ROWS(I$1:I37)),"")</f>
        <v/>
      </c>
      <c r="J38" s="17" t="str">
        <f t="shared" si="2"/>
        <v/>
      </c>
      <c r="K38" s="18" t="str">
        <f t="array" ref="K38">IF(ROW(I37)&lt;=$H$1,LARGE(IF($B$2:$B$1561="الثاني",INDEX($F$2:$F$1561,)),ROWS(I$1:I37)),"")</f>
        <v/>
      </c>
      <c r="L38" s="17" t="str">
        <f t="shared" si="3"/>
        <v/>
      </c>
      <c r="M38" s="18" t="str">
        <f t="array" ref="M38">IF(ROW(I37)&lt;=$H$1,LARGE(IF($B$2:$B$1561="الثالث",INDEX($F$2:$F$1561,)),ROWS(I$1:I37)),"")</f>
        <v/>
      </c>
      <c r="N38" s="17" t="str">
        <f t="shared" si="4"/>
        <v/>
      </c>
      <c r="O38" s="18" t="str">
        <f t="array" ref="O38">IF(ROW(I37)&lt;=$H$1,LARGE(IF($B$2:$B$1561="الرابع",INDEX($F$2:$F$1561,)),ROWS(I$1:I37)),"")</f>
        <v/>
      </c>
      <c r="P38" s="17" t="str">
        <f t="shared" si="5"/>
        <v/>
      </c>
      <c r="Q38" s="18" t="str">
        <f t="array" ref="Q38">IF(ROW(I37)&lt;=$H$1,LARGE(IF($B$2:$B$1561="الخامس",INDEX($F$2:$F$1561,)),ROWS(I$1:I37)),"")</f>
        <v/>
      </c>
      <c r="R38" s="17" t="str">
        <f t="shared" si="6"/>
        <v/>
      </c>
      <c r="S38" s="18" t="str">
        <f t="array" ref="S38">IF(ROW(I37)&lt;=$H$1,LARGE(IF($B$2:$B$1561="السادس",INDEX($F$2:$F$1561,)),ROWS(I$1:I37)),"")</f>
        <v/>
      </c>
      <c r="T38" s="17" t="str">
        <f t="shared" si="7"/>
        <v/>
      </c>
      <c r="U38" s="18" t="str">
        <f t="array" ref="U38">IF(ROW(I37)&lt;=$H$1,LARGE(IF($B$2:$B$1561="السابع",INDEX($F$2:$F$1561,)),ROWS(I$1:I37)),"")</f>
        <v/>
      </c>
      <c r="V38" s="17" t="str">
        <f t="shared" si="8"/>
        <v/>
      </c>
      <c r="W38" s="18" t="str">
        <f t="array" ref="W38">IF(ROW(I37)&lt;=$H$1,LARGE(IF($B$2:$B$1561="الثامن",INDEX($F$2:$F$1561,)),ROWS(I$1:I37)),"")</f>
        <v/>
      </c>
      <c r="X38" s="17" t="str">
        <f t="shared" si="9"/>
        <v/>
      </c>
      <c r="Y38" s="12">
        <f t="array" ref="Y38">IF(ROW(Y37)&lt;=40,LARGE(IF($B$2:$B$1561="الرابع",INDEX($F$2:$F$1561,)),ROWS($D$1:Y7)))</f>
        <v>593.00765999999999</v>
      </c>
      <c r="AA38" s="12" t="str">
        <f t="shared" si="12"/>
        <v>ماجد 424</v>
      </c>
      <c r="AB38" s="19" t="str">
        <f t="shared" si="10"/>
        <v/>
      </c>
    </row>
    <row r="39" spans="1:28" x14ac:dyDescent="0.2">
      <c r="A39" s="3" t="s">
        <v>131</v>
      </c>
      <c r="B39" s="3" t="s">
        <v>1560</v>
      </c>
      <c r="C39" s="6">
        <v>302</v>
      </c>
      <c r="D39" s="12">
        <f t="array" ref="D39">IF(ROW(D38)&lt;=40,LARGE(IF($B$2:$B$1561="الرابع",INDEX($C$2:$C$1561,)),ROWS($D$1:D8)))</f>
        <v>560</v>
      </c>
      <c r="F39">
        <f t="shared" si="11"/>
        <v>302.00038000000001</v>
      </c>
      <c r="I39" s="17" t="str">
        <f t="array" ref="I39">IF(ROW(I38)&lt;=$H$1,LARGE(IF($B$2:$B$1561="الاول",INDEX($F$2:$F$1561,)),ROWS(I$1:I38)),"")</f>
        <v/>
      </c>
      <c r="J39" s="17" t="str">
        <f t="shared" si="2"/>
        <v/>
      </c>
      <c r="K39" s="18" t="str">
        <f t="array" ref="K39">IF(ROW(I38)&lt;=$H$1,LARGE(IF($B$2:$B$1561="الثاني",INDEX($F$2:$F$1561,)),ROWS(I$1:I38)),"")</f>
        <v/>
      </c>
      <c r="L39" s="17" t="str">
        <f t="shared" si="3"/>
        <v/>
      </c>
      <c r="M39" s="18" t="str">
        <f t="array" ref="M39">IF(ROW(I38)&lt;=$H$1,LARGE(IF($B$2:$B$1561="الثالث",INDEX($F$2:$F$1561,)),ROWS(I$1:I38)),"")</f>
        <v/>
      </c>
      <c r="N39" s="17" t="str">
        <f t="shared" si="4"/>
        <v/>
      </c>
      <c r="O39" s="18" t="str">
        <f t="array" ref="O39">IF(ROW(I38)&lt;=$H$1,LARGE(IF($B$2:$B$1561="الرابع",INDEX($F$2:$F$1561,)),ROWS(I$1:I38)),"")</f>
        <v/>
      </c>
      <c r="P39" s="17" t="str">
        <f t="shared" si="5"/>
        <v/>
      </c>
      <c r="Q39" s="18" t="str">
        <f t="array" ref="Q39">IF(ROW(I38)&lt;=$H$1,LARGE(IF($B$2:$B$1561="الخامس",INDEX($F$2:$F$1561,)),ROWS(I$1:I38)),"")</f>
        <v/>
      </c>
      <c r="R39" s="17" t="str">
        <f t="shared" si="6"/>
        <v/>
      </c>
      <c r="S39" s="18" t="str">
        <f t="array" ref="S39">IF(ROW(I38)&lt;=$H$1,LARGE(IF($B$2:$B$1561="السادس",INDEX($F$2:$F$1561,)),ROWS(I$1:I38)),"")</f>
        <v/>
      </c>
      <c r="T39" s="17" t="str">
        <f t="shared" si="7"/>
        <v/>
      </c>
      <c r="U39" s="18" t="str">
        <f t="array" ref="U39">IF(ROW(I38)&lt;=$H$1,LARGE(IF($B$2:$B$1561="السابع",INDEX($F$2:$F$1561,)),ROWS(I$1:I38)),"")</f>
        <v/>
      </c>
      <c r="V39" s="17" t="str">
        <f t="shared" si="8"/>
        <v/>
      </c>
      <c r="W39" s="18" t="str">
        <f t="array" ref="W39">IF(ROW(I38)&lt;=$H$1,LARGE(IF($B$2:$B$1561="الثامن",INDEX($F$2:$F$1561,)),ROWS(I$1:I38)),"")</f>
        <v/>
      </c>
      <c r="X39" s="17" t="str">
        <f t="shared" si="9"/>
        <v/>
      </c>
      <c r="Y39" s="12">
        <f t="array" ref="Y39">IF(ROW(Y38)&lt;=40,LARGE(IF($B$2:$B$1561="الرابع",INDEX($F$2:$F$1561,)),ROWS($D$1:Y8)))</f>
        <v>560.00869999999998</v>
      </c>
      <c r="AA39" s="12" t="str">
        <f t="shared" si="12"/>
        <v>ماجد 528</v>
      </c>
      <c r="AB39" s="19" t="str">
        <f t="shared" si="10"/>
        <v/>
      </c>
    </row>
    <row r="40" spans="1:28" x14ac:dyDescent="0.2">
      <c r="A40" s="3" t="s">
        <v>132</v>
      </c>
      <c r="B40" s="3" t="s">
        <v>1560</v>
      </c>
      <c r="C40" s="6">
        <v>390</v>
      </c>
      <c r="D40" s="12">
        <f t="array" ref="D40">IF(ROW(D39)&lt;=40,LARGE(IF($B$2:$B$1561="الرابع",INDEX($C$2:$C$1561,)),ROWS($D$1:D9)))</f>
        <v>559</v>
      </c>
      <c r="F40">
        <f t="shared" si="11"/>
        <v>390.00038999999998</v>
      </c>
      <c r="I40" s="17" t="str">
        <f t="array" ref="I40">IF(ROW(I39)&lt;=$H$1,LARGE(IF($B$2:$B$1561="الاول",INDEX($F$2:$F$1561,)),ROWS(I$1:I39)),"")</f>
        <v/>
      </c>
      <c r="J40" s="17" t="str">
        <f t="shared" si="2"/>
        <v/>
      </c>
      <c r="K40" s="18" t="str">
        <f t="array" ref="K40">IF(ROW(I39)&lt;=$H$1,LARGE(IF($B$2:$B$1561="الثاني",INDEX($F$2:$F$1561,)),ROWS(I$1:I39)),"")</f>
        <v/>
      </c>
      <c r="L40" s="17" t="str">
        <f t="shared" si="3"/>
        <v/>
      </c>
      <c r="M40" s="18" t="str">
        <f t="array" ref="M40">IF(ROW(I39)&lt;=$H$1,LARGE(IF($B$2:$B$1561="الثالث",INDEX($F$2:$F$1561,)),ROWS(I$1:I39)),"")</f>
        <v/>
      </c>
      <c r="N40" s="17" t="str">
        <f t="shared" si="4"/>
        <v/>
      </c>
      <c r="O40" s="18" t="str">
        <f t="array" ref="O40">IF(ROW(I39)&lt;=$H$1,LARGE(IF($B$2:$B$1561="الرابع",INDEX($F$2:$F$1561,)),ROWS(I$1:I39)),"")</f>
        <v/>
      </c>
      <c r="P40" s="17" t="str">
        <f t="shared" si="5"/>
        <v/>
      </c>
      <c r="Q40" s="18" t="str">
        <f t="array" ref="Q40">IF(ROW(I39)&lt;=$H$1,LARGE(IF($B$2:$B$1561="الخامس",INDEX($F$2:$F$1561,)),ROWS(I$1:I39)),"")</f>
        <v/>
      </c>
      <c r="R40" s="17" t="str">
        <f t="shared" si="6"/>
        <v/>
      </c>
      <c r="S40" s="18" t="str">
        <f t="array" ref="S40">IF(ROW(I39)&lt;=$H$1,LARGE(IF($B$2:$B$1561="السادس",INDEX($F$2:$F$1561,)),ROWS(I$1:I39)),"")</f>
        <v/>
      </c>
      <c r="T40" s="17" t="str">
        <f t="shared" si="7"/>
        <v/>
      </c>
      <c r="U40" s="18" t="str">
        <f t="array" ref="U40">IF(ROW(I39)&lt;=$H$1,LARGE(IF($B$2:$B$1561="السابع",INDEX($F$2:$F$1561,)),ROWS(I$1:I39)),"")</f>
        <v/>
      </c>
      <c r="V40" s="17" t="str">
        <f t="shared" si="8"/>
        <v/>
      </c>
      <c r="W40" s="18" t="str">
        <f t="array" ref="W40">IF(ROW(I39)&lt;=$H$1,LARGE(IF($B$2:$B$1561="الثامن",INDEX($F$2:$F$1561,)),ROWS(I$1:I39)),"")</f>
        <v/>
      </c>
      <c r="X40" s="17" t="str">
        <f t="shared" si="9"/>
        <v/>
      </c>
      <c r="Y40" s="12">
        <f t="array" ref="Y40">IF(ROW(Y39)&lt;=40,LARGE(IF($B$2:$B$1561="الرابع",INDEX($F$2:$F$1561,)),ROWS($D$1:Y9)))</f>
        <v>559.00815999999998</v>
      </c>
      <c r="AA40" s="12" t="str">
        <f t="shared" si="12"/>
        <v>ماجد 474</v>
      </c>
      <c r="AB40" s="19" t="str">
        <f t="shared" si="10"/>
        <v/>
      </c>
    </row>
    <row r="41" spans="1:28" x14ac:dyDescent="0.2">
      <c r="A41" s="3" t="s">
        <v>133</v>
      </c>
      <c r="B41" s="3" t="s">
        <v>1560</v>
      </c>
      <c r="C41" s="6">
        <v>470</v>
      </c>
      <c r="D41" s="12">
        <f t="array" ref="D41">IF(ROW(D40)&lt;=40,LARGE(IF($B$2:$B$1561="الرابع",INDEX($C$2:$C$1561,)),ROWS($D$1:D10)))</f>
        <v>550</v>
      </c>
      <c r="F41">
        <f t="shared" si="11"/>
        <v>470.00040000000001</v>
      </c>
      <c r="I41" s="17" t="str">
        <f t="array" ref="I41">IF(ROW(I40)&lt;=$H$1,LARGE(IF($B$2:$B$1561="الاول",INDEX($F$2:$F$1561,)),ROWS(I$1:I40)),"")</f>
        <v/>
      </c>
      <c r="J41" s="17" t="str">
        <f t="shared" si="2"/>
        <v/>
      </c>
      <c r="K41" s="18" t="str">
        <f t="array" ref="K41">IF(ROW(I40)&lt;=$H$1,LARGE(IF($B$2:$B$1561="الثاني",INDEX($F$2:$F$1561,)),ROWS(I$1:I40)),"")</f>
        <v/>
      </c>
      <c r="L41" s="17" t="str">
        <f t="shared" si="3"/>
        <v/>
      </c>
      <c r="M41" s="18" t="str">
        <f t="array" ref="M41">IF(ROW(I40)&lt;=$H$1,LARGE(IF($B$2:$B$1561="الثالث",INDEX($F$2:$F$1561,)),ROWS(I$1:I40)),"")</f>
        <v/>
      </c>
      <c r="N41" s="17" t="str">
        <f t="shared" si="4"/>
        <v/>
      </c>
      <c r="O41" s="18" t="str">
        <f t="array" ref="O41">IF(ROW(I40)&lt;=$H$1,LARGE(IF($B$2:$B$1561="الرابع",INDEX($F$2:$F$1561,)),ROWS(I$1:I40)),"")</f>
        <v/>
      </c>
      <c r="P41" s="17" t="str">
        <f t="shared" si="5"/>
        <v/>
      </c>
      <c r="Q41" s="18" t="str">
        <f t="array" ref="Q41">IF(ROW(I40)&lt;=$H$1,LARGE(IF($B$2:$B$1561="الخامس",INDEX($F$2:$F$1561,)),ROWS(I$1:I40)),"")</f>
        <v/>
      </c>
      <c r="R41" s="17" t="str">
        <f t="shared" si="6"/>
        <v/>
      </c>
      <c r="S41" s="18" t="str">
        <f t="array" ref="S41">IF(ROW(I40)&lt;=$H$1,LARGE(IF($B$2:$B$1561="السادس",INDEX($F$2:$F$1561,)),ROWS(I$1:I40)),"")</f>
        <v/>
      </c>
      <c r="T41" s="17" t="str">
        <f t="shared" si="7"/>
        <v/>
      </c>
      <c r="U41" s="18" t="str">
        <f t="array" ref="U41">IF(ROW(I40)&lt;=$H$1,LARGE(IF($B$2:$B$1561="السابع",INDEX($F$2:$F$1561,)),ROWS(I$1:I40)),"")</f>
        <v/>
      </c>
      <c r="V41" s="17" t="str">
        <f t="shared" si="8"/>
        <v/>
      </c>
      <c r="W41" s="18" t="str">
        <f t="array" ref="W41">IF(ROW(I40)&lt;=$H$1,LARGE(IF($B$2:$B$1561="الثامن",INDEX($F$2:$F$1561,)),ROWS(I$1:I40)),"")</f>
        <v/>
      </c>
      <c r="X41" s="17" t="str">
        <f t="shared" si="9"/>
        <v/>
      </c>
      <c r="Y41" s="12">
        <f t="array" ref="Y41">IF(ROW(Y40)&lt;=40,LARGE(IF($B$2:$B$1561="الرابع",INDEX($F$2:$F$1561,)),ROWS($D$1:Y10)))</f>
        <v>550.00755000000004</v>
      </c>
      <c r="AA41" s="12" t="str">
        <f t="shared" si="12"/>
        <v>ماجد 413</v>
      </c>
      <c r="AB41" s="19" t="str">
        <f t="shared" si="10"/>
        <v/>
      </c>
    </row>
    <row r="42" spans="1:28" x14ac:dyDescent="0.2">
      <c r="A42" s="3" t="s">
        <v>134</v>
      </c>
      <c r="B42" s="3" t="s">
        <v>1560</v>
      </c>
      <c r="C42" s="6">
        <v>318</v>
      </c>
      <c r="D42" s="13">
        <f t="array" ref="D42">IF(ROW(D41)&lt;=50,LARGE(IF($B$2:$B$1561="الخامس",INDEX($C$2:$C$1561,)),ROWS($D$1:D1)))</f>
        <v>5971</v>
      </c>
      <c r="F42">
        <f t="shared" si="11"/>
        <v>318.00040999999999</v>
      </c>
      <c r="I42" s="17" t="str">
        <f t="array" ref="I42">IF(ROW(I41)&lt;=$H$1,LARGE(IF($B$2:$B$1561="الاول",INDEX($F$2:$F$1561,)),ROWS(I$1:I41)),"")</f>
        <v/>
      </c>
      <c r="J42" s="17" t="str">
        <f t="shared" si="2"/>
        <v/>
      </c>
      <c r="K42" s="18" t="str">
        <f t="array" ref="K42">IF(ROW(I41)&lt;=$H$1,LARGE(IF($B$2:$B$1561="الثاني",INDEX($F$2:$F$1561,)),ROWS(I$1:I41)),"")</f>
        <v/>
      </c>
      <c r="L42" s="17" t="str">
        <f t="shared" si="3"/>
        <v/>
      </c>
      <c r="M42" s="18" t="str">
        <f t="array" ref="M42">IF(ROW(I41)&lt;=$H$1,LARGE(IF($B$2:$B$1561="الثالث",INDEX($F$2:$F$1561,)),ROWS(I$1:I41)),"")</f>
        <v/>
      </c>
      <c r="N42" s="17" t="str">
        <f t="shared" si="4"/>
        <v/>
      </c>
      <c r="O42" s="18" t="str">
        <f t="array" ref="O42">IF(ROW(I41)&lt;=$H$1,LARGE(IF($B$2:$B$1561="الرابع",INDEX($F$2:$F$1561,)),ROWS(I$1:I41)),"")</f>
        <v/>
      </c>
      <c r="P42" s="17" t="str">
        <f t="shared" si="5"/>
        <v/>
      </c>
      <c r="Q42" s="18" t="str">
        <f t="array" ref="Q42">IF(ROW(I41)&lt;=$H$1,LARGE(IF($B$2:$B$1561="الخامس",INDEX($F$2:$F$1561,)),ROWS(I$1:I41)),"")</f>
        <v/>
      </c>
      <c r="R42" s="17" t="str">
        <f t="shared" si="6"/>
        <v/>
      </c>
      <c r="S42" s="18" t="str">
        <f t="array" ref="S42">IF(ROW(I41)&lt;=$H$1,LARGE(IF($B$2:$B$1561="السادس",INDEX($F$2:$F$1561,)),ROWS(I$1:I41)),"")</f>
        <v/>
      </c>
      <c r="T42" s="17" t="str">
        <f t="shared" si="7"/>
        <v/>
      </c>
      <c r="U42" s="18" t="str">
        <f t="array" ref="U42">IF(ROW(I41)&lt;=$H$1,LARGE(IF($B$2:$B$1561="السابع",INDEX($F$2:$F$1561,)),ROWS(I$1:I41)),"")</f>
        <v/>
      </c>
      <c r="V42" s="17" t="str">
        <f t="shared" si="8"/>
        <v/>
      </c>
      <c r="W42" s="18" t="str">
        <f t="array" ref="W42">IF(ROW(I41)&lt;=$H$1,LARGE(IF($B$2:$B$1561="الثامن",INDEX($F$2:$F$1561,)),ROWS(I$1:I41)),"")</f>
        <v/>
      </c>
      <c r="X42" s="17" t="str">
        <f t="shared" si="9"/>
        <v/>
      </c>
      <c r="Y42" s="13">
        <f t="array" ref="Y42">IF(ROW(Y41)&lt;=50,LARGE(IF($B$2:$B$1561="الخامس",INDEX($F$2:$F$1561,)),ROWS($D$1:Y1)))</f>
        <v>5971.0068499999998</v>
      </c>
      <c r="AA42" s="13" t="str">
        <f t="shared" si="12"/>
        <v>ماجد 644</v>
      </c>
      <c r="AB42" s="19" t="str">
        <f t="shared" si="10"/>
        <v/>
      </c>
    </row>
    <row r="43" spans="1:28" x14ac:dyDescent="0.2">
      <c r="A43" s="3" t="s">
        <v>135</v>
      </c>
      <c r="B43" s="3" t="s">
        <v>1560</v>
      </c>
      <c r="C43" s="6">
        <v>339</v>
      </c>
      <c r="D43" s="13">
        <f t="array" ref="D43">IF(ROW(D42)&lt;=50,LARGE(IF($B$2:$B$1561="الخامس",INDEX($C$2:$C$1561,)),ROWS($D$1:D2)))</f>
        <v>5949</v>
      </c>
      <c r="F43">
        <f t="shared" si="11"/>
        <v>339.00042000000002</v>
      </c>
      <c r="I43" s="17" t="str">
        <f t="array" ref="I43">IF(ROW(I42)&lt;=$H$1,LARGE(IF($B$2:$B$1561="الاول",INDEX($F$2:$F$1561,)),ROWS(I$1:I42)),"")</f>
        <v/>
      </c>
      <c r="J43" s="17" t="str">
        <f t="shared" si="2"/>
        <v/>
      </c>
      <c r="K43" s="18" t="str">
        <f t="array" ref="K43">IF(ROW(I42)&lt;=$H$1,LARGE(IF($B$2:$B$1561="الثاني",INDEX($F$2:$F$1561,)),ROWS(I$1:I42)),"")</f>
        <v/>
      </c>
      <c r="L43" s="17" t="str">
        <f t="shared" si="3"/>
        <v/>
      </c>
      <c r="M43" s="18" t="str">
        <f t="array" ref="M43">IF(ROW(I42)&lt;=$H$1,LARGE(IF($B$2:$B$1561="الثالث",INDEX($F$2:$F$1561,)),ROWS(I$1:I42)),"")</f>
        <v/>
      </c>
      <c r="N43" s="17" t="str">
        <f t="shared" si="4"/>
        <v/>
      </c>
      <c r="O43" s="18" t="str">
        <f t="array" ref="O43">IF(ROW(I42)&lt;=$H$1,LARGE(IF($B$2:$B$1561="الرابع",INDEX($F$2:$F$1561,)),ROWS(I$1:I42)),"")</f>
        <v/>
      </c>
      <c r="P43" s="17" t="str">
        <f t="shared" si="5"/>
        <v/>
      </c>
      <c r="Q43" s="18" t="str">
        <f t="array" ref="Q43">IF(ROW(I42)&lt;=$H$1,LARGE(IF($B$2:$B$1561="الخامس",INDEX($F$2:$F$1561,)),ROWS(I$1:I42)),"")</f>
        <v/>
      </c>
      <c r="R43" s="17" t="str">
        <f t="shared" si="6"/>
        <v/>
      </c>
      <c r="S43" s="18" t="str">
        <f t="array" ref="S43">IF(ROW(I42)&lt;=$H$1,LARGE(IF($B$2:$B$1561="السادس",INDEX($F$2:$F$1561,)),ROWS(I$1:I42)),"")</f>
        <v/>
      </c>
      <c r="T43" s="17" t="str">
        <f t="shared" si="7"/>
        <v/>
      </c>
      <c r="U43" s="18" t="str">
        <f t="array" ref="U43">IF(ROW(I42)&lt;=$H$1,LARGE(IF($B$2:$B$1561="السابع",INDEX($F$2:$F$1561,)),ROWS(I$1:I42)),"")</f>
        <v/>
      </c>
      <c r="V43" s="17" t="str">
        <f t="shared" si="8"/>
        <v/>
      </c>
      <c r="W43" s="18" t="str">
        <f t="array" ref="W43">IF(ROW(I42)&lt;=$H$1,LARGE(IF($B$2:$B$1561="الثامن",INDEX($F$2:$F$1561,)),ROWS(I$1:I42)),"")</f>
        <v/>
      </c>
      <c r="X43" s="17" t="str">
        <f t="shared" si="9"/>
        <v/>
      </c>
      <c r="Y43" s="13">
        <f t="array" ref="Y43">IF(ROW(Y42)&lt;=50,LARGE(IF($B$2:$B$1561="الخامس",INDEX($F$2:$F$1561,)),ROWS($D$1:Y2)))</f>
        <v>5949.0068600000004</v>
      </c>
      <c r="AA43" s="13" t="str">
        <f t="shared" si="12"/>
        <v>ماجد 645</v>
      </c>
      <c r="AB43" s="19" t="str">
        <f t="shared" si="10"/>
        <v/>
      </c>
    </row>
    <row r="44" spans="1:28" x14ac:dyDescent="0.2">
      <c r="A44" s="3" t="s">
        <v>136</v>
      </c>
      <c r="B44" s="3" t="s">
        <v>1560</v>
      </c>
      <c r="C44" s="6">
        <v>374</v>
      </c>
      <c r="D44" s="13">
        <f t="array" ref="D44">IF(ROW(D43)&lt;=50,LARGE(IF($B$2:$B$1561="الخامس",INDEX($C$2:$C$1561,)),ROWS($D$1:D3)))</f>
        <v>5927</v>
      </c>
      <c r="F44">
        <f t="shared" si="11"/>
        <v>374.00042999999999</v>
      </c>
      <c r="I44" s="17" t="str">
        <f t="array" ref="I44">IF(ROW(I43)&lt;=$H$1,LARGE(IF($B$2:$B$1561="الاول",INDEX($F$2:$F$1561,)),ROWS(I$1:I43)),"")</f>
        <v/>
      </c>
      <c r="J44" s="17" t="str">
        <f t="shared" si="2"/>
        <v/>
      </c>
      <c r="K44" s="18" t="str">
        <f t="array" ref="K44">IF(ROW(I43)&lt;=$H$1,LARGE(IF($B$2:$B$1561="الثاني",INDEX($F$2:$F$1561,)),ROWS(I$1:I43)),"")</f>
        <v/>
      </c>
      <c r="L44" s="17" t="str">
        <f t="shared" si="3"/>
        <v/>
      </c>
      <c r="M44" s="18" t="str">
        <f t="array" ref="M44">IF(ROW(I43)&lt;=$H$1,LARGE(IF($B$2:$B$1561="الثالث",INDEX($F$2:$F$1561,)),ROWS(I$1:I43)),"")</f>
        <v/>
      </c>
      <c r="N44" s="17" t="str">
        <f t="shared" si="4"/>
        <v/>
      </c>
      <c r="O44" s="18" t="str">
        <f t="array" ref="O44">IF(ROW(I43)&lt;=$H$1,LARGE(IF($B$2:$B$1561="الرابع",INDEX($F$2:$F$1561,)),ROWS(I$1:I43)),"")</f>
        <v/>
      </c>
      <c r="P44" s="17" t="str">
        <f t="shared" si="5"/>
        <v/>
      </c>
      <c r="Q44" s="18" t="str">
        <f t="array" ref="Q44">IF(ROW(I43)&lt;=$H$1,LARGE(IF($B$2:$B$1561="الخامس",INDEX($F$2:$F$1561,)),ROWS(I$1:I43)),"")</f>
        <v/>
      </c>
      <c r="R44" s="17" t="str">
        <f t="shared" si="6"/>
        <v/>
      </c>
      <c r="S44" s="18" t="str">
        <f t="array" ref="S44">IF(ROW(I43)&lt;=$H$1,LARGE(IF($B$2:$B$1561="السادس",INDEX($F$2:$F$1561,)),ROWS(I$1:I43)),"")</f>
        <v/>
      </c>
      <c r="T44" s="17" t="str">
        <f t="shared" si="7"/>
        <v/>
      </c>
      <c r="U44" s="18" t="str">
        <f t="array" ref="U44">IF(ROW(I43)&lt;=$H$1,LARGE(IF($B$2:$B$1561="السابع",INDEX($F$2:$F$1561,)),ROWS(I$1:I43)),"")</f>
        <v/>
      </c>
      <c r="V44" s="17" t="str">
        <f t="shared" si="8"/>
        <v/>
      </c>
      <c r="W44" s="18" t="str">
        <f t="array" ref="W44">IF(ROW(I43)&lt;=$H$1,LARGE(IF($B$2:$B$1561="الثامن",INDEX($F$2:$F$1561,)),ROWS(I$1:I43)),"")</f>
        <v/>
      </c>
      <c r="X44" s="17" t="str">
        <f t="shared" si="9"/>
        <v/>
      </c>
      <c r="Y44" s="13">
        <f t="array" ref="Y44">IF(ROW(Y43)&lt;=50,LARGE(IF($B$2:$B$1561="الخامس",INDEX($F$2:$F$1561,)),ROWS($D$1:Y3)))</f>
        <v>5927.0068700000002</v>
      </c>
      <c r="AA44" s="13" t="str">
        <f t="shared" si="12"/>
        <v>ماجد 646</v>
      </c>
      <c r="AB44" s="19" t="str">
        <f t="shared" si="10"/>
        <v/>
      </c>
    </row>
    <row r="45" spans="1:28" x14ac:dyDescent="0.2">
      <c r="A45" s="3" t="s">
        <v>137</v>
      </c>
      <c r="B45" s="3" t="s">
        <v>1560</v>
      </c>
      <c r="C45" s="6">
        <v>303</v>
      </c>
      <c r="D45" s="13">
        <f t="array" ref="D45">IF(ROW(D44)&lt;=50,LARGE(IF($B$2:$B$1561="الخامس",INDEX($C$2:$C$1561,)),ROWS($D$1:D4)))</f>
        <v>5905</v>
      </c>
      <c r="F45">
        <f t="shared" si="11"/>
        <v>303.00044000000003</v>
      </c>
      <c r="I45" s="17" t="str">
        <f t="array" ref="I45">IF(ROW(I44)&lt;=$H$1,LARGE(IF($B$2:$B$1561="الاول",INDEX($F$2:$F$1561,)),ROWS(I$1:I44)),"")</f>
        <v/>
      </c>
      <c r="J45" s="17" t="str">
        <f t="shared" si="2"/>
        <v/>
      </c>
      <c r="K45" s="18" t="str">
        <f t="array" ref="K45">IF(ROW(I44)&lt;=$H$1,LARGE(IF($B$2:$B$1561="الثاني",INDEX($F$2:$F$1561,)),ROWS(I$1:I44)),"")</f>
        <v/>
      </c>
      <c r="L45" s="17" t="str">
        <f t="shared" si="3"/>
        <v/>
      </c>
      <c r="M45" s="18" t="str">
        <f t="array" ref="M45">IF(ROW(I44)&lt;=$H$1,LARGE(IF($B$2:$B$1561="الثالث",INDEX($F$2:$F$1561,)),ROWS(I$1:I44)),"")</f>
        <v/>
      </c>
      <c r="N45" s="17" t="str">
        <f t="shared" si="4"/>
        <v/>
      </c>
      <c r="O45" s="18" t="str">
        <f t="array" ref="O45">IF(ROW(I44)&lt;=$H$1,LARGE(IF($B$2:$B$1561="الرابع",INDEX($F$2:$F$1561,)),ROWS(I$1:I44)),"")</f>
        <v/>
      </c>
      <c r="P45" s="17" t="str">
        <f t="shared" si="5"/>
        <v/>
      </c>
      <c r="Q45" s="18" t="str">
        <f t="array" ref="Q45">IF(ROW(I44)&lt;=$H$1,LARGE(IF($B$2:$B$1561="الخامس",INDEX($F$2:$F$1561,)),ROWS(I$1:I44)),"")</f>
        <v/>
      </c>
      <c r="R45" s="17" t="str">
        <f t="shared" si="6"/>
        <v/>
      </c>
      <c r="S45" s="18" t="str">
        <f t="array" ref="S45">IF(ROW(I44)&lt;=$H$1,LARGE(IF($B$2:$B$1561="السادس",INDEX($F$2:$F$1561,)),ROWS(I$1:I44)),"")</f>
        <v/>
      </c>
      <c r="T45" s="17" t="str">
        <f t="shared" si="7"/>
        <v/>
      </c>
      <c r="U45" s="18" t="str">
        <f t="array" ref="U45">IF(ROW(I44)&lt;=$H$1,LARGE(IF($B$2:$B$1561="السابع",INDEX($F$2:$F$1561,)),ROWS(I$1:I44)),"")</f>
        <v/>
      </c>
      <c r="V45" s="17" t="str">
        <f t="shared" si="8"/>
        <v/>
      </c>
      <c r="W45" s="18" t="str">
        <f t="array" ref="W45">IF(ROW(I44)&lt;=$H$1,LARGE(IF($B$2:$B$1561="الثامن",INDEX($F$2:$F$1561,)),ROWS(I$1:I44)),"")</f>
        <v/>
      </c>
      <c r="X45" s="17" t="str">
        <f t="shared" si="9"/>
        <v/>
      </c>
      <c r="Y45" s="13">
        <f t="array" ref="Y45">IF(ROW(Y44)&lt;=50,LARGE(IF($B$2:$B$1561="الخامس",INDEX($F$2:$F$1561,)),ROWS($D$1:Y4)))</f>
        <v>5905.0068799999999</v>
      </c>
      <c r="AA45" s="13" t="str">
        <f t="shared" si="12"/>
        <v>ماجد 647</v>
      </c>
      <c r="AB45" s="19" t="str">
        <f t="shared" si="10"/>
        <v/>
      </c>
    </row>
    <row r="46" spans="1:28" x14ac:dyDescent="0.2">
      <c r="A46" s="3" t="s">
        <v>138</v>
      </c>
      <c r="B46" s="3" t="s">
        <v>1560</v>
      </c>
      <c r="C46" s="6">
        <v>368</v>
      </c>
      <c r="D46" s="13">
        <f t="array" ref="D46">IF(ROW(D45)&lt;=50,LARGE(IF($B$2:$B$1561="الخامس",INDEX($C$2:$C$1561,)),ROWS($D$1:D5)))</f>
        <v>5883</v>
      </c>
      <c r="F46">
        <f t="shared" si="11"/>
        <v>368.00045</v>
      </c>
      <c r="I46" s="17" t="str">
        <f t="array" ref="I46">IF(ROW(I45)&lt;=$H$1,LARGE(IF($B$2:$B$1561="الاول",INDEX($F$2:$F$1561,)),ROWS(I$1:I45)),"")</f>
        <v/>
      </c>
      <c r="J46" s="17" t="str">
        <f t="shared" si="2"/>
        <v/>
      </c>
      <c r="K46" s="18" t="str">
        <f t="array" ref="K46">IF(ROW(I45)&lt;=$H$1,LARGE(IF($B$2:$B$1561="الثاني",INDEX($F$2:$F$1561,)),ROWS(I$1:I45)),"")</f>
        <v/>
      </c>
      <c r="L46" s="17" t="str">
        <f t="shared" si="3"/>
        <v/>
      </c>
      <c r="M46" s="18" t="str">
        <f t="array" ref="M46">IF(ROW(I45)&lt;=$H$1,LARGE(IF($B$2:$B$1561="الثالث",INDEX($F$2:$F$1561,)),ROWS(I$1:I45)),"")</f>
        <v/>
      </c>
      <c r="N46" s="17" t="str">
        <f t="shared" si="4"/>
        <v/>
      </c>
      <c r="O46" s="18" t="str">
        <f t="array" ref="O46">IF(ROW(I45)&lt;=$H$1,LARGE(IF($B$2:$B$1561="الرابع",INDEX($F$2:$F$1561,)),ROWS(I$1:I45)),"")</f>
        <v/>
      </c>
      <c r="P46" s="17" t="str">
        <f t="shared" si="5"/>
        <v/>
      </c>
      <c r="Q46" s="18" t="str">
        <f t="array" ref="Q46">IF(ROW(I45)&lt;=$H$1,LARGE(IF($B$2:$B$1561="الخامس",INDEX($F$2:$F$1561,)),ROWS(I$1:I45)),"")</f>
        <v/>
      </c>
      <c r="R46" s="17" t="str">
        <f t="shared" si="6"/>
        <v/>
      </c>
      <c r="S46" s="18" t="str">
        <f t="array" ref="S46">IF(ROW(I45)&lt;=$H$1,LARGE(IF($B$2:$B$1561="السادس",INDEX($F$2:$F$1561,)),ROWS(I$1:I45)),"")</f>
        <v/>
      </c>
      <c r="T46" s="17" t="str">
        <f t="shared" si="7"/>
        <v/>
      </c>
      <c r="U46" s="18" t="str">
        <f t="array" ref="U46">IF(ROW(I45)&lt;=$H$1,LARGE(IF($B$2:$B$1561="السابع",INDEX($F$2:$F$1561,)),ROWS(I$1:I45)),"")</f>
        <v/>
      </c>
      <c r="V46" s="17" t="str">
        <f t="shared" si="8"/>
        <v/>
      </c>
      <c r="W46" s="18" t="str">
        <f t="array" ref="W46">IF(ROW(I45)&lt;=$H$1,LARGE(IF($B$2:$B$1561="الثامن",INDEX($F$2:$F$1561,)),ROWS(I$1:I45)),"")</f>
        <v/>
      </c>
      <c r="X46" s="17" t="str">
        <f t="shared" si="9"/>
        <v/>
      </c>
      <c r="Y46" s="13">
        <f t="array" ref="Y46">IF(ROW(Y45)&lt;=50,LARGE(IF($B$2:$B$1561="الخامس",INDEX($F$2:$F$1561,)),ROWS($D$1:Y5)))</f>
        <v>5883.0068899999997</v>
      </c>
      <c r="AA46" s="13" t="str">
        <f t="shared" si="12"/>
        <v>ماجد 648</v>
      </c>
      <c r="AB46" s="19" t="str">
        <f t="shared" si="10"/>
        <v/>
      </c>
    </row>
    <row r="47" spans="1:28" x14ac:dyDescent="0.2">
      <c r="A47" s="3" t="s">
        <v>15</v>
      </c>
      <c r="B47" s="3" t="s">
        <v>1560</v>
      </c>
      <c r="C47" s="6">
        <v>571</v>
      </c>
      <c r="D47" s="13">
        <f t="array" ref="D47">IF(ROW(D46)&lt;=50,LARGE(IF($B$2:$B$1561="الخامس",INDEX($C$2:$C$1561,)),ROWS($D$1:D6)))</f>
        <v>5861</v>
      </c>
      <c r="F47">
        <f t="shared" si="11"/>
        <v>571.00045999999998</v>
      </c>
      <c r="I47" s="17" t="str">
        <f t="array" ref="I47">IF(ROW(I46)&lt;=$H$1,LARGE(IF($B$2:$B$1561="الاول",INDEX($F$2:$F$1561,)),ROWS(I$1:I46)),"")</f>
        <v/>
      </c>
      <c r="J47" s="17" t="str">
        <f t="shared" si="2"/>
        <v/>
      </c>
      <c r="K47" s="18" t="str">
        <f t="array" ref="K47">IF(ROW(I46)&lt;=$H$1,LARGE(IF($B$2:$B$1561="الثاني",INDEX($F$2:$F$1561,)),ROWS(I$1:I46)),"")</f>
        <v/>
      </c>
      <c r="L47" s="17" t="str">
        <f t="shared" si="3"/>
        <v/>
      </c>
      <c r="M47" s="18" t="str">
        <f t="array" ref="M47">IF(ROW(I46)&lt;=$H$1,LARGE(IF($B$2:$B$1561="الثالث",INDEX($F$2:$F$1561,)),ROWS(I$1:I46)),"")</f>
        <v/>
      </c>
      <c r="N47" s="17" t="str">
        <f t="shared" si="4"/>
        <v/>
      </c>
      <c r="O47" s="18" t="str">
        <f t="array" ref="O47">IF(ROW(I46)&lt;=$H$1,LARGE(IF($B$2:$B$1561="الرابع",INDEX($F$2:$F$1561,)),ROWS(I$1:I46)),"")</f>
        <v/>
      </c>
      <c r="P47" s="17" t="str">
        <f t="shared" si="5"/>
        <v/>
      </c>
      <c r="Q47" s="18" t="str">
        <f t="array" ref="Q47">IF(ROW(I46)&lt;=$H$1,LARGE(IF($B$2:$B$1561="الخامس",INDEX($F$2:$F$1561,)),ROWS(I$1:I46)),"")</f>
        <v/>
      </c>
      <c r="R47" s="17" t="str">
        <f t="shared" si="6"/>
        <v/>
      </c>
      <c r="S47" s="18" t="str">
        <f t="array" ref="S47">IF(ROW(I46)&lt;=$H$1,LARGE(IF($B$2:$B$1561="السادس",INDEX($F$2:$F$1561,)),ROWS(I$1:I46)),"")</f>
        <v/>
      </c>
      <c r="T47" s="17" t="str">
        <f t="shared" si="7"/>
        <v/>
      </c>
      <c r="U47" s="18" t="str">
        <f t="array" ref="U47">IF(ROW(I46)&lt;=$H$1,LARGE(IF($B$2:$B$1561="السابع",INDEX($F$2:$F$1561,)),ROWS(I$1:I46)),"")</f>
        <v/>
      </c>
      <c r="V47" s="17" t="str">
        <f t="shared" si="8"/>
        <v/>
      </c>
      <c r="W47" s="18" t="str">
        <f t="array" ref="W47">IF(ROW(I46)&lt;=$H$1,LARGE(IF($B$2:$B$1561="الثامن",INDEX($F$2:$F$1561,)),ROWS(I$1:I46)),"")</f>
        <v/>
      </c>
      <c r="X47" s="17" t="str">
        <f t="shared" si="9"/>
        <v/>
      </c>
      <c r="Y47" s="13">
        <f t="array" ref="Y47">IF(ROW(Y46)&lt;=50,LARGE(IF($B$2:$B$1561="الخامس",INDEX($F$2:$F$1561,)),ROWS($D$1:Y6)))</f>
        <v>5861.0069000000003</v>
      </c>
      <c r="AA47" s="13" t="str">
        <f t="shared" si="12"/>
        <v>ماجد 649</v>
      </c>
      <c r="AB47" s="19" t="str">
        <f t="shared" si="10"/>
        <v/>
      </c>
    </row>
    <row r="48" spans="1:28" x14ac:dyDescent="0.2">
      <c r="A48" s="3" t="s">
        <v>139</v>
      </c>
      <c r="B48" s="3" t="s">
        <v>1560</v>
      </c>
      <c r="C48" s="6">
        <v>311</v>
      </c>
      <c r="D48" s="13">
        <f t="array" ref="D48">IF(ROW(D47)&lt;=50,LARGE(IF($B$2:$B$1561="الخامس",INDEX($C$2:$C$1561,)),ROWS($D$1:D7)))</f>
        <v>5839</v>
      </c>
      <c r="F48">
        <f t="shared" si="11"/>
        <v>311.00047000000001</v>
      </c>
      <c r="I48" s="17" t="str">
        <f t="array" ref="I48">IF(ROW(I47)&lt;=$H$1,LARGE(IF($B$2:$B$1561="الاول",INDEX($F$2:$F$1561,)),ROWS(I$1:I47)),"")</f>
        <v/>
      </c>
      <c r="J48" s="17" t="str">
        <f t="shared" si="2"/>
        <v/>
      </c>
      <c r="K48" s="18" t="str">
        <f t="array" ref="K48">IF(ROW(I47)&lt;=$H$1,LARGE(IF($B$2:$B$1561="الثاني",INDEX($F$2:$F$1561,)),ROWS(I$1:I47)),"")</f>
        <v/>
      </c>
      <c r="L48" s="17" t="str">
        <f t="shared" si="3"/>
        <v/>
      </c>
      <c r="M48" s="18" t="str">
        <f t="array" ref="M48">IF(ROW(I47)&lt;=$H$1,LARGE(IF($B$2:$B$1561="الثالث",INDEX($F$2:$F$1561,)),ROWS(I$1:I47)),"")</f>
        <v/>
      </c>
      <c r="N48" s="17" t="str">
        <f t="shared" si="4"/>
        <v/>
      </c>
      <c r="O48" s="18" t="str">
        <f t="array" ref="O48">IF(ROW(I47)&lt;=$H$1,LARGE(IF($B$2:$B$1561="الرابع",INDEX($F$2:$F$1561,)),ROWS(I$1:I47)),"")</f>
        <v/>
      </c>
      <c r="P48" s="17" t="str">
        <f t="shared" si="5"/>
        <v/>
      </c>
      <c r="Q48" s="18" t="str">
        <f t="array" ref="Q48">IF(ROW(I47)&lt;=$H$1,LARGE(IF($B$2:$B$1561="الخامس",INDEX($F$2:$F$1561,)),ROWS(I$1:I47)),"")</f>
        <v/>
      </c>
      <c r="R48" s="17" t="str">
        <f t="shared" si="6"/>
        <v/>
      </c>
      <c r="S48" s="18" t="str">
        <f t="array" ref="S48">IF(ROW(I47)&lt;=$H$1,LARGE(IF($B$2:$B$1561="السادس",INDEX($F$2:$F$1561,)),ROWS(I$1:I47)),"")</f>
        <v/>
      </c>
      <c r="T48" s="17" t="str">
        <f t="shared" si="7"/>
        <v/>
      </c>
      <c r="U48" s="18" t="str">
        <f t="array" ref="U48">IF(ROW(I47)&lt;=$H$1,LARGE(IF($B$2:$B$1561="السابع",INDEX($F$2:$F$1561,)),ROWS(I$1:I47)),"")</f>
        <v/>
      </c>
      <c r="V48" s="17" t="str">
        <f t="shared" si="8"/>
        <v/>
      </c>
      <c r="W48" s="18" t="str">
        <f t="array" ref="W48">IF(ROW(I47)&lt;=$H$1,LARGE(IF($B$2:$B$1561="الثامن",INDEX($F$2:$F$1561,)),ROWS(I$1:I47)),"")</f>
        <v/>
      </c>
      <c r="X48" s="17" t="str">
        <f t="shared" si="9"/>
        <v/>
      </c>
      <c r="Y48" s="13">
        <f t="array" ref="Y48">IF(ROW(Y47)&lt;=50,LARGE(IF($B$2:$B$1561="الخامس",INDEX($F$2:$F$1561,)),ROWS($D$1:Y7)))</f>
        <v>5839.0069100000001</v>
      </c>
      <c r="AA48" s="13" t="str">
        <f t="shared" si="12"/>
        <v>ماجد 650</v>
      </c>
      <c r="AB48" s="19" t="str">
        <f t="shared" si="10"/>
        <v/>
      </c>
    </row>
    <row r="49" spans="1:28" x14ac:dyDescent="0.2">
      <c r="A49" s="3" t="s">
        <v>140</v>
      </c>
      <c r="B49" s="3" t="s">
        <v>1560</v>
      </c>
      <c r="C49" s="6">
        <v>448</v>
      </c>
      <c r="D49" s="13">
        <f t="array" ref="D49">IF(ROW(D48)&lt;=50,LARGE(IF($B$2:$B$1561="الخامس",INDEX($C$2:$C$1561,)),ROWS($D$1:D8)))</f>
        <v>5817</v>
      </c>
      <c r="F49">
        <f t="shared" si="11"/>
        <v>448.00047999999998</v>
      </c>
      <c r="I49" s="17" t="str">
        <f t="array" ref="I49">IF(ROW(I48)&lt;=$H$1,LARGE(IF($B$2:$B$1561="الاول",INDEX($F$2:$F$1561,)),ROWS(I$1:I48)),"")</f>
        <v/>
      </c>
      <c r="J49" s="17" t="str">
        <f t="shared" si="2"/>
        <v/>
      </c>
      <c r="K49" s="18" t="str">
        <f t="array" ref="K49">IF(ROW(I48)&lt;=$H$1,LARGE(IF($B$2:$B$1561="الثاني",INDEX($F$2:$F$1561,)),ROWS(I$1:I48)),"")</f>
        <v/>
      </c>
      <c r="L49" s="17" t="str">
        <f t="shared" si="3"/>
        <v/>
      </c>
      <c r="M49" s="18" t="str">
        <f t="array" ref="M49">IF(ROW(I48)&lt;=$H$1,LARGE(IF($B$2:$B$1561="الثالث",INDEX($F$2:$F$1561,)),ROWS(I$1:I48)),"")</f>
        <v/>
      </c>
      <c r="N49" s="17" t="str">
        <f t="shared" si="4"/>
        <v/>
      </c>
      <c r="O49" s="18" t="str">
        <f t="array" ref="O49">IF(ROW(I48)&lt;=$H$1,LARGE(IF($B$2:$B$1561="الرابع",INDEX($F$2:$F$1561,)),ROWS(I$1:I48)),"")</f>
        <v/>
      </c>
      <c r="P49" s="17" t="str">
        <f t="shared" si="5"/>
        <v/>
      </c>
      <c r="Q49" s="18" t="str">
        <f t="array" ref="Q49">IF(ROW(I48)&lt;=$H$1,LARGE(IF($B$2:$B$1561="الخامس",INDEX($F$2:$F$1561,)),ROWS(I$1:I48)),"")</f>
        <v/>
      </c>
      <c r="R49" s="17" t="str">
        <f t="shared" si="6"/>
        <v/>
      </c>
      <c r="S49" s="18" t="str">
        <f t="array" ref="S49">IF(ROW(I48)&lt;=$H$1,LARGE(IF($B$2:$B$1561="السادس",INDEX($F$2:$F$1561,)),ROWS(I$1:I48)),"")</f>
        <v/>
      </c>
      <c r="T49" s="17" t="str">
        <f t="shared" si="7"/>
        <v/>
      </c>
      <c r="U49" s="18" t="str">
        <f t="array" ref="U49">IF(ROW(I48)&lt;=$H$1,LARGE(IF($B$2:$B$1561="السابع",INDEX($F$2:$F$1561,)),ROWS(I$1:I48)),"")</f>
        <v/>
      </c>
      <c r="V49" s="17" t="str">
        <f t="shared" si="8"/>
        <v/>
      </c>
      <c r="W49" s="18" t="str">
        <f t="array" ref="W49">IF(ROW(I48)&lt;=$H$1,LARGE(IF($B$2:$B$1561="الثامن",INDEX($F$2:$F$1561,)),ROWS(I$1:I48)),"")</f>
        <v/>
      </c>
      <c r="X49" s="17" t="str">
        <f t="shared" si="9"/>
        <v/>
      </c>
      <c r="Y49" s="13">
        <f t="array" ref="Y49">IF(ROW(Y48)&lt;=50,LARGE(IF($B$2:$B$1561="الخامس",INDEX($F$2:$F$1561,)),ROWS($D$1:Y8)))</f>
        <v>5817.0069199999998</v>
      </c>
      <c r="AA49" s="13" t="str">
        <f t="shared" si="12"/>
        <v>ماجد 651</v>
      </c>
      <c r="AB49" s="19" t="str">
        <f t="shared" si="10"/>
        <v/>
      </c>
    </row>
    <row r="50" spans="1:28" x14ac:dyDescent="0.2">
      <c r="A50" s="3" t="s">
        <v>141</v>
      </c>
      <c r="B50" s="3" t="s">
        <v>1560</v>
      </c>
      <c r="C50" s="6">
        <v>318</v>
      </c>
      <c r="D50" s="13">
        <f t="array" ref="D50">IF(ROW(D49)&lt;=50,LARGE(IF($B$2:$B$1561="الخامس",INDEX($C$2:$C$1561,)),ROWS($D$1:D9)))</f>
        <v>5795</v>
      </c>
      <c r="F50">
        <f t="shared" si="11"/>
        <v>318.00049000000001</v>
      </c>
      <c r="I50" s="17" t="str">
        <f t="array" ref="I50">IF(ROW(I49)&lt;=$H$1,LARGE(IF($B$2:$B$1561="الاول",INDEX($F$2:$F$1561,)),ROWS(I$1:I49)),"")</f>
        <v/>
      </c>
      <c r="J50" s="17" t="str">
        <f t="shared" si="2"/>
        <v/>
      </c>
      <c r="K50" s="18" t="str">
        <f t="array" ref="K50">IF(ROW(I49)&lt;=$H$1,LARGE(IF($B$2:$B$1561="الثاني",INDEX($F$2:$F$1561,)),ROWS(I$1:I49)),"")</f>
        <v/>
      </c>
      <c r="L50" s="17" t="str">
        <f t="shared" si="3"/>
        <v/>
      </c>
      <c r="M50" s="18" t="str">
        <f t="array" ref="M50">IF(ROW(I49)&lt;=$H$1,LARGE(IF($B$2:$B$1561="الثالث",INDEX($F$2:$F$1561,)),ROWS(I$1:I49)),"")</f>
        <v/>
      </c>
      <c r="N50" s="17" t="str">
        <f t="shared" si="4"/>
        <v/>
      </c>
      <c r="O50" s="18" t="str">
        <f t="array" ref="O50">IF(ROW(I49)&lt;=$H$1,LARGE(IF($B$2:$B$1561="الرابع",INDEX($F$2:$F$1561,)),ROWS(I$1:I49)),"")</f>
        <v/>
      </c>
      <c r="P50" s="17" t="str">
        <f t="shared" si="5"/>
        <v/>
      </c>
      <c r="Q50" s="18" t="str">
        <f t="array" ref="Q50">IF(ROW(I49)&lt;=$H$1,LARGE(IF($B$2:$B$1561="الخامس",INDEX($F$2:$F$1561,)),ROWS(I$1:I49)),"")</f>
        <v/>
      </c>
      <c r="R50" s="17" t="str">
        <f t="shared" si="6"/>
        <v/>
      </c>
      <c r="S50" s="18" t="str">
        <f t="array" ref="S50">IF(ROW(I49)&lt;=$H$1,LARGE(IF($B$2:$B$1561="السادس",INDEX($F$2:$F$1561,)),ROWS(I$1:I49)),"")</f>
        <v/>
      </c>
      <c r="T50" s="17" t="str">
        <f t="shared" si="7"/>
        <v/>
      </c>
      <c r="U50" s="18" t="str">
        <f t="array" ref="U50">IF(ROW(I49)&lt;=$H$1,LARGE(IF($B$2:$B$1561="السابع",INDEX($F$2:$F$1561,)),ROWS(I$1:I49)),"")</f>
        <v/>
      </c>
      <c r="V50" s="17" t="str">
        <f t="shared" si="8"/>
        <v/>
      </c>
      <c r="W50" s="18" t="str">
        <f t="array" ref="W50">IF(ROW(I49)&lt;=$H$1,LARGE(IF($B$2:$B$1561="الثامن",INDEX($F$2:$F$1561,)),ROWS(I$1:I49)),"")</f>
        <v/>
      </c>
      <c r="X50" s="17" t="str">
        <f t="shared" si="9"/>
        <v/>
      </c>
      <c r="Y50" s="13">
        <f t="array" ref="Y50">IF(ROW(Y49)&lt;=50,LARGE(IF($B$2:$B$1561="الخامس",INDEX($F$2:$F$1561,)),ROWS($D$1:Y9)))</f>
        <v>5795.0069299999996</v>
      </c>
      <c r="AA50" s="13" t="str">
        <f t="shared" si="12"/>
        <v>ماجد 652</v>
      </c>
      <c r="AB50" s="19" t="str">
        <f t="shared" si="10"/>
        <v/>
      </c>
    </row>
    <row r="51" spans="1:28" x14ac:dyDescent="0.2">
      <c r="A51" s="3" t="s">
        <v>142</v>
      </c>
      <c r="B51" s="3" t="s">
        <v>1560</v>
      </c>
      <c r="C51" s="6">
        <v>484</v>
      </c>
      <c r="D51" s="13">
        <f t="array" ref="D51">IF(ROW(D50)&lt;=50,LARGE(IF($B$2:$B$1561="الخامس",INDEX($C$2:$C$1561,)),ROWS($D$1:D10)))</f>
        <v>5773</v>
      </c>
      <c r="F51">
        <f t="shared" si="11"/>
        <v>484.00049999999999</v>
      </c>
      <c r="I51" s="17" t="str">
        <f t="array" ref="I51">IF(ROW(I50)&lt;=$H$1,LARGE(IF($B$2:$B$1561="الاول",INDEX($F$2:$F$1561,)),ROWS(I$1:I50)),"")</f>
        <v/>
      </c>
      <c r="J51" s="17" t="str">
        <f t="shared" si="2"/>
        <v/>
      </c>
      <c r="K51" s="18" t="str">
        <f t="array" ref="K51">IF(ROW(I50)&lt;=$H$1,LARGE(IF($B$2:$B$1561="الثاني",INDEX($F$2:$F$1561,)),ROWS(I$1:I50)),"")</f>
        <v/>
      </c>
      <c r="L51" s="17" t="str">
        <f t="shared" si="3"/>
        <v/>
      </c>
      <c r="M51" s="18" t="str">
        <f t="array" ref="M51">IF(ROW(I50)&lt;=$H$1,LARGE(IF($B$2:$B$1561="الثالث",INDEX($F$2:$F$1561,)),ROWS(I$1:I50)),"")</f>
        <v/>
      </c>
      <c r="N51" s="17" t="str">
        <f t="shared" si="4"/>
        <v/>
      </c>
      <c r="O51" s="18" t="str">
        <f t="array" ref="O51">IF(ROW(I50)&lt;=$H$1,LARGE(IF($B$2:$B$1561="الرابع",INDEX($F$2:$F$1561,)),ROWS(I$1:I50)),"")</f>
        <v/>
      </c>
      <c r="P51" s="17" t="str">
        <f t="shared" si="5"/>
        <v/>
      </c>
      <c r="Q51" s="18" t="str">
        <f t="array" ref="Q51">IF(ROW(I50)&lt;=$H$1,LARGE(IF($B$2:$B$1561="الخامس",INDEX($F$2:$F$1561,)),ROWS(I$1:I50)),"")</f>
        <v/>
      </c>
      <c r="R51" s="17" t="str">
        <f t="shared" si="6"/>
        <v/>
      </c>
      <c r="S51" s="18" t="str">
        <f t="array" ref="S51">IF(ROW(I50)&lt;=$H$1,LARGE(IF($B$2:$B$1561="السادس",INDEX($F$2:$F$1561,)),ROWS(I$1:I50)),"")</f>
        <v/>
      </c>
      <c r="T51" s="17" t="str">
        <f t="shared" si="7"/>
        <v/>
      </c>
      <c r="U51" s="18" t="str">
        <f t="array" ref="U51">IF(ROW(I50)&lt;=$H$1,LARGE(IF($B$2:$B$1561="السابع",INDEX($F$2:$F$1561,)),ROWS(I$1:I50)),"")</f>
        <v/>
      </c>
      <c r="V51" s="17" t="str">
        <f t="shared" si="8"/>
        <v/>
      </c>
      <c r="W51" s="18" t="str">
        <f t="array" ref="W51">IF(ROW(I50)&lt;=$H$1,LARGE(IF($B$2:$B$1561="الثامن",INDEX($F$2:$F$1561,)),ROWS(I$1:I50)),"")</f>
        <v/>
      </c>
      <c r="X51" s="17" t="str">
        <f t="shared" si="9"/>
        <v/>
      </c>
      <c r="Y51" s="13">
        <f t="array" ref="Y51">IF(ROW(Y50)&lt;=50,LARGE(IF($B$2:$B$1561="الخامس",INDEX($F$2:$F$1561,)),ROWS($D$1:Y10)))</f>
        <v>5773.0069400000002</v>
      </c>
      <c r="AA51" s="13" t="str">
        <f t="shared" si="12"/>
        <v>ماجد 653</v>
      </c>
      <c r="AB51" s="19" t="str">
        <f t="shared" si="10"/>
        <v/>
      </c>
    </row>
    <row r="52" spans="1:28" x14ac:dyDescent="0.35">
      <c r="A52" s="3" t="s">
        <v>143</v>
      </c>
      <c r="B52" s="3" t="s">
        <v>1560</v>
      </c>
      <c r="C52" s="6">
        <v>541</v>
      </c>
      <c r="D52" s="11">
        <f t="array" ref="D52">IF(ROW(D51)&lt;=60,LARGE(IF($B$2:$B$1561="السادس",INDEX($C$2:$C$1561,)),ROWS($D$1:D1)))</f>
        <v>5025</v>
      </c>
      <c r="F52">
        <f t="shared" si="11"/>
        <v>541.00050999999996</v>
      </c>
      <c r="I52" s="17" t="str">
        <f t="array" ref="I52">IF(ROW(I51)&lt;=$H$1,LARGE(IF($B$2:$B$1561="الاول",INDEX($F$2:$F$1561,)),ROWS(I$1:I51)),"")</f>
        <v/>
      </c>
      <c r="J52" s="17" t="str">
        <f t="shared" si="2"/>
        <v/>
      </c>
      <c r="K52" s="18" t="str">
        <f t="array" ref="K52">IF(ROW(I51)&lt;=$H$1,LARGE(IF($B$2:$B$1561="الثاني",INDEX($F$2:$F$1561,)),ROWS(I$1:I51)),"")</f>
        <v/>
      </c>
      <c r="L52" s="17" t="str">
        <f t="shared" si="3"/>
        <v/>
      </c>
      <c r="M52" s="18" t="str">
        <f t="array" ref="M52">IF(ROW(I51)&lt;=$H$1,LARGE(IF($B$2:$B$1561="الثالث",INDEX($F$2:$F$1561,)),ROWS(I$1:I51)),"")</f>
        <v/>
      </c>
      <c r="N52" s="17" t="str">
        <f t="shared" si="4"/>
        <v/>
      </c>
      <c r="O52" s="18" t="str">
        <f t="array" ref="O52">IF(ROW(I51)&lt;=$H$1,LARGE(IF($B$2:$B$1561="الرابع",INDEX($F$2:$F$1561,)),ROWS(I$1:I51)),"")</f>
        <v/>
      </c>
      <c r="P52" s="17" t="str">
        <f t="shared" si="5"/>
        <v/>
      </c>
      <c r="Q52" s="18" t="str">
        <f t="array" ref="Q52">IF(ROW(I51)&lt;=$H$1,LARGE(IF($B$2:$B$1561="الخامس",INDEX($F$2:$F$1561,)),ROWS(I$1:I51)),"")</f>
        <v/>
      </c>
      <c r="R52" s="17" t="str">
        <f t="shared" si="6"/>
        <v/>
      </c>
      <c r="S52" s="18" t="str">
        <f t="array" ref="S52">IF(ROW(I51)&lt;=$H$1,LARGE(IF($B$2:$B$1561="السادس",INDEX($F$2:$F$1561,)),ROWS(I$1:I51)),"")</f>
        <v/>
      </c>
      <c r="T52" s="17" t="str">
        <f t="shared" si="7"/>
        <v/>
      </c>
      <c r="U52" s="18" t="str">
        <f t="array" ref="U52">IF(ROW(I51)&lt;=$H$1,LARGE(IF($B$2:$B$1561="السابع",INDEX($F$2:$F$1561,)),ROWS(I$1:I51)),"")</f>
        <v/>
      </c>
      <c r="V52" s="17" t="str">
        <f t="shared" si="8"/>
        <v/>
      </c>
      <c r="W52" s="18" t="str">
        <f t="array" ref="W52">IF(ROW(I51)&lt;=$H$1,LARGE(IF($B$2:$B$1561="الثامن",INDEX($F$2:$F$1561,)),ROWS(I$1:I51)),"")</f>
        <v/>
      </c>
      <c r="X52" s="17" t="str">
        <f t="shared" si="9"/>
        <v/>
      </c>
      <c r="Y52" s="11">
        <f t="array" ref="Y52">IF(ROW(Y51)&lt;=60,LARGE(IF($B$2:$B$1561="السادس",INDEX($F$2:$F$1561,)),ROWS($D$1:Y1)))</f>
        <v>5025.0128699999996</v>
      </c>
      <c r="AA52" s="11" t="str">
        <f t="shared" si="12"/>
        <v>ماجد 694</v>
      </c>
      <c r="AB52" s="19" t="str">
        <f t="shared" si="10"/>
        <v/>
      </c>
    </row>
    <row r="53" spans="1:28" x14ac:dyDescent="0.35">
      <c r="A53" s="3" t="s">
        <v>144</v>
      </c>
      <c r="B53" s="3" t="s">
        <v>1560</v>
      </c>
      <c r="C53" s="6">
        <v>305</v>
      </c>
      <c r="D53" s="11">
        <f t="array" ref="D53">IF(ROW(D52)&lt;=60,LARGE(IF($B$2:$B$1561="السادس",INDEX($C$2:$C$1561,)),ROWS($D$1:D2)))</f>
        <v>5003</v>
      </c>
      <c r="F53">
        <f t="shared" si="11"/>
        <v>305.00051999999999</v>
      </c>
      <c r="I53" s="17" t="str">
        <f t="array" ref="I53">IF(ROW(I52)&lt;=$H$1,LARGE(IF($B$2:$B$1561="الاول",INDEX($F$2:$F$1561,)),ROWS(I$1:I52)),"")</f>
        <v/>
      </c>
      <c r="J53" s="17" t="str">
        <f t="shared" si="2"/>
        <v/>
      </c>
      <c r="K53" s="18" t="str">
        <f t="array" ref="K53">IF(ROW(I52)&lt;=$H$1,LARGE(IF($B$2:$B$1561="الثاني",INDEX($F$2:$F$1561,)),ROWS(I$1:I52)),"")</f>
        <v/>
      </c>
      <c r="L53" s="17" t="str">
        <f t="shared" si="3"/>
        <v/>
      </c>
      <c r="M53" s="18" t="str">
        <f t="array" ref="M53">IF(ROW(I52)&lt;=$H$1,LARGE(IF($B$2:$B$1561="الثالث",INDEX($F$2:$F$1561,)),ROWS(I$1:I52)),"")</f>
        <v/>
      </c>
      <c r="N53" s="17" t="str">
        <f t="shared" si="4"/>
        <v/>
      </c>
      <c r="O53" s="18" t="str">
        <f t="array" ref="O53">IF(ROW(I52)&lt;=$H$1,LARGE(IF($B$2:$B$1561="الرابع",INDEX($F$2:$F$1561,)),ROWS(I$1:I52)),"")</f>
        <v/>
      </c>
      <c r="P53" s="17" t="str">
        <f t="shared" si="5"/>
        <v/>
      </c>
      <c r="Q53" s="18" t="str">
        <f t="array" ref="Q53">IF(ROW(I52)&lt;=$H$1,LARGE(IF($B$2:$B$1561="الخامس",INDEX($F$2:$F$1561,)),ROWS(I$1:I52)),"")</f>
        <v/>
      </c>
      <c r="R53" s="17" t="str">
        <f t="shared" si="6"/>
        <v/>
      </c>
      <c r="S53" s="18" t="str">
        <f t="array" ref="S53">IF(ROW(I52)&lt;=$H$1,LARGE(IF($B$2:$B$1561="السادس",INDEX($F$2:$F$1561,)),ROWS(I$1:I52)),"")</f>
        <v/>
      </c>
      <c r="T53" s="17" t="str">
        <f t="shared" si="7"/>
        <v/>
      </c>
      <c r="U53" s="18" t="str">
        <f t="array" ref="U53">IF(ROW(I52)&lt;=$H$1,LARGE(IF($B$2:$B$1561="السابع",INDEX($F$2:$F$1561,)),ROWS(I$1:I52)),"")</f>
        <v/>
      </c>
      <c r="V53" s="17" t="str">
        <f t="shared" si="8"/>
        <v/>
      </c>
      <c r="W53" s="18" t="str">
        <f t="array" ref="W53">IF(ROW(I52)&lt;=$H$1,LARGE(IF($B$2:$B$1561="الثامن",INDEX($F$2:$F$1561,)),ROWS(I$1:I52)),"")</f>
        <v/>
      </c>
      <c r="X53" s="17" t="str">
        <f t="shared" si="9"/>
        <v/>
      </c>
      <c r="Y53" s="11">
        <f t="array" ref="Y53">IF(ROW(Y52)&lt;=60,LARGE(IF($B$2:$B$1561="السادس",INDEX($F$2:$F$1561,)),ROWS($D$1:Y2)))</f>
        <v>5003.0128800000002</v>
      </c>
      <c r="AA53" s="11" t="str">
        <f t="shared" si="12"/>
        <v>ماجد 695</v>
      </c>
      <c r="AB53" s="19" t="str">
        <f t="shared" si="10"/>
        <v/>
      </c>
    </row>
    <row r="54" spans="1:28" x14ac:dyDescent="0.35">
      <c r="A54" s="3" t="s">
        <v>145</v>
      </c>
      <c r="B54" s="3" t="s">
        <v>1560</v>
      </c>
      <c r="C54" s="6">
        <v>302</v>
      </c>
      <c r="D54" s="11">
        <f t="array" ref="D54">IF(ROW(D53)&lt;=60,LARGE(IF($B$2:$B$1561="السادس",INDEX($C$2:$C$1561,)),ROWS($D$1:D3)))</f>
        <v>4981</v>
      </c>
      <c r="F54">
        <f t="shared" si="11"/>
        <v>302.00053000000003</v>
      </c>
      <c r="I54" s="17" t="str">
        <f t="array" ref="I54">IF(ROW(I53)&lt;=$H$1,LARGE(IF($B$2:$B$1561="الاول",INDEX($F$2:$F$1561,)),ROWS(I$1:I53)),"")</f>
        <v/>
      </c>
      <c r="J54" s="17" t="str">
        <f t="shared" si="2"/>
        <v/>
      </c>
      <c r="K54" s="18" t="str">
        <f t="array" ref="K54">IF(ROW(I53)&lt;=$H$1,LARGE(IF($B$2:$B$1561="الثاني",INDEX($F$2:$F$1561,)),ROWS(I$1:I53)),"")</f>
        <v/>
      </c>
      <c r="L54" s="17" t="str">
        <f t="shared" si="3"/>
        <v/>
      </c>
      <c r="M54" s="18" t="str">
        <f t="array" ref="M54">IF(ROW(I53)&lt;=$H$1,LARGE(IF($B$2:$B$1561="الثالث",INDEX($F$2:$F$1561,)),ROWS(I$1:I53)),"")</f>
        <v/>
      </c>
      <c r="N54" s="17" t="str">
        <f t="shared" si="4"/>
        <v/>
      </c>
      <c r="O54" s="18" t="str">
        <f t="array" ref="O54">IF(ROW(I53)&lt;=$H$1,LARGE(IF($B$2:$B$1561="الرابع",INDEX($F$2:$F$1561,)),ROWS(I$1:I53)),"")</f>
        <v/>
      </c>
      <c r="P54" s="17" t="str">
        <f t="shared" si="5"/>
        <v/>
      </c>
      <c r="Q54" s="18" t="str">
        <f t="array" ref="Q54">IF(ROW(I53)&lt;=$H$1,LARGE(IF($B$2:$B$1561="الخامس",INDEX($F$2:$F$1561,)),ROWS(I$1:I53)),"")</f>
        <v/>
      </c>
      <c r="R54" s="17" t="str">
        <f t="shared" si="6"/>
        <v/>
      </c>
      <c r="S54" s="18" t="str">
        <f t="array" ref="S54">IF(ROW(I53)&lt;=$H$1,LARGE(IF($B$2:$B$1561="السادس",INDEX($F$2:$F$1561,)),ROWS(I$1:I53)),"")</f>
        <v/>
      </c>
      <c r="T54" s="17" t="str">
        <f t="shared" si="7"/>
        <v/>
      </c>
      <c r="U54" s="18" t="str">
        <f t="array" ref="U54">IF(ROW(I53)&lt;=$H$1,LARGE(IF($B$2:$B$1561="السابع",INDEX($F$2:$F$1561,)),ROWS(I$1:I53)),"")</f>
        <v/>
      </c>
      <c r="V54" s="17" t="str">
        <f t="shared" si="8"/>
        <v/>
      </c>
      <c r="W54" s="18" t="str">
        <f t="array" ref="W54">IF(ROW(I53)&lt;=$H$1,LARGE(IF($B$2:$B$1561="الثامن",INDEX($F$2:$F$1561,)),ROWS(I$1:I53)),"")</f>
        <v/>
      </c>
      <c r="X54" s="17" t="str">
        <f t="shared" si="9"/>
        <v/>
      </c>
      <c r="Y54" s="11">
        <f t="array" ref="Y54">IF(ROW(Y53)&lt;=60,LARGE(IF($B$2:$B$1561="السادس",INDEX($F$2:$F$1561,)),ROWS($D$1:Y3)))</f>
        <v>4981.01289</v>
      </c>
      <c r="AA54" s="11" t="str">
        <f t="shared" si="12"/>
        <v>ماجد 696</v>
      </c>
      <c r="AB54" s="19" t="str">
        <f t="shared" si="10"/>
        <v/>
      </c>
    </row>
    <row r="55" spans="1:28" x14ac:dyDescent="0.35">
      <c r="A55" s="3" t="s">
        <v>146</v>
      </c>
      <c r="B55" s="3" t="s">
        <v>1560</v>
      </c>
      <c r="C55" s="6">
        <v>440</v>
      </c>
      <c r="D55" s="11">
        <f t="array" ref="D55">IF(ROW(D54)&lt;=60,LARGE(IF($B$2:$B$1561="السادس",INDEX($C$2:$C$1561,)),ROWS($D$1:D4)))</f>
        <v>4959</v>
      </c>
      <c r="F55">
        <f t="shared" si="11"/>
        <v>440.00054</v>
      </c>
      <c r="I55" s="17" t="str">
        <f t="array" ref="I55">IF(ROW(I54)&lt;=$H$1,LARGE(IF($B$2:$B$1561="الاول",INDEX($F$2:$F$1561,)),ROWS(I$1:I54)),"")</f>
        <v/>
      </c>
      <c r="J55" s="17" t="str">
        <f t="shared" si="2"/>
        <v/>
      </c>
      <c r="K55" s="18" t="str">
        <f t="array" ref="K55">IF(ROW(I54)&lt;=$H$1,LARGE(IF($B$2:$B$1561="الثاني",INDEX($F$2:$F$1561,)),ROWS(I$1:I54)),"")</f>
        <v/>
      </c>
      <c r="L55" s="17" t="str">
        <f t="shared" si="3"/>
        <v/>
      </c>
      <c r="M55" s="18" t="str">
        <f t="array" ref="M55">IF(ROW(I54)&lt;=$H$1,LARGE(IF($B$2:$B$1561="الثالث",INDEX($F$2:$F$1561,)),ROWS(I$1:I54)),"")</f>
        <v/>
      </c>
      <c r="N55" s="17" t="str">
        <f t="shared" si="4"/>
        <v/>
      </c>
      <c r="O55" s="18" t="str">
        <f t="array" ref="O55">IF(ROW(I54)&lt;=$H$1,LARGE(IF($B$2:$B$1561="الرابع",INDEX($F$2:$F$1561,)),ROWS(I$1:I54)),"")</f>
        <v/>
      </c>
      <c r="P55" s="17" t="str">
        <f t="shared" si="5"/>
        <v/>
      </c>
      <c r="Q55" s="18" t="str">
        <f t="array" ref="Q55">IF(ROW(I54)&lt;=$H$1,LARGE(IF($B$2:$B$1561="الخامس",INDEX($F$2:$F$1561,)),ROWS(I$1:I54)),"")</f>
        <v/>
      </c>
      <c r="R55" s="17" t="str">
        <f t="shared" si="6"/>
        <v/>
      </c>
      <c r="S55" s="18" t="str">
        <f t="array" ref="S55">IF(ROW(I54)&lt;=$H$1,LARGE(IF($B$2:$B$1561="السادس",INDEX($F$2:$F$1561,)),ROWS(I$1:I54)),"")</f>
        <v/>
      </c>
      <c r="T55" s="17" t="str">
        <f t="shared" si="7"/>
        <v/>
      </c>
      <c r="U55" s="18" t="str">
        <f t="array" ref="U55">IF(ROW(I54)&lt;=$H$1,LARGE(IF($B$2:$B$1561="السابع",INDEX($F$2:$F$1561,)),ROWS(I$1:I54)),"")</f>
        <v/>
      </c>
      <c r="V55" s="17" t="str">
        <f t="shared" si="8"/>
        <v/>
      </c>
      <c r="W55" s="18" t="str">
        <f t="array" ref="W55">IF(ROW(I54)&lt;=$H$1,LARGE(IF($B$2:$B$1561="الثامن",INDEX($F$2:$F$1561,)),ROWS(I$1:I54)),"")</f>
        <v/>
      </c>
      <c r="X55" s="17" t="str">
        <f t="shared" si="9"/>
        <v/>
      </c>
      <c r="Y55" s="11">
        <f t="array" ref="Y55">IF(ROW(Y54)&lt;=60,LARGE(IF($B$2:$B$1561="السادس",INDEX($F$2:$F$1561,)),ROWS($D$1:Y4)))</f>
        <v>4959.0128999999997</v>
      </c>
      <c r="AA55" s="11" t="str">
        <f t="shared" si="12"/>
        <v>ماجد 697</v>
      </c>
      <c r="AB55" s="19" t="str">
        <f t="shared" si="10"/>
        <v/>
      </c>
    </row>
    <row r="56" spans="1:28" x14ac:dyDescent="0.35">
      <c r="A56" s="3" t="s">
        <v>147</v>
      </c>
      <c r="B56" s="3" t="s">
        <v>1560</v>
      </c>
      <c r="C56" s="6">
        <v>448</v>
      </c>
      <c r="D56" s="11">
        <f t="array" ref="D56">IF(ROW(D55)&lt;=60,LARGE(IF($B$2:$B$1561="السادس",INDEX($C$2:$C$1561,)),ROWS($D$1:D5)))</f>
        <v>4937</v>
      </c>
      <c r="F56">
        <f t="shared" si="11"/>
        <v>448.00054999999998</v>
      </c>
      <c r="I56" s="17" t="str">
        <f t="array" ref="I56">IF(ROW(I55)&lt;=$H$1,LARGE(IF($B$2:$B$1561="الاول",INDEX($F$2:$F$1561,)),ROWS(I$1:I55)),"")</f>
        <v/>
      </c>
      <c r="J56" s="17" t="str">
        <f t="shared" si="2"/>
        <v/>
      </c>
      <c r="K56" s="18" t="str">
        <f t="array" ref="K56">IF(ROW(I55)&lt;=$H$1,LARGE(IF($B$2:$B$1561="الثاني",INDEX($F$2:$F$1561,)),ROWS(I$1:I55)),"")</f>
        <v/>
      </c>
      <c r="L56" s="17" t="str">
        <f t="shared" si="3"/>
        <v/>
      </c>
      <c r="M56" s="18" t="str">
        <f t="array" ref="M56">IF(ROW(I55)&lt;=$H$1,LARGE(IF($B$2:$B$1561="الثالث",INDEX($F$2:$F$1561,)),ROWS(I$1:I55)),"")</f>
        <v/>
      </c>
      <c r="N56" s="17" t="str">
        <f t="shared" si="4"/>
        <v/>
      </c>
      <c r="O56" s="18" t="str">
        <f t="array" ref="O56">IF(ROW(I55)&lt;=$H$1,LARGE(IF($B$2:$B$1561="الرابع",INDEX($F$2:$F$1561,)),ROWS(I$1:I55)),"")</f>
        <v/>
      </c>
      <c r="P56" s="17" t="str">
        <f t="shared" si="5"/>
        <v/>
      </c>
      <c r="Q56" s="18" t="str">
        <f t="array" ref="Q56">IF(ROW(I55)&lt;=$H$1,LARGE(IF($B$2:$B$1561="الخامس",INDEX($F$2:$F$1561,)),ROWS(I$1:I55)),"")</f>
        <v/>
      </c>
      <c r="R56" s="17" t="str">
        <f t="shared" si="6"/>
        <v/>
      </c>
      <c r="S56" s="18" t="str">
        <f t="array" ref="S56">IF(ROW(I55)&lt;=$H$1,LARGE(IF($B$2:$B$1561="السادس",INDEX($F$2:$F$1561,)),ROWS(I$1:I55)),"")</f>
        <v/>
      </c>
      <c r="T56" s="17" t="str">
        <f t="shared" si="7"/>
        <v/>
      </c>
      <c r="U56" s="18" t="str">
        <f t="array" ref="U56">IF(ROW(I55)&lt;=$H$1,LARGE(IF($B$2:$B$1561="السابع",INDEX($F$2:$F$1561,)),ROWS(I$1:I55)),"")</f>
        <v/>
      </c>
      <c r="V56" s="17" t="str">
        <f t="shared" si="8"/>
        <v/>
      </c>
      <c r="W56" s="18" t="str">
        <f t="array" ref="W56">IF(ROW(I55)&lt;=$H$1,LARGE(IF($B$2:$B$1561="الثامن",INDEX($F$2:$F$1561,)),ROWS(I$1:I55)),"")</f>
        <v/>
      </c>
      <c r="X56" s="17" t="str">
        <f t="shared" si="9"/>
        <v/>
      </c>
      <c r="Y56" s="11">
        <f t="array" ref="Y56">IF(ROW(Y55)&lt;=60,LARGE(IF($B$2:$B$1561="السادس",INDEX($F$2:$F$1561,)),ROWS($D$1:Y5)))</f>
        <v>4937.0129100000004</v>
      </c>
      <c r="AA56" s="11" t="str">
        <f t="shared" si="12"/>
        <v>ماجد 698</v>
      </c>
      <c r="AB56" s="19" t="str">
        <f t="shared" si="10"/>
        <v/>
      </c>
    </row>
    <row r="57" spans="1:28" x14ac:dyDescent="0.35">
      <c r="A57" s="3" t="s">
        <v>148</v>
      </c>
      <c r="B57" s="3" t="s">
        <v>1560</v>
      </c>
      <c r="C57" s="6">
        <v>311</v>
      </c>
      <c r="D57" s="11">
        <f t="array" ref="D57">IF(ROW(D56)&lt;=60,LARGE(IF($B$2:$B$1561="السادس",INDEX($C$2:$C$1561,)),ROWS($D$1:D6)))</f>
        <v>4915</v>
      </c>
      <c r="F57">
        <f t="shared" si="11"/>
        <v>311.00056000000001</v>
      </c>
      <c r="I57" s="17" t="str">
        <f t="array" ref="I57">IF(ROW(I56)&lt;=$H$1,LARGE(IF($B$2:$B$1561="الاول",INDEX($F$2:$F$1561,)),ROWS(I$1:I56)),"")</f>
        <v/>
      </c>
      <c r="J57" s="17" t="str">
        <f t="shared" si="2"/>
        <v/>
      </c>
      <c r="K57" s="18" t="str">
        <f t="array" ref="K57">IF(ROW(I56)&lt;=$H$1,LARGE(IF($B$2:$B$1561="الثاني",INDEX($F$2:$F$1561,)),ROWS(I$1:I56)),"")</f>
        <v/>
      </c>
      <c r="L57" s="17" t="str">
        <f t="shared" si="3"/>
        <v/>
      </c>
      <c r="M57" s="18" t="str">
        <f t="array" ref="M57">IF(ROW(I56)&lt;=$H$1,LARGE(IF($B$2:$B$1561="الثالث",INDEX($F$2:$F$1561,)),ROWS(I$1:I56)),"")</f>
        <v/>
      </c>
      <c r="N57" s="17" t="str">
        <f t="shared" si="4"/>
        <v/>
      </c>
      <c r="O57" s="18" t="str">
        <f t="array" ref="O57">IF(ROW(I56)&lt;=$H$1,LARGE(IF($B$2:$B$1561="الرابع",INDEX($F$2:$F$1561,)),ROWS(I$1:I56)),"")</f>
        <v/>
      </c>
      <c r="P57" s="17" t="str">
        <f t="shared" si="5"/>
        <v/>
      </c>
      <c r="Q57" s="18" t="str">
        <f t="array" ref="Q57">IF(ROW(I56)&lt;=$H$1,LARGE(IF($B$2:$B$1561="الخامس",INDEX($F$2:$F$1561,)),ROWS(I$1:I56)),"")</f>
        <v/>
      </c>
      <c r="R57" s="17" t="str">
        <f t="shared" si="6"/>
        <v/>
      </c>
      <c r="S57" s="18" t="str">
        <f t="array" ref="S57">IF(ROW(I56)&lt;=$H$1,LARGE(IF($B$2:$B$1561="السادس",INDEX($F$2:$F$1561,)),ROWS(I$1:I56)),"")</f>
        <v/>
      </c>
      <c r="T57" s="17" t="str">
        <f t="shared" si="7"/>
        <v/>
      </c>
      <c r="U57" s="18" t="str">
        <f t="array" ref="U57">IF(ROW(I56)&lt;=$H$1,LARGE(IF($B$2:$B$1561="السابع",INDEX($F$2:$F$1561,)),ROWS(I$1:I56)),"")</f>
        <v/>
      </c>
      <c r="V57" s="17" t="str">
        <f t="shared" si="8"/>
        <v/>
      </c>
      <c r="W57" s="18" t="str">
        <f t="array" ref="W57">IF(ROW(I56)&lt;=$H$1,LARGE(IF($B$2:$B$1561="الثامن",INDEX($F$2:$F$1561,)),ROWS(I$1:I56)),"")</f>
        <v/>
      </c>
      <c r="X57" s="17" t="str">
        <f t="shared" si="9"/>
        <v/>
      </c>
      <c r="Y57" s="11">
        <f t="array" ref="Y57">IF(ROW(Y56)&lt;=60,LARGE(IF($B$2:$B$1561="السادس",INDEX($F$2:$F$1561,)),ROWS($D$1:Y6)))</f>
        <v>4915.0129200000001</v>
      </c>
      <c r="AA57" s="11" t="str">
        <f t="shared" si="12"/>
        <v>ماجد 699</v>
      </c>
      <c r="AB57" s="19" t="str">
        <f t="shared" si="10"/>
        <v/>
      </c>
    </row>
    <row r="58" spans="1:28" x14ac:dyDescent="0.35">
      <c r="A58" s="3" t="s">
        <v>16</v>
      </c>
      <c r="B58" s="3" t="s">
        <v>1560</v>
      </c>
      <c r="C58" s="6">
        <v>331</v>
      </c>
      <c r="D58" s="11">
        <f t="array" ref="D58">IF(ROW(D57)&lt;=60,LARGE(IF($B$2:$B$1561="السادس",INDEX($C$2:$C$1561,)),ROWS($D$1:D7)))</f>
        <v>4893</v>
      </c>
      <c r="F58">
        <f t="shared" si="11"/>
        <v>331.00056999999998</v>
      </c>
      <c r="I58" s="17" t="str">
        <f t="array" ref="I58">IF(ROW(I57)&lt;=$H$1,LARGE(IF($B$2:$B$1561="الاول",INDEX($F$2:$F$1561,)),ROWS(I$1:I57)),"")</f>
        <v/>
      </c>
      <c r="J58" s="17" t="str">
        <f t="shared" si="2"/>
        <v/>
      </c>
      <c r="K58" s="18" t="str">
        <f t="array" ref="K58">IF(ROW(I57)&lt;=$H$1,LARGE(IF($B$2:$B$1561="الثاني",INDEX($F$2:$F$1561,)),ROWS(I$1:I57)),"")</f>
        <v/>
      </c>
      <c r="L58" s="17" t="str">
        <f t="shared" si="3"/>
        <v/>
      </c>
      <c r="M58" s="18" t="str">
        <f t="array" ref="M58">IF(ROW(I57)&lt;=$H$1,LARGE(IF($B$2:$B$1561="الثالث",INDEX($F$2:$F$1561,)),ROWS(I$1:I57)),"")</f>
        <v/>
      </c>
      <c r="N58" s="17" t="str">
        <f t="shared" si="4"/>
        <v/>
      </c>
      <c r="O58" s="18" t="str">
        <f t="array" ref="O58">IF(ROW(I57)&lt;=$H$1,LARGE(IF($B$2:$B$1561="الرابع",INDEX($F$2:$F$1561,)),ROWS(I$1:I57)),"")</f>
        <v/>
      </c>
      <c r="P58" s="17" t="str">
        <f t="shared" si="5"/>
        <v/>
      </c>
      <c r="Q58" s="18" t="str">
        <f t="array" ref="Q58">IF(ROW(I57)&lt;=$H$1,LARGE(IF($B$2:$B$1561="الخامس",INDEX($F$2:$F$1561,)),ROWS(I$1:I57)),"")</f>
        <v/>
      </c>
      <c r="R58" s="17" t="str">
        <f t="shared" si="6"/>
        <v/>
      </c>
      <c r="S58" s="18" t="str">
        <f t="array" ref="S58">IF(ROW(I57)&lt;=$H$1,LARGE(IF($B$2:$B$1561="السادس",INDEX($F$2:$F$1561,)),ROWS(I$1:I57)),"")</f>
        <v/>
      </c>
      <c r="T58" s="17" t="str">
        <f t="shared" si="7"/>
        <v/>
      </c>
      <c r="U58" s="18" t="str">
        <f t="array" ref="U58">IF(ROW(I57)&lt;=$H$1,LARGE(IF($B$2:$B$1561="السابع",INDEX($F$2:$F$1561,)),ROWS(I$1:I57)),"")</f>
        <v/>
      </c>
      <c r="V58" s="17" t="str">
        <f t="shared" si="8"/>
        <v/>
      </c>
      <c r="W58" s="18" t="str">
        <f t="array" ref="W58">IF(ROW(I57)&lt;=$H$1,LARGE(IF($B$2:$B$1561="الثامن",INDEX($F$2:$F$1561,)),ROWS(I$1:I57)),"")</f>
        <v/>
      </c>
      <c r="X58" s="17" t="str">
        <f t="shared" si="9"/>
        <v/>
      </c>
      <c r="Y58" s="11">
        <f t="array" ref="Y58">IF(ROW(Y57)&lt;=60,LARGE(IF($B$2:$B$1561="السادس",INDEX($F$2:$F$1561,)),ROWS($D$1:Y7)))</f>
        <v>4893.0129399999996</v>
      </c>
      <c r="AA58" s="11" t="str">
        <f t="shared" si="12"/>
        <v>ماجد 701</v>
      </c>
      <c r="AB58" s="19" t="str">
        <f t="shared" si="10"/>
        <v/>
      </c>
    </row>
    <row r="59" spans="1:28" x14ac:dyDescent="0.35">
      <c r="A59" s="3" t="s">
        <v>149</v>
      </c>
      <c r="B59" s="3" t="s">
        <v>1560</v>
      </c>
      <c r="C59" s="6">
        <v>310</v>
      </c>
      <c r="D59" s="11">
        <f t="array" ref="D59">IF(ROW(D58)&lt;=60,LARGE(IF($B$2:$B$1561="السادس",INDEX($C$2:$C$1561,)),ROWS($D$1:D8)))</f>
        <v>4871</v>
      </c>
      <c r="F59">
        <f t="shared" si="11"/>
        <v>310.00058000000001</v>
      </c>
      <c r="I59" s="17" t="str">
        <f t="array" ref="I59">IF(ROW(I58)&lt;=$H$1,LARGE(IF($B$2:$B$1561="الاول",INDEX($F$2:$F$1561,)),ROWS(I$1:I58)),"")</f>
        <v/>
      </c>
      <c r="J59" s="17" t="str">
        <f t="shared" si="2"/>
        <v/>
      </c>
      <c r="K59" s="18" t="str">
        <f t="array" ref="K59">IF(ROW(I58)&lt;=$H$1,LARGE(IF($B$2:$B$1561="الثاني",INDEX($F$2:$F$1561,)),ROWS(I$1:I58)),"")</f>
        <v/>
      </c>
      <c r="L59" s="17" t="str">
        <f t="shared" si="3"/>
        <v/>
      </c>
      <c r="M59" s="18" t="str">
        <f t="array" ref="M59">IF(ROW(I58)&lt;=$H$1,LARGE(IF($B$2:$B$1561="الثالث",INDEX($F$2:$F$1561,)),ROWS(I$1:I58)),"")</f>
        <v/>
      </c>
      <c r="N59" s="17" t="str">
        <f t="shared" si="4"/>
        <v/>
      </c>
      <c r="O59" s="18" t="str">
        <f t="array" ref="O59">IF(ROW(I58)&lt;=$H$1,LARGE(IF($B$2:$B$1561="الرابع",INDEX($F$2:$F$1561,)),ROWS(I$1:I58)),"")</f>
        <v/>
      </c>
      <c r="P59" s="17" t="str">
        <f t="shared" si="5"/>
        <v/>
      </c>
      <c r="Q59" s="18" t="str">
        <f t="array" ref="Q59">IF(ROW(I58)&lt;=$H$1,LARGE(IF($B$2:$B$1561="الخامس",INDEX($F$2:$F$1561,)),ROWS(I$1:I58)),"")</f>
        <v/>
      </c>
      <c r="R59" s="17" t="str">
        <f t="shared" si="6"/>
        <v/>
      </c>
      <c r="S59" s="18" t="str">
        <f t="array" ref="S59">IF(ROW(I58)&lt;=$H$1,LARGE(IF($B$2:$B$1561="السادس",INDEX($F$2:$F$1561,)),ROWS(I$1:I58)),"")</f>
        <v/>
      </c>
      <c r="T59" s="17" t="str">
        <f t="shared" si="7"/>
        <v/>
      </c>
      <c r="U59" s="18" t="str">
        <f t="array" ref="U59">IF(ROW(I58)&lt;=$H$1,LARGE(IF($B$2:$B$1561="السابع",INDEX($F$2:$F$1561,)),ROWS(I$1:I58)),"")</f>
        <v/>
      </c>
      <c r="V59" s="17" t="str">
        <f t="shared" si="8"/>
        <v/>
      </c>
      <c r="W59" s="18" t="str">
        <f t="array" ref="W59">IF(ROW(I58)&lt;=$H$1,LARGE(IF($B$2:$B$1561="الثامن",INDEX($F$2:$F$1561,)),ROWS(I$1:I58)),"")</f>
        <v/>
      </c>
      <c r="X59" s="17" t="str">
        <f t="shared" si="9"/>
        <v/>
      </c>
      <c r="Y59" s="11">
        <f t="array" ref="Y59">IF(ROW(Y58)&lt;=60,LARGE(IF($B$2:$B$1561="السادس",INDEX($F$2:$F$1561,)),ROWS($D$1:Y8)))</f>
        <v>4871.0129500000003</v>
      </c>
      <c r="AA59" s="11" t="str">
        <f t="shared" si="12"/>
        <v>ماجد 702</v>
      </c>
      <c r="AB59" s="19" t="str">
        <f t="shared" si="10"/>
        <v/>
      </c>
    </row>
    <row r="60" spans="1:28" x14ac:dyDescent="0.35">
      <c r="A60" s="3" t="s">
        <v>150</v>
      </c>
      <c r="B60" s="3" t="s">
        <v>1560</v>
      </c>
      <c r="C60" s="6">
        <v>322</v>
      </c>
      <c r="D60" s="11">
        <f t="array" ref="D60">IF(ROW(D59)&lt;=60,LARGE(IF($B$2:$B$1561="السادس",INDEX($C$2:$C$1561,)),ROWS($D$1:D9)))</f>
        <v>4849</v>
      </c>
      <c r="F60">
        <f t="shared" si="11"/>
        <v>322.00058999999999</v>
      </c>
      <c r="I60" s="17" t="str">
        <f t="array" ref="I60">IF(ROW(I59)&lt;=$H$1,LARGE(IF($B$2:$B$1561="الاول",INDEX($F$2:$F$1561,)),ROWS(I$1:I59)),"")</f>
        <v/>
      </c>
      <c r="J60" s="17" t="str">
        <f t="shared" si="2"/>
        <v/>
      </c>
      <c r="K60" s="18" t="str">
        <f t="array" ref="K60">IF(ROW(I59)&lt;=$H$1,LARGE(IF($B$2:$B$1561="الثاني",INDEX($F$2:$F$1561,)),ROWS(I$1:I59)),"")</f>
        <v/>
      </c>
      <c r="L60" s="17" t="str">
        <f t="shared" si="3"/>
        <v/>
      </c>
      <c r="M60" s="18" t="str">
        <f t="array" ref="M60">IF(ROW(I59)&lt;=$H$1,LARGE(IF($B$2:$B$1561="الثالث",INDEX($F$2:$F$1561,)),ROWS(I$1:I59)),"")</f>
        <v/>
      </c>
      <c r="N60" s="17" t="str">
        <f t="shared" si="4"/>
        <v/>
      </c>
      <c r="O60" s="18" t="str">
        <f t="array" ref="O60">IF(ROW(I59)&lt;=$H$1,LARGE(IF($B$2:$B$1561="الرابع",INDEX($F$2:$F$1561,)),ROWS(I$1:I59)),"")</f>
        <v/>
      </c>
      <c r="P60" s="17" t="str">
        <f t="shared" si="5"/>
        <v/>
      </c>
      <c r="Q60" s="18" t="str">
        <f t="array" ref="Q60">IF(ROW(I59)&lt;=$H$1,LARGE(IF($B$2:$B$1561="الخامس",INDEX($F$2:$F$1561,)),ROWS(I$1:I59)),"")</f>
        <v/>
      </c>
      <c r="R60" s="17" t="str">
        <f t="shared" si="6"/>
        <v/>
      </c>
      <c r="S60" s="18" t="str">
        <f t="array" ref="S60">IF(ROW(I59)&lt;=$H$1,LARGE(IF($B$2:$B$1561="السادس",INDEX($F$2:$F$1561,)),ROWS(I$1:I59)),"")</f>
        <v/>
      </c>
      <c r="T60" s="17" t="str">
        <f t="shared" si="7"/>
        <v/>
      </c>
      <c r="U60" s="18" t="str">
        <f t="array" ref="U60">IF(ROW(I59)&lt;=$H$1,LARGE(IF($B$2:$B$1561="السابع",INDEX($F$2:$F$1561,)),ROWS(I$1:I59)),"")</f>
        <v/>
      </c>
      <c r="V60" s="17" t="str">
        <f t="shared" si="8"/>
        <v/>
      </c>
      <c r="W60" s="18" t="str">
        <f t="array" ref="W60">IF(ROW(I59)&lt;=$H$1,LARGE(IF($B$2:$B$1561="الثامن",INDEX($F$2:$F$1561,)),ROWS(I$1:I59)),"")</f>
        <v/>
      </c>
      <c r="X60" s="17" t="str">
        <f t="shared" si="9"/>
        <v/>
      </c>
      <c r="Y60" s="11">
        <f t="array" ref="Y60">IF(ROW(Y59)&lt;=60,LARGE(IF($B$2:$B$1561="السادس",INDEX($F$2:$F$1561,)),ROWS($D$1:Y9)))</f>
        <v>4849.01296</v>
      </c>
      <c r="AA60" s="11" t="str">
        <f t="shared" si="12"/>
        <v>ماجد 703</v>
      </c>
      <c r="AB60" s="19" t="str">
        <f t="shared" si="10"/>
        <v/>
      </c>
    </row>
    <row r="61" spans="1:28" x14ac:dyDescent="0.35">
      <c r="A61" s="3" t="s">
        <v>151</v>
      </c>
      <c r="B61" s="3" t="s">
        <v>1560</v>
      </c>
      <c r="C61" s="6">
        <v>329</v>
      </c>
      <c r="D61" s="11">
        <f t="array" ref="D61">IF(ROW(D60)&lt;=60,LARGE(IF($B$2:$B$1561="السادس",INDEX($C$2:$C$1561,)),ROWS($D$1:D10)))</f>
        <v>4827</v>
      </c>
      <c r="F61">
        <f t="shared" si="11"/>
        <v>329.00060000000002</v>
      </c>
      <c r="I61" s="17" t="str">
        <f t="array" ref="I61">IF(ROW(I60)&lt;=$H$1,LARGE(IF($B$2:$B$1561="الاول",INDEX($F$2:$F$1561,)),ROWS(I$1:I60)),"")</f>
        <v/>
      </c>
      <c r="J61" s="17" t="str">
        <f t="shared" si="2"/>
        <v/>
      </c>
      <c r="K61" s="18" t="str">
        <f t="array" ref="K61">IF(ROW(I60)&lt;=$H$1,LARGE(IF($B$2:$B$1561="الثاني",INDEX($F$2:$F$1561,)),ROWS(I$1:I60)),"")</f>
        <v/>
      </c>
      <c r="L61" s="17" t="str">
        <f t="shared" si="3"/>
        <v/>
      </c>
      <c r="M61" s="18" t="str">
        <f t="array" ref="M61">IF(ROW(I60)&lt;=$H$1,LARGE(IF($B$2:$B$1561="الثالث",INDEX($F$2:$F$1561,)),ROWS(I$1:I60)),"")</f>
        <v/>
      </c>
      <c r="N61" s="17" t="str">
        <f t="shared" si="4"/>
        <v/>
      </c>
      <c r="O61" s="18" t="str">
        <f t="array" ref="O61">IF(ROW(I60)&lt;=$H$1,LARGE(IF($B$2:$B$1561="الرابع",INDEX($F$2:$F$1561,)),ROWS(I$1:I60)),"")</f>
        <v/>
      </c>
      <c r="P61" s="17" t="str">
        <f t="shared" si="5"/>
        <v/>
      </c>
      <c r="Q61" s="18" t="str">
        <f t="array" ref="Q61">IF(ROW(I60)&lt;=$H$1,LARGE(IF($B$2:$B$1561="الخامس",INDEX($F$2:$F$1561,)),ROWS(I$1:I60)),"")</f>
        <v/>
      </c>
      <c r="R61" s="17" t="str">
        <f t="shared" si="6"/>
        <v/>
      </c>
      <c r="S61" s="18" t="str">
        <f t="array" ref="S61">IF(ROW(I60)&lt;=$H$1,LARGE(IF($B$2:$B$1561="السادس",INDEX($F$2:$F$1561,)),ROWS(I$1:I60)),"")</f>
        <v/>
      </c>
      <c r="T61" s="17" t="str">
        <f t="shared" si="7"/>
        <v/>
      </c>
      <c r="U61" s="18" t="str">
        <f t="array" ref="U61">IF(ROW(I60)&lt;=$H$1,LARGE(IF($B$2:$B$1561="السابع",INDEX($F$2:$F$1561,)),ROWS(I$1:I60)),"")</f>
        <v/>
      </c>
      <c r="V61" s="17" t="str">
        <f t="shared" si="8"/>
        <v/>
      </c>
      <c r="W61" s="18" t="str">
        <f t="array" ref="W61">IF(ROW(I60)&lt;=$H$1,LARGE(IF($B$2:$B$1561="الثامن",INDEX($F$2:$F$1561,)),ROWS(I$1:I60)),"")</f>
        <v/>
      </c>
      <c r="X61" s="17" t="str">
        <f t="shared" si="9"/>
        <v/>
      </c>
      <c r="Y61" s="11">
        <f t="array" ref="Y61">IF(ROW(Y60)&lt;=60,LARGE(IF($B$2:$B$1561="السادس",INDEX($F$2:$F$1561,)),ROWS($D$1:Y10)))</f>
        <v>4827.0129699999998</v>
      </c>
      <c r="AA61" s="11" t="str">
        <f t="shared" si="12"/>
        <v>ماجد 704</v>
      </c>
      <c r="AB61" s="19" t="str">
        <f t="shared" si="10"/>
        <v/>
      </c>
    </row>
    <row r="62" spans="1:28" x14ac:dyDescent="0.2">
      <c r="A62" s="3" t="s">
        <v>152</v>
      </c>
      <c r="B62" s="3" t="s">
        <v>1560</v>
      </c>
      <c r="C62" s="6">
        <v>470</v>
      </c>
      <c r="D62" s="12">
        <f t="array" ref="D62">IF(ROW(D61)&lt;=70,LARGE(IF($B$2:$B$1561="السابع",INDEX($C$2:$C$1561,)),ROWS($D$1:D1)))</f>
        <v>397</v>
      </c>
      <c r="F62">
        <f t="shared" si="11"/>
        <v>470.00060999999999</v>
      </c>
      <c r="I62" s="17" t="str">
        <f t="array" ref="I62">IF(ROW(I61)&lt;=$H$1,LARGE(IF($B$2:$B$1561="الاول",INDEX($F$2:$F$1561,)),ROWS(I$1:I61)),"")</f>
        <v/>
      </c>
      <c r="J62" s="17" t="str">
        <f t="shared" si="2"/>
        <v/>
      </c>
      <c r="K62" s="18" t="str">
        <f t="array" ref="K62">IF(ROW(I61)&lt;=$H$1,LARGE(IF($B$2:$B$1561="الثاني",INDEX($F$2:$F$1561,)),ROWS(I$1:I61)),"")</f>
        <v/>
      </c>
      <c r="L62" s="17" t="str">
        <f t="shared" si="3"/>
        <v/>
      </c>
      <c r="M62" s="18" t="str">
        <f t="array" ref="M62">IF(ROW(I61)&lt;=$H$1,LARGE(IF($B$2:$B$1561="الثالث",INDEX($F$2:$F$1561,)),ROWS(I$1:I61)),"")</f>
        <v/>
      </c>
      <c r="N62" s="17" t="str">
        <f t="shared" si="4"/>
        <v/>
      </c>
      <c r="O62" s="18" t="str">
        <f t="array" ref="O62">IF(ROW(I61)&lt;=$H$1,LARGE(IF($B$2:$B$1561="الرابع",INDEX($F$2:$F$1561,)),ROWS(I$1:I61)),"")</f>
        <v/>
      </c>
      <c r="P62" s="17" t="str">
        <f t="shared" si="5"/>
        <v/>
      </c>
      <c r="Q62" s="18" t="str">
        <f t="array" ref="Q62">IF(ROW(I61)&lt;=$H$1,LARGE(IF($B$2:$B$1561="الخامس",INDEX($F$2:$F$1561,)),ROWS(I$1:I61)),"")</f>
        <v/>
      </c>
      <c r="R62" s="17" t="str">
        <f t="shared" si="6"/>
        <v/>
      </c>
      <c r="S62" s="18" t="str">
        <f t="array" ref="S62">IF(ROW(I61)&lt;=$H$1,LARGE(IF($B$2:$B$1561="السادس",INDEX($F$2:$F$1561,)),ROWS(I$1:I61)),"")</f>
        <v/>
      </c>
      <c r="T62" s="17" t="str">
        <f t="shared" si="7"/>
        <v/>
      </c>
      <c r="U62" s="18" t="str">
        <f t="array" ref="U62">IF(ROW(I61)&lt;=$H$1,LARGE(IF($B$2:$B$1561="السابع",INDEX($F$2:$F$1561,)),ROWS(I$1:I61)),"")</f>
        <v/>
      </c>
      <c r="V62" s="17" t="str">
        <f t="shared" si="8"/>
        <v/>
      </c>
      <c r="W62" s="18" t="str">
        <f t="array" ref="W62">IF(ROW(I61)&lt;=$H$1,LARGE(IF($B$2:$B$1561="الثامن",INDEX($F$2:$F$1561,)),ROWS(I$1:I61)),"")</f>
        <v/>
      </c>
      <c r="X62" s="17" t="str">
        <f t="shared" si="9"/>
        <v/>
      </c>
      <c r="Y62" s="12">
        <f t="array" ref="Y62">IF(ROW(Y61)&lt;=70,LARGE(IF($B$2:$B$1561="السابع",INDEX($F$2:$F$1561,)),ROWS($D$1:Y1)))</f>
        <v>397.01285999999999</v>
      </c>
      <c r="AA62" s="12" t="str">
        <f t="shared" si="12"/>
        <v>ماجد 999</v>
      </c>
      <c r="AB62" s="19" t="str">
        <f t="shared" si="10"/>
        <v/>
      </c>
    </row>
    <row r="63" spans="1:28" x14ac:dyDescent="0.2">
      <c r="A63" s="3" t="s">
        <v>153</v>
      </c>
      <c r="B63" s="3" t="s">
        <v>1560</v>
      </c>
      <c r="C63" s="6">
        <v>309</v>
      </c>
      <c r="D63" s="12">
        <f t="array" ref="D63">IF(ROW(D62)&lt;=70,LARGE(IF($B$2:$B$1561="السابع",INDEX($C$2:$C$1561,)),ROWS($D$1:D2)))</f>
        <v>397</v>
      </c>
      <c r="F63">
        <f t="shared" si="11"/>
        <v>309.00062000000003</v>
      </c>
      <c r="I63" s="17" t="str">
        <f t="array" ref="I63">IF(ROW(I62)&lt;=$H$1,LARGE(IF($B$2:$B$1561="الاول",INDEX($F$2:$F$1561,)),ROWS(I$1:I62)),"")</f>
        <v/>
      </c>
      <c r="J63" s="17" t="str">
        <f t="shared" si="2"/>
        <v/>
      </c>
      <c r="K63" s="18" t="str">
        <f t="array" ref="K63">IF(ROW(I62)&lt;=$H$1,LARGE(IF($B$2:$B$1561="الثاني",INDEX($F$2:$F$1561,)),ROWS(I$1:I62)),"")</f>
        <v/>
      </c>
      <c r="L63" s="17" t="str">
        <f t="shared" si="3"/>
        <v/>
      </c>
      <c r="M63" s="18" t="str">
        <f t="array" ref="M63">IF(ROW(I62)&lt;=$H$1,LARGE(IF($B$2:$B$1561="الثالث",INDEX($F$2:$F$1561,)),ROWS(I$1:I62)),"")</f>
        <v/>
      </c>
      <c r="N63" s="17" t="str">
        <f t="shared" si="4"/>
        <v/>
      </c>
      <c r="O63" s="18" t="str">
        <f t="array" ref="O63">IF(ROW(I62)&lt;=$H$1,LARGE(IF($B$2:$B$1561="الرابع",INDEX($F$2:$F$1561,)),ROWS(I$1:I62)),"")</f>
        <v/>
      </c>
      <c r="P63" s="17" t="str">
        <f t="shared" si="5"/>
        <v/>
      </c>
      <c r="Q63" s="18" t="str">
        <f t="array" ref="Q63">IF(ROW(I62)&lt;=$H$1,LARGE(IF($B$2:$B$1561="الخامس",INDEX($F$2:$F$1561,)),ROWS(I$1:I62)),"")</f>
        <v/>
      </c>
      <c r="R63" s="17" t="str">
        <f t="shared" si="6"/>
        <v/>
      </c>
      <c r="S63" s="18" t="str">
        <f t="array" ref="S63">IF(ROW(I62)&lt;=$H$1,LARGE(IF($B$2:$B$1561="السادس",INDEX($F$2:$F$1561,)),ROWS(I$1:I62)),"")</f>
        <v/>
      </c>
      <c r="T63" s="17" t="str">
        <f t="shared" si="7"/>
        <v/>
      </c>
      <c r="U63" s="18" t="str">
        <f t="array" ref="U63">IF(ROW(I62)&lt;=$H$1,LARGE(IF($B$2:$B$1561="السابع",INDEX($F$2:$F$1561,)),ROWS(I$1:I62)),"")</f>
        <v/>
      </c>
      <c r="V63" s="17" t="str">
        <f t="shared" si="8"/>
        <v/>
      </c>
      <c r="W63" s="18" t="str">
        <f t="array" ref="W63">IF(ROW(I62)&lt;=$H$1,LARGE(IF($B$2:$B$1561="الثامن",INDEX($F$2:$F$1561,)),ROWS(I$1:I62)),"")</f>
        <v/>
      </c>
      <c r="X63" s="17" t="str">
        <f t="shared" si="9"/>
        <v/>
      </c>
      <c r="Y63" s="12">
        <f t="array" ref="Y63">IF(ROW(Y62)&lt;=70,LARGE(IF($B$2:$B$1561="السابع",INDEX($F$2:$F$1561,)),ROWS($D$1:Y2)))</f>
        <v>397.01285000000001</v>
      </c>
      <c r="AA63" s="12" t="str">
        <f t="shared" si="12"/>
        <v>ماجد 998</v>
      </c>
      <c r="AB63" s="19" t="str">
        <f t="shared" si="10"/>
        <v/>
      </c>
    </row>
    <row r="64" spans="1:28" x14ac:dyDescent="0.2">
      <c r="A64" s="3" t="s">
        <v>154</v>
      </c>
      <c r="B64" s="3" t="s">
        <v>1560</v>
      </c>
      <c r="C64" s="6">
        <v>311</v>
      </c>
      <c r="D64" s="12">
        <f t="array" ref="D64">IF(ROW(D63)&lt;=70,LARGE(IF($B$2:$B$1561="السابع",INDEX($C$2:$C$1561,)),ROWS($D$1:D3)))</f>
        <v>397</v>
      </c>
      <c r="F64">
        <f t="shared" si="11"/>
        <v>311.00063</v>
      </c>
      <c r="I64" s="17" t="str">
        <f t="array" ref="I64">IF(ROW(I63)&lt;=$H$1,LARGE(IF($B$2:$B$1561="الاول",INDEX($F$2:$F$1561,)),ROWS(I$1:I63)),"")</f>
        <v/>
      </c>
      <c r="J64" s="17" t="str">
        <f t="shared" si="2"/>
        <v/>
      </c>
      <c r="K64" s="18" t="str">
        <f t="array" ref="K64">IF(ROW(I63)&lt;=$H$1,LARGE(IF($B$2:$B$1561="الثاني",INDEX($F$2:$F$1561,)),ROWS(I$1:I63)),"")</f>
        <v/>
      </c>
      <c r="L64" s="17" t="str">
        <f t="shared" si="3"/>
        <v/>
      </c>
      <c r="M64" s="18" t="str">
        <f t="array" ref="M64">IF(ROW(I63)&lt;=$H$1,LARGE(IF($B$2:$B$1561="الثالث",INDEX($F$2:$F$1561,)),ROWS(I$1:I63)),"")</f>
        <v/>
      </c>
      <c r="N64" s="17" t="str">
        <f t="shared" si="4"/>
        <v/>
      </c>
      <c r="O64" s="18" t="str">
        <f t="array" ref="O64">IF(ROW(I63)&lt;=$H$1,LARGE(IF($B$2:$B$1561="الرابع",INDEX($F$2:$F$1561,)),ROWS(I$1:I63)),"")</f>
        <v/>
      </c>
      <c r="P64" s="17" t="str">
        <f t="shared" si="5"/>
        <v/>
      </c>
      <c r="Q64" s="18" t="str">
        <f t="array" ref="Q64">IF(ROW(I63)&lt;=$H$1,LARGE(IF($B$2:$B$1561="الخامس",INDEX($F$2:$F$1561,)),ROWS(I$1:I63)),"")</f>
        <v/>
      </c>
      <c r="R64" s="17" t="str">
        <f t="shared" si="6"/>
        <v/>
      </c>
      <c r="S64" s="18" t="str">
        <f t="array" ref="S64">IF(ROW(I63)&lt;=$H$1,LARGE(IF($B$2:$B$1561="السادس",INDEX($F$2:$F$1561,)),ROWS(I$1:I63)),"")</f>
        <v/>
      </c>
      <c r="T64" s="17" t="str">
        <f t="shared" si="7"/>
        <v/>
      </c>
      <c r="U64" s="18" t="str">
        <f t="array" ref="U64">IF(ROW(I63)&lt;=$H$1,LARGE(IF($B$2:$B$1561="السابع",INDEX($F$2:$F$1561,)),ROWS(I$1:I63)),"")</f>
        <v/>
      </c>
      <c r="V64" s="17" t="str">
        <f t="shared" si="8"/>
        <v/>
      </c>
      <c r="W64" s="18" t="str">
        <f t="array" ref="W64">IF(ROW(I63)&lt;=$H$1,LARGE(IF($B$2:$B$1561="الثامن",INDEX($F$2:$F$1561,)),ROWS(I$1:I63)),"")</f>
        <v/>
      </c>
      <c r="X64" s="17" t="str">
        <f t="shared" si="9"/>
        <v/>
      </c>
      <c r="Y64" s="12">
        <f t="array" ref="Y64">IF(ROW(Y63)&lt;=70,LARGE(IF($B$2:$B$1561="السابع",INDEX($F$2:$F$1561,)),ROWS($D$1:Y3)))</f>
        <v>397.01283999999998</v>
      </c>
      <c r="AA64" s="12" t="str">
        <f t="shared" si="12"/>
        <v>ماجد 997</v>
      </c>
      <c r="AB64" s="19" t="str">
        <f t="shared" si="10"/>
        <v/>
      </c>
    </row>
    <row r="65" spans="1:28" x14ac:dyDescent="0.2">
      <c r="A65" s="3" t="s">
        <v>155</v>
      </c>
      <c r="B65" s="3" t="s">
        <v>1560</v>
      </c>
      <c r="C65" s="6">
        <v>341</v>
      </c>
      <c r="D65" s="12">
        <f t="array" ref="D65">IF(ROW(D64)&lt;=70,LARGE(IF($B$2:$B$1561="السابع",INDEX($C$2:$C$1561,)),ROWS($D$1:D4)))</f>
        <v>397</v>
      </c>
      <c r="F65">
        <f t="shared" si="11"/>
        <v>341.00063999999998</v>
      </c>
      <c r="I65" s="17" t="str">
        <f t="array" ref="I65">IF(ROW(I64)&lt;=$H$1,LARGE(IF($B$2:$B$1561="الاول",INDEX($F$2:$F$1561,)),ROWS(I$1:I64)),"")</f>
        <v/>
      </c>
      <c r="J65" s="17" t="str">
        <f t="shared" si="2"/>
        <v/>
      </c>
      <c r="K65" s="18" t="str">
        <f t="array" ref="K65">IF(ROW(I64)&lt;=$H$1,LARGE(IF($B$2:$B$1561="الثاني",INDEX($F$2:$F$1561,)),ROWS(I$1:I64)),"")</f>
        <v/>
      </c>
      <c r="L65" s="17" t="str">
        <f t="shared" si="3"/>
        <v/>
      </c>
      <c r="M65" s="18" t="str">
        <f t="array" ref="M65">IF(ROW(I64)&lt;=$H$1,LARGE(IF($B$2:$B$1561="الثالث",INDEX($F$2:$F$1561,)),ROWS(I$1:I64)),"")</f>
        <v/>
      </c>
      <c r="N65" s="17" t="str">
        <f t="shared" si="4"/>
        <v/>
      </c>
      <c r="O65" s="18" t="str">
        <f t="array" ref="O65">IF(ROW(I64)&lt;=$H$1,LARGE(IF($B$2:$B$1561="الرابع",INDEX($F$2:$F$1561,)),ROWS(I$1:I64)),"")</f>
        <v/>
      </c>
      <c r="P65" s="17" t="str">
        <f t="shared" si="5"/>
        <v/>
      </c>
      <c r="Q65" s="18" t="str">
        <f t="array" ref="Q65">IF(ROW(I64)&lt;=$H$1,LARGE(IF($B$2:$B$1561="الخامس",INDEX($F$2:$F$1561,)),ROWS(I$1:I64)),"")</f>
        <v/>
      </c>
      <c r="R65" s="17" t="str">
        <f t="shared" si="6"/>
        <v/>
      </c>
      <c r="S65" s="18" t="str">
        <f t="array" ref="S65">IF(ROW(I64)&lt;=$H$1,LARGE(IF($B$2:$B$1561="السادس",INDEX($F$2:$F$1561,)),ROWS(I$1:I64)),"")</f>
        <v/>
      </c>
      <c r="T65" s="17" t="str">
        <f t="shared" si="7"/>
        <v/>
      </c>
      <c r="U65" s="18" t="str">
        <f t="array" ref="U65">IF(ROW(I64)&lt;=$H$1,LARGE(IF($B$2:$B$1561="السابع",INDEX($F$2:$F$1561,)),ROWS(I$1:I64)),"")</f>
        <v/>
      </c>
      <c r="V65" s="17" t="str">
        <f t="shared" si="8"/>
        <v/>
      </c>
      <c r="W65" s="18" t="str">
        <f t="array" ref="W65">IF(ROW(I64)&lt;=$H$1,LARGE(IF($B$2:$B$1561="الثامن",INDEX($F$2:$F$1561,)),ROWS(I$1:I64)),"")</f>
        <v/>
      </c>
      <c r="X65" s="17" t="str">
        <f t="shared" si="9"/>
        <v/>
      </c>
      <c r="Y65" s="12">
        <f t="array" ref="Y65">IF(ROW(Y64)&lt;=70,LARGE(IF($B$2:$B$1561="السابع",INDEX($F$2:$F$1561,)),ROWS($D$1:Y4)))</f>
        <v>397.01283000000001</v>
      </c>
      <c r="AA65" s="12" t="str">
        <f t="shared" si="12"/>
        <v>ماجد 996</v>
      </c>
      <c r="AB65" s="19" t="str">
        <f t="shared" si="10"/>
        <v/>
      </c>
    </row>
    <row r="66" spans="1:28" x14ac:dyDescent="0.2">
      <c r="A66" s="3" t="s">
        <v>156</v>
      </c>
      <c r="B66" s="3" t="s">
        <v>1560</v>
      </c>
      <c r="C66" s="6">
        <v>307</v>
      </c>
      <c r="D66" s="12">
        <f t="array" ref="D66">IF(ROW(D65)&lt;=70,LARGE(IF($B$2:$B$1561="السابع",INDEX($C$2:$C$1561,)),ROWS($D$1:D5)))</f>
        <v>397</v>
      </c>
      <c r="F66">
        <f t="shared" ref="F66:F97" si="13">C66+ROW(A65)/100000</f>
        <v>307.00065000000001</v>
      </c>
      <c r="I66" s="17" t="str">
        <f t="array" ref="I66">IF(ROW(I65)&lt;=$H$1,LARGE(IF($B$2:$B$1561="الاول",INDEX($F$2:$F$1561,)),ROWS(I$1:I65)),"")</f>
        <v/>
      </c>
      <c r="J66" s="17" t="str">
        <f t="shared" si="2"/>
        <v/>
      </c>
      <c r="K66" s="18" t="str">
        <f t="array" ref="K66">IF(ROW(I65)&lt;=$H$1,LARGE(IF($B$2:$B$1561="الثاني",INDEX($F$2:$F$1561,)),ROWS(I$1:I65)),"")</f>
        <v/>
      </c>
      <c r="L66" s="17" t="str">
        <f t="shared" si="3"/>
        <v/>
      </c>
      <c r="M66" s="18" t="str">
        <f t="array" ref="M66">IF(ROW(I65)&lt;=$H$1,LARGE(IF($B$2:$B$1561="الثالث",INDEX($F$2:$F$1561,)),ROWS(I$1:I65)),"")</f>
        <v/>
      </c>
      <c r="N66" s="17" t="str">
        <f t="shared" si="4"/>
        <v/>
      </c>
      <c r="O66" s="18" t="str">
        <f t="array" ref="O66">IF(ROW(I65)&lt;=$H$1,LARGE(IF($B$2:$B$1561="الرابع",INDEX($F$2:$F$1561,)),ROWS(I$1:I65)),"")</f>
        <v/>
      </c>
      <c r="P66" s="17" t="str">
        <f t="shared" si="5"/>
        <v/>
      </c>
      <c r="Q66" s="18" t="str">
        <f t="array" ref="Q66">IF(ROW(I65)&lt;=$H$1,LARGE(IF($B$2:$B$1561="الخامس",INDEX($F$2:$F$1561,)),ROWS(I$1:I65)),"")</f>
        <v/>
      </c>
      <c r="R66" s="17" t="str">
        <f t="shared" si="6"/>
        <v/>
      </c>
      <c r="S66" s="18" t="str">
        <f t="array" ref="S66">IF(ROW(I65)&lt;=$H$1,LARGE(IF($B$2:$B$1561="السادس",INDEX($F$2:$F$1561,)),ROWS(I$1:I65)),"")</f>
        <v/>
      </c>
      <c r="T66" s="17" t="str">
        <f t="shared" si="7"/>
        <v/>
      </c>
      <c r="U66" s="18" t="str">
        <f t="array" ref="U66">IF(ROW(I65)&lt;=$H$1,LARGE(IF($B$2:$B$1561="السابع",INDEX($F$2:$F$1561,)),ROWS(I$1:I65)),"")</f>
        <v/>
      </c>
      <c r="V66" s="17" t="str">
        <f t="shared" si="8"/>
        <v/>
      </c>
      <c r="W66" s="18" t="str">
        <f t="array" ref="W66">IF(ROW(I65)&lt;=$H$1,LARGE(IF($B$2:$B$1561="الثامن",INDEX($F$2:$F$1561,)),ROWS(I$1:I65)),"")</f>
        <v/>
      </c>
      <c r="X66" s="17" t="str">
        <f t="shared" si="9"/>
        <v/>
      </c>
      <c r="Y66" s="12">
        <f t="array" ref="Y66">IF(ROW(Y65)&lt;=70,LARGE(IF($B$2:$B$1561="السابع",INDEX($F$2:$F$1561,)),ROWS($D$1:Y5)))</f>
        <v>397.01281999999998</v>
      </c>
      <c r="AA66" s="12" t="str">
        <f t="shared" ref="AA66:AA81" si="14">INDEX($A$2:$A$1561,MATCH(Y66,$F$2:$F$1561,0))</f>
        <v>ماجد 995</v>
      </c>
      <c r="AB66" s="19" t="str">
        <f t="shared" si="10"/>
        <v/>
      </c>
    </row>
    <row r="67" spans="1:28" x14ac:dyDescent="0.2">
      <c r="A67" s="3" t="s">
        <v>157</v>
      </c>
      <c r="B67" s="3" t="s">
        <v>1560</v>
      </c>
      <c r="C67" s="6">
        <v>423</v>
      </c>
      <c r="D67" s="12">
        <f t="array" ref="D67">IF(ROW(D66)&lt;=70,LARGE(IF($B$2:$B$1561="السابع",INDEX($C$2:$C$1561,)),ROWS($D$1:D6)))</f>
        <v>397</v>
      </c>
      <c r="F67">
        <f t="shared" si="13"/>
        <v>423.00065999999998</v>
      </c>
      <c r="I67" s="17" t="str">
        <f t="array" ref="I67">IF(ROW(I66)&lt;=$H$1,LARGE(IF($B$2:$B$1561="الاول",INDEX($F$2:$F$1561,)),ROWS(I$1:I66)),"")</f>
        <v/>
      </c>
      <c r="J67" s="17" t="str">
        <f t="shared" ref="J67:J130" si="15">IF(I67="","",INDEX($A$2:$A$1561,MATCH(I67,$F$2:$F$1561,0)))</f>
        <v/>
      </c>
      <c r="K67" s="18" t="str">
        <f t="array" ref="K67">IF(ROW(I66)&lt;=$H$1,LARGE(IF($B$2:$B$1561="الثاني",INDEX($F$2:$F$1561,)),ROWS(I$1:I66)),"")</f>
        <v/>
      </c>
      <c r="L67" s="17" t="str">
        <f t="shared" ref="L67:L130" si="16">IF(K67="","",INDEX($A$2:$A$1561,MATCH(K67,$F$2:$F$1561,0)))</f>
        <v/>
      </c>
      <c r="M67" s="18" t="str">
        <f t="array" ref="M67">IF(ROW(I66)&lt;=$H$1,LARGE(IF($B$2:$B$1561="الثالث",INDEX($F$2:$F$1561,)),ROWS(I$1:I66)),"")</f>
        <v/>
      </c>
      <c r="N67" s="17" t="str">
        <f t="shared" ref="N67:N130" si="17">IF(M67="","",INDEX($A$2:$A$1561,MATCH(M67,$F$2:$F$1561,0)))</f>
        <v/>
      </c>
      <c r="O67" s="18" t="str">
        <f t="array" ref="O67">IF(ROW(I66)&lt;=$H$1,LARGE(IF($B$2:$B$1561="الرابع",INDEX($F$2:$F$1561,)),ROWS(I$1:I66)),"")</f>
        <v/>
      </c>
      <c r="P67" s="17" t="str">
        <f t="shared" ref="P67:P130" si="18">IF(O67="","",INDEX($A$2:$A$1561,MATCH(O67,$F$2:$F$1561,0)))</f>
        <v/>
      </c>
      <c r="Q67" s="18" t="str">
        <f t="array" ref="Q67">IF(ROW(I66)&lt;=$H$1,LARGE(IF($B$2:$B$1561="الخامس",INDEX($F$2:$F$1561,)),ROWS(I$1:I66)),"")</f>
        <v/>
      </c>
      <c r="R67" s="17" t="str">
        <f t="shared" ref="R67:R130" si="19">IF(Q67="","",INDEX($A$2:$A$1561,MATCH(Q67,$F$2:$F$1561,0)))</f>
        <v/>
      </c>
      <c r="S67" s="18" t="str">
        <f t="array" ref="S67">IF(ROW(I66)&lt;=$H$1,LARGE(IF($B$2:$B$1561="السادس",INDEX($F$2:$F$1561,)),ROWS(I$1:I66)),"")</f>
        <v/>
      </c>
      <c r="T67" s="17" t="str">
        <f t="shared" ref="T67:T130" si="20">IF(S67="","",INDEX($A$2:$A$1561,MATCH(S67,$F$2:$F$1561,0)))</f>
        <v/>
      </c>
      <c r="U67" s="18" t="str">
        <f t="array" ref="U67">IF(ROW(I66)&lt;=$H$1,LARGE(IF($B$2:$B$1561="السابع",INDEX($F$2:$F$1561,)),ROWS(I$1:I66)),"")</f>
        <v/>
      </c>
      <c r="V67" s="17" t="str">
        <f t="shared" ref="V67:V130" si="21">IF(U67="","",INDEX($A$2:$A$1561,MATCH(U67,$F$2:$F$1561,0)))</f>
        <v/>
      </c>
      <c r="W67" s="18" t="str">
        <f t="array" ref="W67">IF(ROW(I66)&lt;=$H$1,LARGE(IF($B$2:$B$1561="الثامن",INDEX($F$2:$F$1561,)),ROWS(I$1:I66)),"")</f>
        <v/>
      </c>
      <c r="X67" s="17" t="str">
        <f t="shared" ref="X67:X130" si="22">IF(W67="","",INDEX($A$2:$A$1561,MATCH(W67,$F$2:$F$1561,0)))</f>
        <v/>
      </c>
      <c r="Y67" s="12">
        <f t="array" ref="Y67">IF(ROW(Y66)&lt;=70,LARGE(IF($B$2:$B$1561="السابع",INDEX($F$2:$F$1561,)),ROWS($D$1:Y6)))</f>
        <v>397.01281</v>
      </c>
      <c r="AA67" s="12" t="str">
        <f t="shared" si="14"/>
        <v>ماجد 994</v>
      </c>
      <c r="AB67" s="19" t="str">
        <f t="shared" ref="AB67:AB81" si="23">IF(ROW()-1&lt;=$H$1,ROW()-1,"")</f>
        <v/>
      </c>
    </row>
    <row r="68" spans="1:28" x14ac:dyDescent="0.2">
      <c r="A68" s="3" t="s">
        <v>158</v>
      </c>
      <c r="B68" s="3" t="s">
        <v>1560</v>
      </c>
      <c r="C68" s="6">
        <v>300</v>
      </c>
      <c r="D68" s="12">
        <f t="array" ref="D68">IF(ROW(D67)&lt;=70,LARGE(IF($B$2:$B$1561="السابع",INDEX($C$2:$C$1561,)),ROWS($D$1:D7)))</f>
        <v>397</v>
      </c>
      <c r="F68">
        <f t="shared" si="13"/>
        <v>300.00067000000001</v>
      </c>
      <c r="I68" s="17" t="str">
        <f t="array" ref="I68">IF(ROW(I67)&lt;=$H$1,LARGE(IF($B$2:$B$1561="الاول",INDEX($F$2:$F$1561,)),ROWS(I$1:I67)),"")</f>
        <v/>
      </c>
      <c r="J68" s="17" t="str">
        <f t="shared" si="15"/>
        <v/>
      </c>
      <c r="K68" s="18" t="str">
        <f t="array" ref="K68">IF(ROW(I67)&lt;=$H$1,LARGE(IF($B$2:$B$1561="الثاني",INDEX($F$2:$F$1561,)),ROWS(I$1:I67)),"")</f>
        <v/>
      </c>
      <c r="L68" s="17" t="str">
        <f t="shared" si="16"/>
        <v/>
      </c>
      <c r="M68" s="18" t="str">
        <f t="array" ref="M68">IF(ROW(I67)&lt;=$H$1,LARGE(IF($B$2:$B$1561="الثالث",INDEX($F$2:$F$1561,)),ROWS(I$1:I67)),"")</f>
        <v/>
      </c>
      <c r="N68" s="17" t="str">
        <f t="shared" si="17"/>
        <v/>
      </c>
      <c r="O68" s="18" t="str">
        <f t="array" ref="O68">IF(ROW(I67)&lt;=$H$1,LARGE(IF($B$2:$B$1561="الرابع",INDEX($F$2:$F$1561,)),ROWS(I$1:I67)),"")</f>
        <v/>
      </c>
      <c r="P68" s="17" t="str">
        <f t="shared" si="18"/>
        <v/>
      </c>
      <c r="Q68" s="18" t="str">
        <f t="array" ref="Q68">IF(ROW(I67)&lt;=$H$1,LARGE(IF($B$2:$B$1561="الخامس",INDEX($F$2:$F$1561,)),ROWS(I$1:I67)),"")</f>
        <v/>
      </c>
      <c r="R68" s="17" t="str">
        <f t="shared" si="19"/>
        <v/>
      </c>
      <c r="S68" s="18" t="str">
        <f t="array" ref="S68">IF(ROW(I67)&lt;=$H$1,LARGE(IF($B$2:$B$1561="السادس",INDEX($F$2:$F$1561,)),ROWS(I$1:I67)),"")</f>
        <v/>
      </c>
      <c r="T68" s="17" t="str">
        <f t="shared" si="20"/>
        <v/>
      </c>
      <c r="U68" s="18" t="str">
        <f t="array" ref="U68">IF(ROW(I67)&lt;=$H$1,LARGE(IF($B$2:$B$1561="السابع",INDEX($F$2:$F$1561,)),ROWS(I$1:I67)),"")</f>
        <v/>
      </c>
      <c r="V68" s="17" t="str">
        <f t="shared" si="21"/>
        <v/>
      </c>
      <c r="W68" s="18" t="str">
        <f t="array" ref="W68">IF(ROW(I67)&lt;=$H$1,LARGE(IF($B$2:$B$1561="الثامن",INDEX($F$2:$F$1561,)),ROWS(I$1:I67)),"")</f>
        <v/>
      </c>
      <c r="X68" s="17" t="str">
        <f t="shared" si="22"/>
        <v/>
      </c>
      <c r="Y68" s="12">
        <f t="array" ref="Y68">IF(ROW(Y67)&lt;=70,LARGE(IF($B$2:$B$1561="السابع",INDEX($F$2:$F$1561,)),ROWS($D$1:Y7)))</f>
        <v>397.01280000000003</v>
      </c>
      <c r="AA68" s="12" t="str">
        <f t="shared" si="14"/>
        <v>ماجد 993</v>
      </c>
      <c r="AB68" s="19" t="str">
        <f t="shared" si="23"/>
        <v/>
      </c>
    </row>
    <row r="69" spans="1:28" x14ac:dyDescent="0.2">
      <c r="A69" s="3" t="s">
        <v>17</v>
      </c>
      <c r="B69" s="3" t="s">
        <v>1560</v>
      </c>
      <c r="C69" s="6">
        <v>303</v>
      </c>
      <c r="D69" s="12">
        <f t="array" ref="D69">IF(ROW(D68)&lt;=70,LARGE(IF($B$2:$B$1561="السابع",INDEX($C$2:$C$1561,)),ROWS($D$1:D8)))</f>
        <v>397</v>
      </c>
      <c r="F69">
        <f t="shared" si="13"/>
        <v>303.00067999999999</v>
      </c>
      <c r="I69" s="17" t="str">
        <f t="array" ref="I69">IF(ROW(I68)&lt;=$H$1,LARGE(IF($B$2:$B$1561="الاول",INDEX($F$2:$F$1561,)),ROWS(I$1:I68)),"")</f>
        <v/>
      </c>
      <c r="J69" s="17" t="str">
        <f t="shared" si="15"/>
        <v/>
      </c>
      <c r="K69" s="18" t="str">
        <f t="array" ref="K69">IF(ROW(I68)&lt;=$H$1,LARGE(IF($B$2:$B$1561="الثاني",INDEX($F$2:$F$1561,)),ROWS(I$1:I68)),"")</f>
        <v/>
      </c>
      <c r="L69" s="17" t="str">
        <f t="shared" si="16"/>
        <v/>
      </c>
      <c r="M69" s="18" t="str">
        <f t="array" ref="M69">IF(ROW(I68)&lt;=$H$1,LARGE(IF($B$2:$B$1561="الثالث",INDEX($F$2:$F$1561,)),ROWS(I$1:I68)),"")</f>
        <v/>
      </c>
      <c r="N69" s="17" t="str">
        <f t="shared" si="17"/>
        <v/>
      </c>
      <c r="O69" s="18" t="str">
        <f t="array" ref="O69">IF(ROW(I68)&lt;=$H$1,LARGE(IF($B$2:$B$1561="الرابع",INDEX($F$2:$F$1561,)),ROWS(I$1:I68)),"")</f>
        <v/>
      </c>
      <c r="P69" s="17" t="str">
        <f t="shared" si="18"/>
        <v/>
      </c>
      <c r="Q69" s="18" t="str">
        <f t="array" ref="Q69">IF(ROW(I68)&lt;=$H$1,LARGE(IF($B$2:$B$1561="الخامس",INDEX($F$2:$F$1561,)),ROWS(I$1:I68)),"")</f>
        <v/>
      </c>
      <c r="R69" s="17" t="str">
        <f t="shared" si="19"/>
        <v/>
      </c>
      <c r="S69" s="18" t="str">
        <f t="array" ref="S69">IF(ROW(I68)&lt;=$H$1,LARGE(IF($B$2:$B$1561="السادس",INDEX($F$2:$F$1561,)),ROWS(I$1:I68)),"")</f>
        <v/>
      </c>
      <c r="T69" s="17" t="str">
        <f t="shared" si="20"/>
        <v/>
      </c>
      <c r="U69" s="18" t="str">
        <f t="array" ref="U69">IF(ROW(I68)&lt;=$H$1,LARGE(IF($B$2:$B$1561="السابع",INDEX($F$2:$F$1561,)),ROWS(I$1:I68)),"")</f>
        <v/>
      </c>
      <c r="V69" s="17" t="str">
        <f t="shared" si="21"/>
        <v/>
      </c>
      <c r="W69" s="18" t="str">
        <f t="array" ref="W69">IF(ROW(I68)&lt;=$H$1,LARGE(IF($B$2:$B$1561="الثامن",INDEX($F$2:$F$1561,)),ROWS(I$1:I68)),"")</f>
        <v/>
      </c>
      <c r="X69" s="17" t="str">
        <f t="shared" si="22"/>
        <v/>
      </c>
      <c r="Y69" s="12">
        <f t="array" ref="Y69">IF(ROW(Y68)&lt;=70,LARGE(IF($B$2:$B$1561="السابع",INDEX($F$2:$F$1561,)),ROWS($D$1:Y8)))</f>
        <v>397.01279</v>
      </c>
      <c r="AA69" s="12" t="str">
        <f t="shared" si="14"/>
        <v>ماجد 992</v>
      </c>
      <c r="AB69" s="19" t="str">
        <f t="shared" si="23"/>
        <v/>
      </c>
    </row>
    <row r="70" spans="1:28" x14ac:dyDescent="0.2">
      <c r="A70" s="3" t="s">
        <v>159</v>
      </c>
      <c r="B70" s="3" t="s">
        <v>1560</v>
      </c>
      <c r="C70" s="6">
        <v>444</v>
      </c>
      <c r="D70" s="12">
        <f t="array" ref="D70">IF(ROW(D69)&lt;=70,LARGE(IF($B$2:$B$1561="السابع",INDEX($C$2:$C$1561,)),ROWS($D$1:D9)))</f>
        <v>397</v>
      </c>
      <c r="F70">
        <f t="shared" si="13"/>
        <v>444.00069000000002</v>
      </c>
      <c r="I70" s="17" t="str">
        <f t="array" ref="I70">IF(ROW(I69)&lt;=$H$1,LARGE(IF($B$2:$B$1561="الاول",INDEX($F$2:$F$1561,)),ROWS(I$1:I69)),"")</f>
        <v/>
      </c>
      <c r="J70" s="17" t="str">
        <f t="shared" si="15"/>
        <v/>
      </c>
      <c r="K70" s="18" t="str">
        <f t="array" ref="K70">IF(ROW(I69)&lt;=$H$1,LARGE(IF($B$2:$B$1561="الثاني",INDEX($F$2:$F$1561,)),ROWS(I$1:I69)),"")</f>
        <v/>
      </c>
      <c r="L70" s="17" t="str">
        <f t="shared" si="16"/>
        <v/>
      </c>
      <c r="M70" s="18" t="str">
        <f t="array" ref="M70">IF(ROW(I69)&lt;=$H$1,LARGE(IF($B$2:$B$1561="الثالث",INDEX($F$2:$F$1561,)),ROWS(I$1:I69)),"")</f>
        <v/>
      </c>
      <c r="N70" s="17" t="str">
        <f t="shared" si="17"/>
        <v/>
      </c>
      <c r="O70" s="18" t="str">
        <f t="array" ref="O70">IF(ROW(I69)&lt;=$H$1,LARGE(IF($B$2:$B$1561="الرابع",INDEX($F$2:$F$1561,)),ROWS(I$1:I69)),"")</f>
        <v/>
      </c>
      <c r="P70" s="17" t="str">
        <f t="shared" si="18"/>
        <v/>
      </c>
      <c r="Q70" s="18" t="str">
        <f t="array" ref="Q70">IF(ROW(I69)&lt;=$H$1,LARGE(IF($B$2:$B$1561="الخامس",INDEX($F$2:$F$1561,)),ROWS(I$1:I69)),"")</f>
        <v/>
      </c>
      <c r="R70" s="17" t="str">
        <f t="shared" si="19"/>
        <v/>
      </c>
      <c r="S70" s="18" t="str">
        <f t="array" ref="S70">IF(ROW(I69)&lt;=$H$1,LARGE(IF($B$2:$B$1561="السادس",INDEX($F$2:$F$1561,)),ROWS(I$1:I69)),"")</f>
        <v/>
      </c>
      <c r="T70" s="17" t="str">
        <f t="shared" si="20"/>
        <v/>
      </c>
      <c r="U70" s="18" t="str">
        <f t="array" ref="U70">IF(ROW(I69)&lt;=$H$1,LARGE(IF($B$2:$B$1561="السابع",INDEX($F$2:$F$1561,)),ROWS(I$1:I69)),"")</f>
        <v/>
      </c>
      <c r="V70" s="17" t="str">
        <f t="shared" si="21"/>
        <v/>
      </c>
      <c r="W70" s="18" t="str">
        <f t="array" ref="W70">IF(ROW(I69)&lt;=$H$1,LARGE(IF($B$2:$B$1561="الثامن",INDEX($F$2:$F$1561,)),ROWS(I$1:I69)),"")</f>
        <v/>
      </c>
      <c r="X70" s="17" t="str">
        <f t="shared" si="22"/>
        <v/>
      </c>
      <c r="Y70" s="12">
        <f t="array" ref="Y70">IF(ROW(Y69)&lt;=70,LARGE(IF($B$2:$B$1561="السابع",INDEX($F$2:$F$1561,)),ROWS($D$1:Y9)))</f>
        <v>397.01278000000002</v>
      </c>
      <c r="AA70" s="12" t="str">
        <f t="shared" si="14"/>
        <v>ماجد 991</v>
      </c>
      <c r="AB70" s="19" t="str">
        <f t="shared" si="23"/>
        <v/>
      </c>
    </row>
    <row r="71" spans="1:28" x14ac:dyDescent="0.2">
      <c r="A71" s="3" t="s">
        <v>160</v>
      </c>
      <c r="B71" s="3" t="s">
        <v>1560</v>
      </c>
      <c r="C71" s="6">
        <v>476</v>
      </c>
      <c r="D71" s="12">
        <f t="array" ref="D71">IF(ROW(D70)&lt;=70,LARGE(IF($B$2:$B$1561="السابع",INDEX($C$2:$C$1561,)),ROWS($D$1:D10)))</f>
        <v>397</v>
      </c>
      <c r="F71">
        <f t="shared" si="13"/>
        <v>476.00069999999999</v>
      </c>
      <c r="I71" s="17" t="str">
        <f t="array" ref="I71">IF(ROW(I70)&lt;=$H$1,LARGE(IF($B$2:$B$1561="الاول",INDEX($F$2:$F$1561,)),ROWS(I$1:I70)),"")</f>
        <v/>
      </c>
      <c r="J71" s="17" t="str">
        <f t="shared" si="15"/>
        <v/>
      </c>
      <c r="K71" s="18" t="str">
        <f t="array" ref="K71">IF(ROW(I70)&lt;=$H$1,LARGE(IF($B$2:$B$1561="الثاني",INDEX($F$2:$F$1561,)),ROWS(I$1:I70)),"")</f>
        <v/>
      </c>
      <c r="L71" s="17" t="str">
        <f t="shared" si="16"/>
        <v/>
      </c>
      <c r="M71" s="18" t="str">
        <f t="array" ref="M71">IF(ROW(I70)&lt;=$H$1,LARGE(IF($B$2:$B$1561="الثالث",INDEX($F$2:$F$1561,)),ROWS(I$1:I70)),"")</f>
        <v/>
      </c>
      <c r="N71" s="17" t="str">
        <f t="shared" si="17"/>
        <v/>
      </c>
      <c r="O71" s="18" t="str">
        <f t="array" ref="O71">IF(ROW(I70)&lt;=$H$1,LARGE(IF($B$2:$B$1561="الرابع",INDEX($F$2:$F$1561,)),ROWS(I$1:I70)),"")</f>
        <v/>
      </c>
      <c r="P71" s="17" t="str">
        <f t="shared" si="18"/>
        <v/>
      </c>
      <c r="Q71" s="18" t="str">
        <f t="array" ref="Q71">IF(ROW(I70)&lt;=$H$1,LARGE(IF($B$2:$B$1561="الخامس",INDEX($F$2:$F$1561,)),ROWS(I$1:I70)),"")</f>
        <v/>
      </c>
      <c r="R71" s="17" t="str">
        <f t="shared" si="19"/>
        <v/>
      </c>
      <c r="S71" s="18" t="str">
        <f t="array" ref="S71">IF(ROW(I70)&lt;=$H$1,LARGE(IF($B$2:$B$1561="السادس",INDEX($F$2:$F$1561,)),ROWS(I$1:I70)),"")</f>
        <v/>
      </c>
      <c r="T71" s="17" t="str">
        <f t="shared" si="20"/>
        <v/>
      </c>
      <c r="U71" s="18" t="str">
        <f t="array" ref="U71">IF(ROW(I70)&lt;=$H$1,LARGE(IF($B$2:$B$1561="السابع",INDEX($F$2:$F$1561,)),ROWS(I$1:I70)),"")</f>
        <v/>
      </c>
      <c r="V71" s="17" t="str">
        <f t="shared" si="21"/>
        <v/>
      </c>
      <c r="W71" s="18" t="str">
        <f t="array" ref="W71">IF(ROW(I70)&lt;=$H$1,LARGE(IF($B$2:$B$1561="الثامن",INDEX($F$2:$F$1561,)),ROWS(I$1:I70)),"")</f>
        <v/>
      </c>
      <c r="X71" s="17" t="str">
        <f t="shared" si="22"/>
        <v/>
      </c>
      <c r="Y71" s="12">
        <f t="array" ref="Y71">IF(ROW(Y70)&lt;=70,LARGE(IF($B$2:$B$1561="السابع",INDEX($F$2:$F$1561,)),ROWS($D$1:Y10)))</f>
        <v>397.01276999999999</v>
      </c>
      <c r="AA71" s="12" t="str">
        <f t="shared" si="14"/>
        <v>ماجد 990</v>
      </c>
      <c r="AB71" s="19" t="str">
        <f t="shared" si="23"/>
        <v/>
      </c>
    </row>
    <row r="72" spans="1:28" x14ac:dyDescent="0.2">
      <c r="A72" s="3" t="s">
        <v>161</v>
      </c>
      <c r="B72" s="3" t="s">
        <v>1560</v>
      </c>
      <c r="C72" s="6">
        <v>388</v>
      </c>
      <c r="D72" s="13">
        <f t="array" ref="D72">IF(ROW(D71)&lt;=80,LARGE(IF($B$2:$B$1561="الثامن",INDEX($C$2:$C$1561,)),ROWS($D$1:D1)))</f>
        <v>397</v>
      </c>
      <c r="F72">
        <f t="shared" si="13"/>
        <v>388.00071000000003</v>
      </c>
      <c r="I72" s="17" t="str">
        <f t="array" ref="I72">IF(ROW(I71)&lt;=$H$1,LARGE(IF($B$2:$B$1561="الاول",INDEX($F$2:$F$1561,)),ROWS(I$1:I71)),"")</f>
        <v/>
      </c>
      <c r="J72" s="17" t="str">
        <f t="shared" si="15"/>
        <v/>
      </c>
      <c r="K72" s="18" t="str">
        <f t="array" ref="K72">IF(ROW(I71)&lt;=$H$1,LARGE(IF($B$2:$B$1561="الثاني",INDEX($F$2:$F$1561,)),ROWS(I$1:I71)),"")</f>
        <v/>
      </c>
      <c r="L72" s="17" t="str">
        <f t="shared" si="16"/>
        <v/>
      </c>
      <c r="M72" s="18" t="str">
        <f t="array" ref="M72">IF(ROW(I71)&lt;=$H$1,LARGE(IF($B$2:$B$1561="الثالث",INDEX($F$2:$F$1561,)),ROWS(I$1:I71)),"")</f>
        <v/>
      </c>
      <c r="N72" s="17" t="str">
        <f t="shared" si="17"/>
        <v/>
      </c>
      <c r="O72" s="18" t="str">
        <f t="array" ref="O72">IF(ROW(I71)&lt;=$H$1,LARGE(IF($B$2:$B$1561="الرابع",INDEX($F$2:$F$1561,)),ROWS(I$1:I71)),"")</f>
        <v/>
      </c>
      <c r="P72" s="17" t="str">
        <f t="shared" si="18"/>
        <v/>
      </c>
      <c r="Q72" s="18" t="str">
        <f t="array" ref="Q72">IF(ROW(I71)&lt;=$H$1,LARGE(IF($B$2:$B$1561="الخامس",INDEX($F$2:$F$1561,)),ROWS(I$1:I71)),"")</f>
        <v/>
      </c>
      <c r="R72" s="17" t="str">
        <f t="shared" si="19"/>
        <v/>
      </c>
      <c r="S72" s="18" t="str">
        <f t="array" ref="S72">IF(ROW(I71)&lt;=$H$1,LARGE(IF($B$2:$B$1561="السادس",INDEX($F$2:$F$1561,)),ROWS(I$1:I71)),"")</f>
        <v/>
      </c>
      <c r="T72" s="17" t="str">
        <f t="shared" si="20"/>
        <v/>
      </c>
      <c r="U72" s="18" t="str">
        <f t="array" ref="U72">IF(ROW(I71)&lt;=$H$1,LARGE(IF($B$2:$B$1561="السابع",INDEX($F$2:$F$1561,)),ROWS(I$1:I71)),"")</f>
        <v/>
      </c>
      <c r="V72" s="17" t="str">
        <f t="shared" si="21"/>
        <v/>
      </c>
      <c r="W72" s="18" t="str">
        <f t="array" ref="W72">IF(ROW(I71)&lt;=$H$1,LARGE(IF($B$2:$B$1561="الثامن",INDEX($F$2:$F$1561,)),ROWS(I$1:I71)),"")</f>
        <v/>
      </c>
      <c r="X72" s="17" t="str">
        <f t="shared" si="22"/>
        <v/>
      </c>
      <c r="Y72" s="13">
        <f t="array" ref="Y72">IF(ROW(Y71)&lt;=80,LARGE(IF($B$2:$B$1561="الثامن",INDEX($F$2:$F$1561,)),ROWS($D$1:Y1)))</f>
        <v>397.0052</v>
      </c>
      <c r="AA72" s="13" t="str">
        <f t="shared" si="14"/>
        <v>ماجد 1560</v>
      </c>
      <c r="AB72" s="19" t="str">
        <f t="shared" si="23"/>
        <v/>
      </c>
    </row>
    <row r="73" spans="1:28" x14ac:dyDescent="0.2">
      <c r="A73" s="3" t="s">
        <v>162</v>
      </c>
      <c r="B73" s="3" t="s">
        <v>1560</v>
      </c>
      <c r="C73" s="6">
        <v>434</v>
      </c>
      <c r="D73" s="13">
        <f t="array" ref="D73">IF(ROW(D72)&lt;=80,LARGE(IF($B$2:$B$1561="الثامن",INDEX($C$2:$C$1561,)),ROWS($D$1:D2)))</f>
        <v>397</v>
      </c>
      <c r="F73">
        <f t="shared" si="13"/>
        <v>434.00072</v>
      </c>
      <c r="I73" s="17" t="str">
        <f t="array" ref="I73">IF(ROW(I72)&lt;=$H$1,LARGE(IF($B$2:$B$1561="الاول",INDEX($F$2:$F$1561,)),ROWS(I$1:I72)),"")</f>
        <v/>
      </c>
      <c r="J73" s="17" t="str">
        <f t="shared" si="15"/>
        <v/>
      </c>
      <c r="K73" s="18" t="str">
        <f t="array" ref="K73">IF(ROW(I72)&lt;=$H$1,LARGE(IF($B$2:$B$1561="الثاني",INDEX($F$2:$F$1561,)),ROWS(I$1:I72)),"")</f>
        <v/>
      </c>
      <c r="L73" s="17" t="str">
        <f t="shared" si="16"/>
        <v/>
      </c>
      <c r="M73" s="18" t="str">
        <f t="array" ref="M73">IF(ROW(I72)&lt;=$H$1,LARGE(IF($B$2:$B$1561="الثالث",INDEX($F$2:$F$1561,)),ROWS(I$1:I72)),"")</f>
        <v/>
      </c>
      <c r="N73" s="17" t="str">
        <f t="shared" si="17"/>
        <v/>
      </c>
      <c r="O73" s="18" t="str">
        <f t="array" ref="O73">IF(ROW(I72)&lt;=$H$1,LARGE(IF($B$2:$B$1561="الرابع",INDEX($F$2:$F$1561,)),ROWS(I$1:I72)),"")</f>
        <v/>
      </c>
      <c r="P73" s="17" t="str">
        <f t="shared" si="18"/>
        <v/>
      </c>
      <c r="Q73" s="18" t="str">
        <f t="array" ref="Q73">IF(ROW(I72)&lt;=$H$1,LARGE(IF($B$2:$B$1561="الخامس",INDEX($F$2:$F$1561,)),ROWS(I$1:I72)),"")</f>
        <v/>
      </c>
      <c r="R73" s="17" t="str">
        <f t="shared" si="19"/>
        <v/>
      </c>
      <c r="S73" s="18" t="str">
        <f t="array" ref="S73">IF(ROW(I72)&lt;=$H$1,LARGE(IF($B$2:$B$1561="السادس",INDEX($F$2:$F$1561,)),ROWS(I$1:I72)),"")</f>
        <v/>
      </c>
      <c r="T73" s="17" t="str">
        <f t="shared" si="20"/>
        <v/>
      </c>
      <c r="U73" s="18" t="str">
        <f t="array" ref="U73">IF(ROW(I72)&lt;=$H$1,LARGE(IF($B$2:$B$1561="السابع",INDEX($F$2:$F$1561,)),ROWS(I$1:I72)),"")</f>
        <v/>
      </c>
      <c r="V73" s="17" t="str">
        <f t="shared" si="21"/>
        <v/>
      </c>
      <c r="W73" s="18" t="str">
        <f t="array" ref="W73">IF(ROW(I72)&lt;=$H$1,LARGE(IF($B$2:$B$1561="الثامن",INDEX($F$2:$F$1561,)),ROWS(I$1:I72)),"")</f>
        <v/>
      </c>
      <c r="X73" s="17" t="str">
        <f t="shared" si="22"/>
        <v/>
      </c>
      <c r="Y73" s="13">
        <f t="array" ref="Y73">IF(ROW(Y72)&lt;=80,LARGE(IF($B$2:$B$1561="الثامن",INDEX($F$2:$F$1561,)),ROWS($D$1:Y2)))</f>
        <v>397.00519000000003</v>
      </c>
      <c r="AA73" s="13" t="str">
        <f t="shared" si="14"/>
        <v>ماجد 1559</v>
      </c>
      <c r="AB73" s="19" t="str">
        <f t="shared" si="23"/>
        <v/>
      </c>
    </row>
    <row r="74" spans="1:28" x14ac:dyDescent="0.2">
      <c r="A74" s="3" t="s">
        <v>163</v>
      </c>
      <c r="B74" s="3" t="s">
        <v>1560</v>
      </c>
      <c r="C74" s="6">
        <v>538</v>
      </c>
      <c r="D74" s="13">
        <f t="array" ref="D74">IF(ROW(D73)&lt;=80,LARGE(IF($B$2:$B$1561="الثامن",INDEX($C$2:$C$1561,)),ROWS($D$1:D3)))</f>
        <v>397</v>
      </c>
      <c r="F74">
        <f t="shared" si="13"/>
        <v>538.00072999999998</v>
      </c>
      <c r="I74" s="17" t="str">
        <f t="array" ref="I74">IF(ROW(I73)&lt;=$H$1,LARGE(IF($B$2:$B$1561="الاول",INDEX($F$2:$F$1561,)),ROWS(I$1:I73)),"")</f>
        <v/>
      </c>
      <c r="J74" s="17" t="str">
        <f t="shared" si="15"/>
        <v/>
      </c>
      <c r="K74" s="18" t="str">
        <f t="array" ref="K74">IF(ROW(I73)&lt;=$H$1,LARGE(IF($B$2:$B$1561="الثاني",INDEX($F$2:$F$1561,)),ROWS(I$1:I73)),"")</f>
        <v/>
      </c>
      <c r="L74" s="17" t="str">
        <f t="shared" si="16"/>
        <v/>
      </c>
      <c r="M74" s="18" t="str">
        <f t="array" ref="M74">IF(ROW(I73)&lt;=$H$1,LARGE(IF($B$2:$B$1561="الثالث",INDEX($F$2:$F$1561,)),ROWS(I$1:I73)),"")</f>
        <v/>
      </c>
      <c r="N74" s="17" t="str">
        <f t="shared" si="17"/>
        <v/>
      </c>
      <c r="O74" s="18" t="str">
        <f t="array" ref="O74">IF(ROW(I73)&lt;=$H$1,LARGE(IF($B$2:$B$1561="الرابع",INDEX($F$2:$F$1561,)),ROWS(I$1:I73)),"")</f>
        <v/>
      </c>
      <c r="P74" s="17" t="str">
        <f t="shared" si="18"/>
        <v/>
      </c>
      <c r="Q74" s="18" t="str">
        <f t="array" ref="Q74">IF(ROW(I73)&lt;=$H$1,LARGE(IF($B$2:$B$1561="الخامس",INDEX($F$2:$F$1561,)),ROWS(I$1:I73)),"")</f>
        <v/>
      </c>
      <c r="R74" s="17" t="str">
        <f t="shared" si="19"/>
        <v/>
      </c>
      <c r="S74" s="18" t="str">
        <f t="array" ref="S74">IF(ROW(I73)&lt;=$H$1,LARGE(IF($B$2:$B$1561="السادس",INDEX($F$2:$F$1561,)),ROWS(I$1:I73)),"")</f>
        <v/>
      </c>
      <c r="T74" s="17" t="str">
        <f t="shared" si="20"/>
        <v/>
      </c>
      <c r="U74" s="18" t="str">
        <f t="array" ref="U74">IF(ROW(I73)&lt;=$H$1,LARGE(IF($B$2:$B$1561="السابع",INDEX($F$2:$F$1561,)),ROWS(I$1:I73)),"")</f>
        <v/>
      </c>
      <c r="V74" s="17" t="str">
        <f t="shared" si="21"/>
        <v/>
      </c>
      <c r="W74" s="18" t="str">
        <f t="array" ref="W74">IF(ROW(I73)&lt;=$H$1,LARGE(IF($B$2:$B$1561="الثامن",INDEX($F$2:$F$1561,)),ROWS(I$1:I73)),"")</f>
        <v/>
      </c>
      <c r="X74" s="17" t="str">
        <f t="shared" si="22"/>
        <v/>
      </c>
      <c r="Y74" s="13">
        <f t="array" ref="Y74">IF(ROW(Y73)&lt;=80,LARGE(IF($B$2:$B$1561="الثامن",INDEX($F$2:$F$1561,)),ROWS($D$1:Y3)))</f>
        <v>397.00518</v>
      </c>
      <c r="AA74" s="13" t="str">
        <f t="shared" si="14"/>
        <v>ماجد 1558</v>
      </c>
      <c r="AB74" s="19" t="str">
        <f t="shared" si="23"/>
        <v/>
      </c>
    </row>
    <row r="75" spans="1:28" x14ac:dyDescent="0.2">
      <c r="A75" s="3" t="s">
        <v>164</v>
      </c>
      <c r="B75" s="3" t="s">
        <v>1560</v>
      </c>
      <c r="C75" s="6">
        <v>337</v>
      </c>
      <c r="D75" s="13">
        <f t="array" ref="D75">IF(ROW(D74)&lt;=80,LARGE(IF($B$2:$B$1561="الثامن",INDEX($C$2:$C$1561,)),ROWS($D$1:D4)))</f>
        <v>397</v>
      </c>
      <c r="F75">
        <f t="shared" si="13"/>
        <v>337.00074000000001</v>
      </c>
      <c r="I75" s="17" t="str">
        <f t="array" ref="I75">IF(ROW(I74)&lt;=$H$1,LARGE(IF($B$2:$B$1561="الاول",INDEX($F$2:$F$1561,)),ROWS(I$1:I74)),"")</f>
        <v/>
      </c>
      <c r="J75" s="17" t="str">
        <f t="shared" si="15"/>
        <v/>
      </c>
      <c r="K75" s="18" t="str">
        <f t="array" ref="K75">IF(ROW(I74)&lt;=$H$1,LARGE(IF($B$2:$B$1561="الثاني",INDEX($F$2:$F$1561,)),ROWS(I$1:I74)),"")</f>
        <v/>
      </c>
      <c r="L75" s="17" t="str">
        <f t="shared" si="16"/>
        <v/>
      </c>
      <c r="M75" s="18" t="str">
        <f t="array" ref="M75">IF(ROW(I74)&lt;=$H$1,LARGE(IF($B$2:$B$1561="الثالث",INDEX($F$2:$F$1561,)),ROWS(I$1:I74)),"")</f>
        <v/>
      </c>
      <c r="N75" s="17" t="str">
        <f t="shared" si="17"/>
        <v/>
      </c>
      <c r="O75" s="18" t="str">
        <f t="array" ref="O75">IF(ROW(I74)&lt;=$H$1,LARGE(IF($B$2:$B$1561="الرابع",INDEX($F$2:$F$1561,)),ROWS(I$1:I74)),"")</f>
        <v/>
      </c>
      <c r="P75" s="17" t="str">
        <f t="shared" si="18"/>
        <v/>
      </c>
      <c r="Q75" s="18" t="str">
        <f t="array" ref="Q75">IF(ROW(I74)&lt;=$H$1,LARGE(IF($B$2:$B$1561="الخامس",INDEX($F$2:$F$1561,)),ROWS(I$1:I74)),"")</f>
        <v/>
      </c>
      <c r="R75" s="17" t="str">
        <f t="shared" si="19"/>
        <v/>
      </c>
      <c r="S75" s="18" t="str">
        <f t="array" ref="S75">IF(ROW(I74)&lt;=$H$1,LARGE(IF($B$2:$B$1561="السادس",INDEX($F$2:$F$1561,)),ROWS(I$1:I74)),"")</f>
        <v/>
      </c>
      <c r="T75" s="17" t="str">
        <f t="shared" si="20"/>
        <v/>
      </c>
      <c r="U75" s="18" t="str">
        <f t="array" ref="U75">IF(ROW(I74)&lt;=$H$1,LARGE(IF($B$2:$B$1561="السابع",INDEX($F$2:$F$1561,)),ROWS(I$1:I74)),"")</f>
        <v/>
      </c>
      <c r="V75" s="17" t="str">
        <f t="shared" si="21"/>
        <v/>
      </c>
      <c r="W75" s="18" t="str">
        <f t="array" ref="W75">IF(ROW(I74)&lt;=$H$1,LARGE(IF($B$2:$B$1561="الثامن",INDEX($F$2:$F$1561,)),ROWS(I$1:I74)),"")</f>
        <v/>
      </c>
      <c r="X75" s="17" t="str">
        <f t="shared" si="22"/>
        <v/>
      </c>
      <c r="Y75" s="13">
        <f t="array" ref="Y75">IF(ROW(Y74)&lt;=80,LARGE(IF($B$2:$B$1561="الثامن",INDEX($F$2:$F$1561,)),ROWS($D$1:Y4)))</f>
        <v>397.00517000000002</v>
      </c>
      <c r="AA75" s="13" t="str">
        <f t="shared" si="14"/>
        <v>ماجد 1557</v>
      </c>
      <c r="AB75" s="19" t="str">
        <f t="shared" si="23"/>
        <v/>
      </c>
    </row>
    <row r="76" spans="1:28" x14ac:dyDescent="0.2">
      <c r="A76" s="3" t="s">
        <v>165</v>
      </c>
      <c r="B76" s="3" t="s">
        <v>1560</v>
      </c>
      <c r="C76" s="6">
        <v>330</v>
      </c>
      <c r="D76" s="13">
        <f t="array" ref="D76">IF(ROW(D75)&lt;=80,LARGE(IF($B$2:$B$1561="الثامن",INDEX($C$2:$C$1561,)),ROWS($D$1:D5)))</f>
        <v>397</v>
      </c>
      <c r="F76">
        <f t="shared" si="13"/>
        <v>330.00074999999998</v>
      </c>
      <c r="I76" s="17" t="str">
        <f t="array" ref="I76">IF(ROW(I75)&lt;=$H$1,LARGE(IF($B$2:$B$1561="الاول",INDEX($F$2:$F$1561,)),ROWS(I$1:I75)),"")</f>
        <v/>
      </c>
      <c r="J76" s="17" t="str">
        <f t="shared" si="15"/>
        <v/>
      </c>
      <c r="K76" s="18" t="str">
        <f t="array" ref="K76">IF(ROW(I75)&lt;=$H$1,LARGE(IF($B$2:$B$1561="الثاني",INDEX($F$2:$F$1561,)),ROWS(I$1:I75)),"")</f>
        <v/>
      </c>
      <c r="L76" s="17" t="str">
        <f t="shared" si="16"/>
        <v/>
      </c>
      <c r="M76" s="18" t="str">
        <f t="array" ref="M76">IF(ROW(I75)&lt;=$H$1,LARGE(IF($B$2:$B$1561="الثالث",INDEX($F$2:$F$1561,)),ROWS(I$1:I75)),"")</f>
        <v/>
      </c>
      <c r="N76" s="17" t="str">
        <f t="shared" si="17"/>
        <v/>
      </c>
      <c r="O76" s="18" t="str">
        <f t="array" ref="O76">IF(ROW(I75)&lt;=$H$1,LARGE(IF($B$2:$B$1561="الرابع",INDEX($F$2:$F$1561,)),ROWS(I$1:I75)),"")</f>
        <v/>
      </c>
      <c r="P76" s="17" t="str">
        <f t="shared" si="18"/>
        <v/>
      </c>
      <c r="Q76" s="18" t="str">
        <f t="array" ref="Q76">IF(ROW(I75)&lt;=$H$1,LARGE(IF($B$2:$B$1561="الخامس",INDEX($F$2:$F$1561,)),ROWS(I$1:I75)),"")</f>
        <v/>
      </c>
      <c r="R76" s="17" t="str">
        <f t="shared" si="19"/>
        <v/>
      </c>
      <c r="S76" s="18" t="str">
        <f t="array" ref="S76">IF(ROW(I75)&lt;=$H$1,LARGE(IF($B$2:$B$1561="السادس",INDEX($F$2:$F$1561,)),ROWS(I$1:I75)),"")</f>
        <v/>
      </c>
      <c r="T76" s="17" t="str">
        <f t="shared" si="20"/>
        <v/>
      </c>
      <c r="U76" s="18" t="str">
        <f t="array" ref="U76">IF(ROW(I75)&lt;=$H$1,LARGE(IF($B$2:$B$1561="السابع",INDEX($F$2:$F$1561,)),ROWS(I$1:I75)),"")</f>
        <v/>
      </c>
      <c r="V76" s="17" t="str">
        <f t="shared" si="21"/>
        <v/>
      </c>
      <c r="W76" s="18" t="str">
        <f t="array" ref="W76">IF(ROW(I75)&lt;=$H$1,LARGE(IF($B$2:$B$1561="الثامن",INDEX($F$2:$F$1561,)),ROWS(I$1:I75)),"")</f>
        <v/>
      </c>
      <c r="X76" s="17" t="str">
        <f t="shared" si="22"/>
        <v/>
      </c>
      <c r="Y76" s="13">
        <f t="array" ref="Y76">IF(ROW(Y75)&lt;=80,LARGE(IF($B$2:$B$1561="الثامن",INDEX($F$2:$F$1561,)),ROWS($D$1:Y5)))</f>
        <v>397.00515999999999</v>
      </c>
      <c r="AA76" s="13" t="str">
        <f t="shared" si="14"/>
        <v>ماجد 1556</v>
      </c>
      <c r="AB76" s="19" t="str">
        <f t="shared" si="23"/>
        <v/>
      </c>
    </row>
    <row r="77" spans="1:28" x14ac:dyDescent="0.2">
      <c r="A77" s="3" t="s">
        <v>166</v>
      </c>
      <c r="B77" s="3" t="s">
        <v>1560</v>
      </c>
      <c r="C77" s="6">
        <v>321</v>
      </c>
      <c r="D77" s="13">
        <f t="array" ref="D77">IF(ROW(D76)&lt;=80,LARGE(IF($B$2:$B$1561="الثامن",INDEX($C$2:$C$1561,)),ROWS($D$1:D6)))</f>
        <v>397</v>
      </c>
      <c r="F77">
        <f t="shared" si="13"/>
        <v>321.00076000000001</v>
      </c>
      <c r="I77" s="17" t="str">
        <f t="array" ref="I77">IF(ROW(I76)&lt;=$H$1,LARGE(IF($B$2:$B$1561="الاول",INDEX($F$2:$F$1561,)),ROWS(I$1:I76)),"")</f>
        <v/>
      </c>
      <c r="J77" s="17" t="str">
        <f t="shared" si="15"/>
        <v/>
      </c>
      <c r="K77" s="18" t="str">
        <f t="array" ref="K77">IF(ROW(I76)&lt;=$H$1,LARGE(IF($B$2:$B$1561="الثاني",INDEX($F$2:$F$1561,)),ROWS(I$1:I76)),"")</f>
        <v/>
      </c>
      <c r="L77" s="17" t="str">
        <f t="shared" si="16"/>
        <v/>
      </c>
      <c r="M77" s="18" t="str">
        <f t="array" ref="M77">IF(ROW(I76)&lt;=$H$1,LARGE(IF($B$2:$B$1561="الثالث",INDEX($F$2:$F$1561,)),ROWS(I$1:I76)),"")</f>
        <v/>
      </c>
      <c r="N77" s="17" t="str">
        <f t="shared" si="17"/>
        <v/>
      </c>
      <c r="O77" s="18" t="str">
        <f t="array" ref="O77">IF(ROW(I76)&lt;=$H$1,LARGE(IF($B$2:$B$1561="الرابع",INDEX($F$2:$F$1561,)),ROWS(I$1:I76)),"")</f>
        <v/>
      </c>
      <c r="P77" s="17" t="str">
        <f t="shared" si="18"/>
        <v/>
      </c>
      <c r="Q77" s="18" t="str">
        <f t="array" ref="Q77">IF(ROW(I76)&lt;=$H$1,LARGE(IF($B$2:$B$1561="الخامس",INDEX($F$2:$F$1561,)),ROWS(I$1:I76)),"")</f>
        <v/>
      </c>
      <c r="R77" s="17" t="str">
        <f t="shared" si="19"/>
        <v/>
      </c>
      <c r="S77" s="18" t="str">
        <f t="array" ref="S77">IF(ROW(I76)&lt;=$H$1,LARGE(IF($B$2:$B$1561="السادس",INDEX($F$2:$F$1561,)),ROWS(I$1:I76)),"")</f>
        <v/>
      </c>
      <c r="T77" s="17" t="str">
        <f t="shared" si="20"/>
        <v/>
      </c>
      <c r="U77" s="18" t="str">
        <f t="array" ref="U77">IF(ROW(I76)&lt;=$H$1,LARGE(IF($B$2:$B$1561="السابع",INDEX($F$2:$F$1561,)),ROWS(I$1:I76)),"")</f>
        <v/>
      </c>
      <c r="V77" s="17" t="str">
        <f t="shared" si="21"/>
        <v/>
      </c>
      <c r="W77" s="18" t="str">
        <f t="array" ref="W77">IF(ROW(I76)&lt;=$H$1,LARGE(IF($B$2:$B$1561="الثامن",INDEX($F$2:$F$1561,)),ROWS(I$1:I76)),"")</f>
        <v/>
      </c>
      <c r="X77" s="17" t="str">
        <f t="shared" si="22"/>
        <v/>
      </c>
      <c r="Y77" s="13">
        <f t="array" ref="Y77">IF(ROW(Y76)&lt;=80,LARGE(IF($B$2:$B$1561="الثامن",INDEX($F$2:$F$1561,)),ROWS($D$1:Y6)))</f>
        <v>397.00515000000001</v>
      </c>
      <c r="AA77" s="13" t="str">
        <f t="shared" si="14"/>
        <v>ماجد 1555</v>
      </c>
      <c r="AB77" s="19" t="str">
        <f t="shared" si="23"/>
        <v/>
      </c>
    </row>
    <row r="78" spans="1:28" x14ac:dyDescent="0.2">
      <c r="A78" s="3" t="s">
        <v>167</v>
      </c>
      <c r="B78" s="3" t="s">
        <v>1560</v>
      </c>
      <c r="C78" s="6">
        <v>315</v>
      </c>
      <c r="D78" s="13">
        <f t="array" ref="D78">IF(ROW(D77)&lt;=80,LARGE(IF($B$2:$B$1561="الثامن",INDEX($C$2:$C$1561,)),ROWS($D$1:D7)))</f>
        <v>397</v>
      </c>
      <c r="F78">
        <f t="shared" si="13"/>
        <v>315.00076999999999</v>
      </c>
      <c r="I78" s="17" t="str">
        <f t="array" ref="I78">IF(ROW(I77)&lt;=$H$1,LARGE(IF($B$2:$B$1561="الاول",INDEX($F$2:$F$1561,)),ROWS(I$1:I77)),"")</f>
        <v/>
      </c>
      <c r="J78" s="17" t="str">
        <f t="shared" si="15"/>
        <v/>
      </c>
      <c r="K78" s="18" t="str">
        <f t="array" ref="K78">IF(ROW(I77)&lt;=$H$1,LARGE(IF($B$2:$B$1561="الثاني",INDEX($F$2:$F$1561,)),ROWS(I$1:I77)),"")</f>
        <v/>
      </c>
      <c r="L78" s="17" t="str">
        <f t="shared" si="16"/>
        <v/>
      </c>
      <c r="M78" s="18" t="str">
        <f t="array" ref="M78">IF(ROW(I77)&lt;=$H$1,LARGE(IF($B$2:$B$1561="الثالث",INDEX($F$2:$F$1561,)),ROWS(I$1:I77)),"")</f>
        <v/>
      </c>
      <c r="N78" s="17" t="str">
        <f t="shared" si="17"/>
        <v/>
      </c>
      <c r="O78" s="18" t="str">
        <f t="array" ref="O78">IF(ROW(I77)&lt;=$H$1,LARGE(IF($B$2:$B$1561="الرابع",INDEX($F$2:$F$1561,)),ROWS(I$1:I77)),"")</f>
        <v/>
      </c>
      <c r="P78" s="17" t="str">
        <f t="shared" si="18"/>
        <v/>
      </c>
      <c r="Q78" s="18" t="str">
        <f t="array" ref="Q78">IF(ROW(I77)&lt;=$H$1,LARGE(IF($B$2:$B$1561="الخامس",INDEX($F$2:$F$1561,)),ROWS(I$1:I77)),"")</f>
        <v/>
      </c>
      <c r="R78" s="17" t="str">
        <f t="shared" si="19"/>
        <v/>
      </c>
      <c r="S78" s="18" t="str">
        <f t="array" ref="S78">IF(ROW(I77)&lt;=$H$1,LARGE(IF($B$2:$B$1561="السادس",INDEX($F$2:$F$1561,)),ROWS(I$1:I77)),"")</f>
        <v/>
      </c>
      <c r="T78" s="17" t="str">
        <f t="shared" si="20"/>
        <v/>
      </c>
      <c r="U78" s="18" t="str">
        <f t="array" ref="U78">IF(ROW(I77)&lt;=$H$1,LARGE(IF($B$2:$B$1561="السابع",INDEX($F$2:$F$1561,)),ROWS(I$1:I77)),"")</f>
        <v/>
      </c>
      <c r="V78" s="17" t="str">
        <f t="shared" si="21"/>
        <v/>
      </c>
      <c r="W78" s="18" t="str">
        <f t="array" ref="W78">IF(ROW(I77)&lt;=$H$1,LARGE(IF($B$2:$B$1561="الثامن",INDEX($F$2:$F$1561,)),ROWS(I$1:I77)),"")</f>
        <v/>
      </c>
      <c r="X78" s="17" t="str">
        <f t="shared" si="22"/>
        <v/>
      </c>
      <c r="Y78" s="13">
        <f t="array" ref="Y78">IF(ROW(Y77)&lt;=80,LARGE(IF($B$2:$B$1561="الثامن",INDEX($F$2:$F$1561,)),ROWS($D$1:Y7)))</f>
        <v>397.00513999999998</v>
      </c>
      <c r="AA78" s="13" t="str">
        <f t="shared" si="14"/>
        <v>ماجد 1554</v>
      </c>
      <c r="AB78" s="19" t="str">
        <f t="shared" si="23"/>
        <v/>
      </c>
    </row>
    <row r="79" spans="1:28" x14ac:dyDescent="0.2">
      <c r="A79" s="3" t="s">
        <v>168</v>
      </c>
      <c r="B79" s="3" t="s">
        <v>1560</v>
      </c>
      <c r="C79" s="6">
        <v>391</v>
      </c>
      <c r="D79" s="13">
        <f t="array" ref="D79">IF(ROW(D78)&lt;=80,LARGE(IF($B$2:$B$1561="الثامن",INDEX($C$2:$C$1561,)),ROWS($D$1:D8)))</f>
        <v>397</v>
      </c>
      <c r="F79">
        <f t="shared" si="13"/>
        <v>391.00078000000002</v>
      </c>
      <c r="I79" s="17" t="str">
        <f t="array" ref="I79">IF(ROW(I78)&lt;=$H$1,LARGE(IF($B$2:$B$1561="الاول",INDEX($F$2:$F$1561,)),ROWS(I$1:I78)),"")</f>
        <v/>
      </c>
      <c r="J79" s="17" t="str">
        <f t="shared" si="15"/>
        <v/>
      </c>
      <c r="K79" s="18" t="str">
        <f t="array" ref="K79">IF(ROW(I78)&lt;=$H$1,LARGE(IF($B$2:$B$1561="الثاني",INDEX($F$2:$F$1561,)),ROWS(I$1:I78)),"")</f>
        <v/>
      </c>
      <c r="L79" s="17" t="str">
        <f t="shared" si="16"/>
        <v/>
      </c>
      <c r="M79" s="18" t="str">
        <f t="array" ref="M79">IF(ROW(I78)&lt;=$H$1,LARGE(IF($B$2:$B$1561="الثالث",INDEX($F$2:$F$1561,)),ROWS(I$1:I78)),"")</f>
        <v/>
      </c>
      <c r="N79" s="17" t="str">
        <f t="shared" si="17"/>
        <v/>
      </c>
      <c r="O79" s="18" t="str">
        <f t="array" ref="O79">IF(ROW(I78)&lt;=$H$1,LARGE(IF($B$2:$B$1561="الرابع",INDEX($F$2:$F$1561,)),ROWS(I$1:I78)),"")</f>
        <v/>
      </c>
      <c r="P79" s="17" t="str">
        <f t="shared" si="18"/>
        <v/>
      </c>
      <c r="Q79" s="18" t="str">
        <f t="array" ref="Q79">IF(ROW(I78)&lt;=$H$1,LARGE(IF($B$2:$B$1561="الخامس",INDEX($F$2:$F$1561,)),ROWS(I$1:I78)),"")</f>
        <v/>
      </c>
      <c r="R79" s="17" t="str">
        <f t="shared" si="19"/>
        <v/>
      </c>
      <c r="S79" s="18" t="str">
        <f t="array" ref="S79">IF(ROW(I78)&lt;=$H$1,LARGE(IF($B$2:$B$1561="السادس",INDEX($F$2:$F$1561,)),ROWS(I$1:I78)),"")</f>
        <v/>
      </c>
      <c r="T79" s="17" t="str">
        <f t="shared" si="20"/>
        <v/>
      </c>
      <c r="U79" s="18" t="str">
        <f t="array" ref="U79">IF(ROW(I78)&lt;=$H$1,LARGE(IF($B$2:$B$1561="السابع",INDEX($F$2:$F$1561,)),ROWS(I$1:I78)),"")</f>
        <v/>
      </c>
      <c r="V79" s="17" t="str">
        <f t="shared" si="21"/>
        <v/>
      </c>
      <c r="W79" s="18" t="str">
        <f t="array" ref="W79">IF(ROW(I78)&lt;=$H$1,LARGE(IF($B$2:$B$1561="الثامن",INDEX($F$2:$F$1561,)),ROWS(I$1:I78)),"")</f>
        <v/>
      </c>
      <c r="X79" s="17" t="str">
        <f t="shared" si="22"/>
        <v/>
      </c>
      <c r="Y79" s="13">
        <f t="array" ref="Y79">IF(ROW(Y78)&lt;=80,LARGE(IF($B$2:$B$1561="الثامن",INDEX($F$2:$F$1561,)),ROWS($D$1:Y8)))</f>
        <v>397.00513000000001</v>
      </c>
      <c r="AA79" s="13" t="str">
        <f t="shared" si="14"/>
        <v>ماجد 1553</v>
      </c>
      <c r="AB79" s="19" t="str">
        <f t="shared" si="23"/>
        <v/>
      </c>
    </row>
    <row r="80" spans="1:28" x14ac:dyDescent="0.2">
      <c r="A80" s="3" t="s">
        <v>18</v>
      </c>
      <c r="B80" s="3" t="s">
        <v>1560</v>
      </c>
      <c r="C80" s="6">
        <v>408</v>
      </c>
      <c r="D80" s="13">
        <f t="array" ref="D80">IF(ROW(D79)&lt;=80,LARGE(IF($B$2:$B$1561="الثامن",INDEX($C$2:$C$1561,)),ROWS($D$1:D9)))</f>
        <v>397</v>
      </c>
      <c r="F80">
        <f t="shared" si="13"/>
        <v>408.00078999999999</v>
      </c>
      <c r="I80" s="17" t="str">
        <f t="array" ref="I80">IF(ROW(I79)&lt;=$H$1,LARGE(IF($B$2:$B$1561="الاول",INDEX($F$2:$F$1561,)),ROWS(I$1:I79)),"")</f>
        <v/>
      </c>
      <c r="J80" s="17" t="str">
        <f t="shared" si="15"/>
        <v/>
      </c>
      <c r="K80" s="18" t="str">
        <f t="array" ref="K80">IF(ROW(I79)&lt;=$H$1,LARGE(IF($B$2:$B$1561="الثاني",INDEX($F$2:$F$1561,)),ROWS(I$1:I79)),"")</f>
        <v/>
      </c>
      <c r="L80" s="17" t="str">
        <f t="shared" si="16"/>
        <v/>
      </c>
      <c r="M80" s="18" t="str">
        <f t="array" ref="M80">IF(ROW(I79)&lt;=$H$1,LARGE(IF($B$2:$B$1561="الثالث",INDEX($F$2:$F$1561,)),ROWS(I$1:I79)),"")</f>
        <v/>
      </c>
      <c r="N80" s="17" t="str">
        <f t="shared" si="17"/>
        <v/>
      </c>
      <c r="O80" s="18" t="str">
        <f t="array" ref="O80">IF(ROW(I79)&lt;=$H$1,LARGE(IF($B$2:$B$1561="الرابع",INDEX($F$2:$F$1561,)),ROWS(I$1:I79)),"")</f>
        <v/>
      </c>
      <c r="P80" s="17" t="str">
        <f t="shared" si="18"/>
        <v/>
      </c>
      <c r="Q80" s="18" t="str">
        <f t="array" ref="Q80">IF(ROW(I79)&lt;=$H$1,LARGE(IF($B$2:$B$1561="الخامس",INDEX($F$2:$F$1561,)),ROWS(I$1:I79)),"")</f>
        <v/>
      </c>
      <c r="R80" s="17" t="str">
        <f t="shared" si="19"/>
        <v/>
      </c>
      <c r="S80" s="18" t="str">
        <f t="array" ref="S80">IF(ROW(I79)&lt;=$H$1,LARGE(IF($B$2:$B$1561="السادس",INDEX($F$2:$F$1561,)),ROWS(I$1:I79)),"")</f>
        <v/>
      </c>
      <c r="T80" s="17" t="str">
        <f t="shared" si="20"/>
        <v/>
      </c>
      <c r="U80" s="18" t="str">
        <f t="array" ref="U80">IF(ROW(I79)&lt;=$H$1,LARGE(IF($B$2:$B$1561="السابع",INDEX($F$2:$F$1561,)),ROWS(I$1:I79)),"")</f>
        <v/>
      </c>
      <c r="V80" s="17" t="str">
        <f t="shared" si="21"/>
        <v/>
      </c>
      <c r="W80" s="18" t="str">
        <f t="array" ref="W80">IF(ROW(I79)&lt;=$H$1,LARGE(IF($B$2:$B$1561="الثامن",INDEX($F$2:$F$1561,)),ROWS(I$1:I79)),"")</f>
        <v/>
      </c>
      <c r="X80" s="17" t="str">
        <f t="shared" si="22"/>
        <v/>
      </c>
      <c r="Y80" s="13">
        <f t="array" ref="Y80">IF(ROW(Y79)&lt;=80,LARGE(IF($B$2:$B$1561="الثامن",INDEX($F$2:$F$1561,)),ROWS($D$1:Y9)))</f>
        <v>397.00511999999998</v>
      </c>
      <c r="AA80" s="13" t="str">
        <f t="shared" si="14"/>
        <v>ماجد 1552</v>
      </c>
      <c r="AB80" s="19" t="str">
        <f t="shared" si="23"/>
        <v/>
      </c>
    </row>
    <row r="81" spans="1:28" x14ac:dyDescent="0.2">
      <c r="A81" s="3" t="s">
        <v>169</v>
      </c>
      <c r="B81" s="3" t="s">
        <v>1560</v>
      </c>
      <c r="C81" s="6">
        <v>302</v>
      </c>
      <c r="D81" s="13">
        <f t="array" ref="D81">IF(ROW(D80)&lt;=80,LARGE(IF($B$2:$B$1561="الثامن",INDEX($C$2:$C$1561,)),ROWS($D$1:D10)))</f>
        <v>397</v>
      </c>
      <c r="F81">
        <f t="shared" si="13"/>
        <v>302.00080000000003</v>
      </c>
      <c r="I81" s="17" t="str">
        <f t="array" ref="I81">IF(ROW(I80)&lt;=$H$1,LARGE(IF($B$2:$B$1561="الاول",INDEX($F$2:$F$1561,)),ROWS(I$1:I80)),"")</f>
        <v/>
      </c>
      <c r="J81" s="17" t="str">
        <f t="shared" si="15"/>
        <v/>
      </c>
      <c r="K81" s="18" t="str">
        <f t="array" ref="K81">IF(ROW(I80)&lt;=$H$1,LARGE(IF($B$2:$B$1561="الثاني",INDEX($F$2:$F$1561,)),ROWS(I$1:I80)),"")</f>
        <v/>
      </c>
      <c r="L81" s="17" t="str">
        <f t="shared" si="16"/>
        <v/>
      </c>
      <c r="M81" s="18" t="str">
        <f t="array" ref="M81">IF(ROW(I80)&lt;=$H$1,LARGE(IF($B$2:$B$1561="الثالث",INDEX($F$2:$F$1561,)),ROWS(I$1:I80)),"")</f>
        <v/>
      </c>
      <c r="N81" s="17" t="str">
        <f t="shared" si="17"/>
        <v/>
      </c>
      <c r="O81" s="18" t="str">
        <f t="array" ref="O81">IF(ROW(I80)&lt;=$H$1,LARGE(IF($B$2:$B$1561="الرابع",INDEX($F$2:$F$1561,)),ROWS(I$1:I80)),"")</f>
        <v/>
      </c>
      <c r="P81" s="17" t="str">
        <f t="shared" si="18"/>
        <v/>
      </c>
      <c r="Q81" s="18" t="str">
        <f t="array" ref="Q81">IF(ROW(I80)&lt;=$H$1,LARGE(IF($B$2:$B$1561="الخامس",INDEX($F$2:$F$1561,)),ROWS(I$1:I80)),"")</f>
        <v/>
      </c>
      <c r="R81" s="17" t="str">
        <f t="shared" si="19"/>
        <v/>
      </c>
      <c r="S81" s="18" t="str">
        <f t="array" ref="S81">IF(ROW(I80)&lt;=$H$1,LARGE(IF($B$2:$B$1561="السادس",INDEX($F$2:$F$1561,)),ROWS(I$1:I80)),"")</f>
        <v/>
      </c>
      <c r="T81" s="17" t="str">
        <f t="shared" si="20"/>
        <v/>
      </c>
      <c r="U81" s="18" t="str">
        <f t="array" ref="U81">IF(ROW(I80)&lt;=$H$1,LARGE(IF($B$2:$B$1561="السابع",INDEX($F$2:$F$1561,)),ROWS(I$1:I80)),"")</f>
        <v/>
      </c>
      <c r="V81" s="17" t="str">
        <f t="shared" si="21"/>
        <v/>
      </c>
      <c r="W81" s="18" t="str">
        <f t="array" ref="W81">IF(ROW(I80)&lt;=$H$1,LARGE(IF($B$2:$B$1561="الثامن",INDEX($F$2:$F$1561,)),ROWS(I$1:I80)),"")</f>
        <v/>
      </c>
      <c r="X81" s="17" t="str">
        <f t="shared" si="22"/>
        <v/>
      </c>
      <c r="Y81" s="13">
        <f t="array" ref="Y81">IF(ROW(Y80)&lt;=80,LARGE(IF($B$2:$B$1561="الثامن",INDEX($F$2:$F$1561,)),ROWS($D$1:Y10)))</f>
        <v>397.00511</v>
      </c>
      <c r="AA81" s="13" t="str">
        <f t="shared" si="14"/>
        <v>ماجد 1551</v>
      </c>
      <c r="AB81" s="19" t="str">
        <f t="shared" si="23"/>
        <v/>
      </c>
    </row>
    <row r="82" spans="1:28" x14ac:dyDescent="0.35">
      <c r="A82" s="3" t="s">
        <v>170</v>
      </c>
      <c r="B82" s="3" t="s">
        <v>1560</v>
      </c>
      <c r="C82" s="6">
        <v>450</v>
      </c>
      <c r="D82" s="10"/>
      <c r="F82">
        <f t="shared" si="13"/>
        <v>450.00081</v>
      </c>
      <c r="I82" s="17" t="str">
        <f t="array" ref="I82">IF(ROW(I81)&lt;=$H$1,LARGE(IF($B$2:$B$1561="الاول",INDEX($F$2:$F$1561,)),ROWS(I$1:I81)),"")</f>
        <v/>
      </c>
      <c r="J82" s="17" t="str">
        <f t="shared" si="15"/>
        <v/>
      </c>
      <c r="K82" s="18" t="str">
        <f t="array" ref="K82">IF(ROW(I81)&lt;=$H$1,LARGE(IF($B$2:$B$1561="الثاني",INDEX($F$2:$F$1561,)),ROWS(I$1:I81)),"")</f>
        <v/>
      </c>
      <c r="L82" s="17" t="str">
        <f t="shared" si="16"/>
        <v/>
      </c>
      <c r="M82" s="18" t="str">
        <f t="array" ref="M82">IF(ROW(I81)&lt;=$H$1,LARGE(IF($B$2:$B$1561="الثالث",INDEX($F$2:$F$1561,)),ROWS(I$1:I81)),"")</f>
        <v/>
      </c>
      <c r="N82" s="17" t="str">
        <f t="shared" si="17"/>
        <v/>
      </c>
      <c r="O82" s="18" t="str">
        <f t="array" ref="O82">IF(ROW(I81)&lt;=$H$1,LARGE(IF($B$2:$B$1561="الرابع",INDEX($F$2:$F$1561,)),ROWS(I$1:I81)),"")</f>
        <v/>
      </c>
      <c r="P82" s="17" t="str">
        <f t="shared" si="18"/>
        <v/>
      </c>
      <c r="Q82" s="18" t="str">
        <f t="array" ref="Q82">IF(ROW(I81)&lt;=$H$1,LARGE(IF($B$2:$B$1561="الخامس",INDEX($F$2:$F$1561,)),ROWS(I$1:I81)),"")</f>
        <v/>
      </c>
      <c r="R82" s="17" t="str">
        <f t="shared" si="19"/>
        <v/>
      </c>
      <c r="S82" s="18" t="str">
        <f t="array" ref="S82">IF(ROW(I81)&lt;=$H$1,LARGE(IF($B$2:$B$1561="السادس",INDEX($F$2:$F$1561,)),ROWS(I$1:I81)),"")</f>
        <v/>
      </c>
      <c r="T82" s="17" t="str">
        <f t="shared" si="20"/>
        <v/>
      </c>
      <c r="U82" s="18" t="str">
        <f t="array" ref="U82">IF(ROW(I81)&lt;=$H$1,LARGE(IF($B$2:$B$1561="السابع",INDEX($F$2:$F$1561,)),ROWS(I$1:I81)),"")</f>
        <v/>
      </c>
      <c r="V82" s="17" t="str">
        <f t="shared" si="21"/>
        <v/>
      </c>
      <c r="W82" s="18" t="str">
        <f t="array" ref="W82">IF(ROW(I81)&lt;=$H$1,LARGE(IF($B$2:$B$1561="الثامن",INDEX($F$2:$F$1561,)),ROWS(I$1:I81)),"")</f>
        <v/>
      </c>
      <c r="X82" s="17" t="str">
        <f t="shared" si="22"/>
        <v/>
      </c>
    </row>
    <row r="83" spans="1:28" ht="24" thickBot="1" x14ac:dyDescent="0.25">
      <c r="A83" s="3" t="s">
        <v>171</v>
      </c>
      <c r="B83" s="3" t="s">
        <v>1560</v>
      </c>
      <c r="C83" s="6">
        <v>394</v>
      </c>
      <c r="D83" s="9"/>
      <c r="F83">
        <f t="shared" si="13"/>
        <v>394.00081999999998</v>
      </c>
      <c r="I83" s="17" t="str">
        <f t="array" ref="I83">IF(ROW(I82)&lt;=$H$1,LARGE(IF($B$2:$B$1561="الاول",INDEX($F$2:$F$1561,)),ROWS(I$1:I82)),"")</f>
        <v/>
      </c>
      <c r="J83" s="17" t="str">
        <f t="shared" si="15"/>
        <v/>
      </c>
      <c r="K83" s="18" t="str">
        <f t="array" ref="K83">IF(ROW(I82)&lt;=$H$1,LARGE(IF($B$2:$B$1561="الثاني",INDEX($F$2:$F$1561,)),ROWS(I$1:I82)),"")</f>
        <v/>
      </c>
      <c r="L83" s="17" t="str">
        <f t="shared" si="16"/>
        <v/>
      </c>
      <c r="M83" s="18" t="str">
        <f t="array" ref="M83">IF(ROW(I82)&lt;=$H$1,LARGE(IF($B$2:$B$1561="الثالث",INDEX($F$2:$F$1561,)),ROWS(I$1:I82)),"")</f>
        <v/>
      </c>
      <c r="N83" s="17" t="str">
        <f t="shared" si="17"/>
        <v/>
      </c>
      <c r="O83" s="18" t="str">
        <f t="array" ref="O83">IF(ROW(I82)&lt;=$H$1,LARGE(IF($B$2:$B$1561="الرابع",INDEX($F$2:$F$1561,)),ROWS(I$1:I82)),"")</f>
        <v/>
      </c>
      <c r="P83" s="17" t="str">
        <f t="shared" si="18"/>
        <v/>
      </c>
      <c r="Q83" s="18" t="str">
        <f t="array" ref="Q83">IF(ROW(I82)&lt;=$H$1,LARGE(IF($B$2:$B$1561="الخامس",INDEX($F$2:$F$1561,)),ROWS(I$1:I82)),"")</f>
        <v/>
      </c>
      <c r="R83" s="17" t="str">
        <f t="shared" si="19"/>
        <v/>
      </c>
      <c r="S83" s="18" t="str">
        <f t="array" ref="S83">IF(ROW(I82)&lt;=$H$1,LARGE(IF($B$2:$B$1561="السادس",INDEX($F$2:$F$1561,)),ROWS(I$1:I82)),"")</f>
        <v/>
      </c>
      <c r="T83" s="17" t="str">
        <f t="shared" si="20"/>
        <v/>
      </c>
      <c r="U83" s="18" t="str">
        <f t="array" ref="U83">IF(ROW(I82)&lt;=$H$1,LARGE(IF($B$2:$B$1561="السابع",INDEX($F$2:$F$1561,)),ROWS(I$1:I82)),"")</f>
        <v/>
      </c>
      <c r="V83" s="17" t="str">
        <f t="shared" si="21"/>
        <v/>
      </c>
      <c r="W83" s="18" t="str">
        <f t="array" ref="W83">IF(ROW(I82)&lt;=$H$1,LARGE(IF($B$2:$B$1561="الثامن",INDEX($F$2:$F$1561,)),ROWS(I$1:I82)),"")</f>
        <v/>
      </c>
      <c r="X83" s="17" t="str">
        <f t="shared" si="22"/>
        <v/>
      </c>
    </row>
    <row r="84" spans="1:28" ht="24" thickBot="1" x14ac:dyDescent="0.25">
      <c r="A84" s="3" t="s">
        <v>172</v>
      </c>
      <c r="B84" s="3" t="s">
        <v>1560</v>
      </c>
      <c r="C84" s="6">
        <v>450</v>
      </c>
      <c r="D84" s="7"/>
      <c r="F84">
        <f t="shared" si="13"/>
        <v>450.00083000000001</v>
      </c>
      <c r="I84" s="17" t="str">
        <f t="array" ref="I84">IF(ROW(I83)&lt;=$H$1,LARGE(IF($B$2:$B$1561="الاول",INDEX($F$2:$F$1561,)),ROWS(I$1:I83)),"")</f>
        <v/>
      </c>
      <c r="J84" s="17" t="str">
        <f t="shared" si="15"/>
        <v/>
      </c>
      <c r="K84" s="18" t="str">
        <f t="array" ref="K84">IF(ROW(I83)&lt;=$H$1,LARGE(IF($B$2:$B$1561="الثاني",INDEX($F$2:$F$1561,)),ROWS(I$1:I83)),"")</f>
        <v/>
      </c>
      <c r="L84" s="17" t="str">
        <f t="shared" si="16"/>
        <v/>
      </c>
      <c r="M84" s="18" t="str">
        <f t="array" ref="M84">IF(ROW(I83)&lt;=$H$1,LARGE(IF($B$2:$B$1561="الثالث",INDEX($F$2:$F$1561,)),ROWS(I$1:I83)),"")</f>
        <v/>
      </c>
      <c r="N84" s="17" t="str">
        <f t="shared" si="17"/>
        <v/>
      </c>
      <c r="O84" s="18" t="str">
        <f t="array" ref="O84">IF(ROW(I83)&lt;=$H$1,LARGE(IF($B$2:$B$1561="الرابع",INDEX($F$2:$F$1561,)),ROWS(I$1:I83)),"")</f>
        <v/>
      </c>
      <c r="P84" s="17" t="str">
        <f t="shared" si="18"/>
        <v/>
      </c>
      <c r="Q84" s="18" t="str">
        <f t="array" ref="Q84">IF(ROW(I83)&lt;=$H$1,LARGE(IF($B$2:$B$1561="الخامس",INDEX($F$2:$F$1561,)),ROWS(I$1:I83)),"")</f>
        <v/>
      </c>
      <c r="R84" s="17" t="str">
        <f t="shared" si="19"/>
        <v/>
      </c>
      <c r="S84" s="18" t="str">
        <f t="array" ref="S84">IF(ROW(I83)&lt;=$H$1,LARGE(IF($B$2:$B$1561="السادس",INDEX($F$2:$F$1561,)),ROWS(I$1:I83)),"")</f>
        <v/>
      </c>
      <c r="T84" s="17" t="str">
        <f t="shared" si="20"/>
        <v/>
      </c>
      <c r="U84" s="18" t="str">
        <f t="array" ref="U84">IF(ROW(I83)&lt;=$H$1,LARGE(IF($B$2:$B$1561="السابع",INDEX($F$2:$F$1561,)),ROWS(I$1:I83)),"")</f>
        <v/>
      </c>
      <c r="V84" s="17" t="str">
        <f t="shared" si="21"/>
        <v/>
      </c>
      <c r="W84" s="18" t="str">
        <f t="array" ref="W84">IF(ROW(I83)&lt;=$H$1,LARGE(IF($B$2:$B$1561="الثامن",INDEX($F$2:$F$1561,)),ROWS(I$1:I83)),"")</f>
        <v/>
      </c>
      <c r="X84" s="17" t="str">
        <f t="shared" si="22"/>
        <v/>
      </c>
    </row>
    <row r="85" spans="1:28" ht="24" thickBot="1" x14ac:dyDescent="0.25">
      <c r="A85" s="3" t="s">
        <v>173</v>
      </c>
      <c r="B85" s="3" t="s">
        <v>1560</v>
      </c>
      <c r="C85" s="6">
        <v>322</v>
      </c>
      <c r="D85" s="7"/>
      <c r="F85">
        <f t="shared" si="13"/>
        <v>322.00083999999998</v>
      </c>
      <c r="I85" s="17" t="str">
        <f t="array" ref="I85">IF(ROW(I84)&lt;=$H$1,LARGE(IF($B$2:$B$1561="الاول",INDEX($F$2:$F$1561,)),ROWS(I$1:I84)),"")</f>
        <v/>
      </c>
      <c r="J85" s="17" t="str">
        <f t="shared" si="15"/>
        <v/>
      </c>
      <c r="K85" s="18" t="str">
        <f t="array" ref="K85">IF(ROW(I84)&lt;=$H$1,LARGE(IF($B$2:$B$1561="الثاني",INDEX($F$2:$F$1561,)),ROWS(I$1:I84)),"")</f>
        <v/>
      </c>
      <c r="L85" s="17" t="str">
        <f t="shared" si="16"/>
        <v/>
      </c>
      <c r="M85" s="18" t="str">
        <f t="array" ref="M85">IF(ROW(I84)&lt;=$H$1,LARGE(IF($B$2:$B$1561="الثالث",INDEX($F$2:$F$1561,)),ROWS(I$1:I84)),"")</f>
        <v/>
      </c>
      <c r="N85" s="17" t="str">
        <f t="shared" si="17"/>
        <v/>
      </c>
      <c r="O85" s="18" t="str">
        <f t="array" ref="O85">IF(ROW(I84)&lt;=$H$1,LARGE(IF($B$2:$B$1561="الرابع",INDEX($F$2:$F$1561,)),ROWS(I$1:I84)),"")</f>
        <v/>
      </c>
      <c r="P85" s="17" t="str">
        <f t="shared" si="18"/>
        <v/>
      </c>
      <c r="Q85" s="18" t="str">
        <f t="array" ref="Q85">IF(ROW(I84)&lt;=$H$1,LARGE(IF($B$2:$B$1561="الخامس",INDEX($F$2:$F$1561,)),ROWS(I$1:I84)),"")</f>
        <v/>
      </c>
      <c r="R85" s="17" t="str">
        <f t="shared" si="19"/>
        <v/>
      </c>
      <c r="S85" s="18" t="str">
        <f t="array" ref="S85">IF(ROW(I84)&lt;=$H$1,LARGE(IF($B$2:$B$1561="السادس",INDEX($F$2:$F$1561,)),ROWS(I$1:I84)),"")</f>
        <v/>
      </c>
      <c r="T85" s="17" t="str">
        <f t="shared" si="20"/>
        <v/>
      </c>
      <c r="U85" s="18" t="str">
        <f t="array" ref="U85">IF(ROW(I84)&lt;=$H$1,LARGE(IF($B$2:$B$1561="السابع",INDEX($F$2:$F$1561,)),ROWS(I$1:I84)),"")</f>
        <v/>
      </c>
      <c r="V85" s="17" t="str">
        <f t="shared" si="21"/>
        <v/>
      </c>
      <c r="W85" s="18" t="str">
        <f t="array" ref="W85">IF(ROW(I84)&lt;=$H$1,LARGE(IF($B$2:$B$1561="الثامن",INDEX($F$2:$F$1561,)),ROWS(I$1:I84)),"")</f>
        <v/>
      </c>
      <c r="X85" s="17" t="str">
        <f t="shared" si="22"/>
        <v/>
      </c>
    </row>
    <row r="86" spans="1:28" ht="24" thickBot="1" x14ac:dyDescent="0.25">
      <c r="A86" s="3" t="s">
        <v>174</v>
      </c>
      <c r="B86" s="3" t="s">
        <v>1560</v>
      </c>
      <c r="C86" s="6">
        <v>436</v>
      </c>
      <c r="D86" s="7"/>
      <c r="F86">
        <f t="shared" si="13"/>
        <v>436.00085000000001</v>
      </c>
      <c r="I86" s="17" t="str">
        <f t="array" ref="I86">IF(ROW(I85)&lt;=$H$1,LARGE(IF($B$2:$B$1561="الاول",INDEX($F$2:$F$1561,)),ROWS(I$1:I85)),"")</f>
        <v/>
      </c>
      <c r="J86" s="17" t="str">
        <f t="shared" si="15"/>
        <v/>
      </c>
      <c r="K86" s="18" t="str">
        <f t="array" ref="K86">IF(ROW(I85)&lt;=$H$1,LARGE(IF($B$2:$B$1561="الثاني",INDEX($F$2:$F$1561,)),ROWS(I$1:I85)),"")</f>
        <v/>
      </c>
      <c r="L86" s="17" t="str">
        <f t="shared" si="16"/>
        <v/>
      </c>
      <c r="M86" s="18" t="str">
        <f t="array" ref="M86">IF(ROW(I85)&lt;=$H$1,LARGE(IF($B$2:$B$1561="الثالث",INDEX($F$2:$F$1561,)),ROWS(I$1:I85)),"")</f>
        <v/>
      </c>
      <c r="N86" s="17" t="str">
        <f t="shared" si="17"/>
        <v/>
      </c>
      <c r="O86" s="18" t="str">
        <f t="array" ref="O86">IF(ROW(I85)&lt;=$H$1,LARGE(IF($B$2:$B$1561="الرابع",INDEX($F$2:$F$1561,)),ROWS(I$1:I85)),"")</f>
        <v/>
      </c>
      <c r="P86" s="17" t="str">
        <f t="shared" si="18"/>
        <v/>
      </c>
      <c r="Q86" s="18" t="str">
        <f t="array" ref="Q86">IF(ROW(I85)&lt;=$H$1,LARGE(IF($B$2:$B$1561="الخامس",INDEX($F$2:$F$1561,)),ROWS(I$1:I85)),"")</f>
        <v/>
      </c>
      <c r="R86" s="17" t="str">
        <f t="shared" si="19"/>
        <v/>
      </c>
      <c r="S86" s="18" t="str">
        <f t="array" ref="S86">IF(ROW(I85)&lt;=$H$1,LARGE(IF($B$2:$B$1561="السادس",INDEX($F$2:$F$1561,)),ROWS(I$1:I85)),"")</f>
        <v/>
      </c>
      <c r="T86" s="17" t="str">
        <f t="shared" si="20"/>
        <v/>
      </c>
      <c r="U86" s="18" t="str">
        <f t="array" ref="U86">IF(ROW(I85)&lt;=$H$1,LARGE(IF($B$2:$B$1561="السابع",INDEX($F$2:$F$1561,)),ROWS(I$1:I85)),"")</f>
        <v/>
      </c>
      <c r="V86" s="17" t="str">
        <f t="shared" si="21"/>
        <v/>
      </c>
      <c r="W86" s="18" t="str">
        <f t="array" ref="W86">IF(ROW(I85)&lt;=$H$1,LARGE(IF($B$2:$B$1561="الثامن",INDEX($F$2:$F$1561,)),ROWS(I$1:I85)),"")</f>
        <v/>
      </c>
      <c r="X86" s="17" t="str">
        <f t="shared" si="22"/>
        <v/>
      </c>
    </row>
    <row r="87" spans="1:28" ht="24" thickBot="1" x14ac:dyDescent="0.25">
      <c r="A87" s="3" t="s">
        <v>175</v>
      </c>
      <c r="B87" s="3" t="s">
        <v>1560</v>
      </c>
      <c r="C87" s="6">
        <v>409</v>
      </c>
      <c r="D87" s="7"/>
      <c r="F87">
        <f t="shared" si="13"/>
        <v>409.00085999999999</v>
      </c>
      <c r="I87" s="17" t="str">
        <f t="array" ref="I87">IF(ROW(I86)&lt;=$H$1,LARGE(IF($B$2:$B$1561="الاول",INDEX($F$2:$F$1561,)),ROWS(I$1:I86)),"")</f>
        <v/>
      </c>
      <c r="J87" s="17" t="str">
        <f t="shared" si="15"/>
        <v/>
      </c>
      <c r="K87" s="18" t="str">
        <f t="array" ref="K87">IF(ROW(I86)&lt;=$H$1,LARGE(IF($B$2:$B$1561="الثاني",INDEX($F$2:$F$1561,)),ROWS(I$1:I86)),"")</f>
        <v/>
      </c>
      <c r="L87" s="17" t="str">
        <f t="shared" si="16"/>
        <v/>
      </c>
      <c r="M87" s="18" t="str">
        <f t="array" ref="M87">IF(ROW(I86)&lt;=$H$1,LARGE(IF($B$2:$B$1561="الثالث",INDEX($F$2:$F$1561,)),ROWS(I$1:I86)),"")</f>
        <v/>
      </c>
      <c r="N87" s="17" t="str">
        <f t="shared" si="17"/>
        <v/>
      </c>
      <c r="O87" s="18" t="str">
        <f t="array" ref="O87">IF(ROW(I86)&lt;=$H$1,LARGE(IF($B$2:$B$1561="الرابع",INDEX($F$2:$F$1561,)),ROWS(I$1:I86)),"")</f>
        <v/>
      </c>
      <c r="P87" s="17" t="str">
        <f t="shared" si="18"/>
        <v/>
      </c>
      <c r="Q87" s="18" t="str">
        <f t="array" ref="Q87">IF(ROW(I86)&lt;=$H$1,LARGE(IF($B$2:$B$1561="الخامس",INDEX($F$2:$F$1561,)),ROWS(I$1:I86)),"")</f>
        <v/>
      </c>
      <c r="R87" s="17" t="str">
        <f t="shared" si="19"/>
        <v/>
      </c>
      <c r="S87" s="18" t="str">
        <f t="array" ref="S87">IF(ROW(I86)&lt;=$H$1,LARGE(IF($B$2:$B$1561="السادس",INDEX($F$2:$F$1561,)),ROWS(I$1:I86)),"")</f>
        <v/>
      </c>
      <c r="T87" s="17" t="str">
        <f t="shared" si="20"/>
        <v/>
      </c>
      <c r="U87" s="18" t="str">
        <f t="array" ref="U87">IF(ROW(I86)&lt;=$H$1,LARGE(IF($B$2:$B$1561="السابع",INDEX($F$2:$F$1561,)),ROWS(I$1:I86)),"")</f>
        <v/>
      </c>
      <c r="V87" s="17" t="str">
        <f t="shared" si="21"/>
        <v/>
      </c>
      <c r="W87" s="18" t="str">
        <f t="array" ref="W87">IF(ROW(I86)&lt;=$H$1,LARGE(IF($B$2:$B$1561="الثامن",INDEX($F$2:$F$1561,)),ROWS(I$1:I86)),"")</f>
        <v/>
      </c>
      <c r="X87" s="17" t="str">
        <f t="shared" si="22"/>
        <v/>
      </c>
    </row>
    <row r="88" spans="1:28" ht="24" thickBot="1" x14ac:dyDescent="0.25">
      <c r="A88" s="3" t="s">
        <v>176</v>
      </c>
      <c r="B88" s="3" t="s">
        <v>1560</v>
      </c>
      <c r="C88" s="6">
        <v>309</v>
      </c>
      <c r="D88" s="7"/>
      <c r="F88">
        <f t="shared" si="13"/>
        <v>309.00087000000002</v>
      </c>
      <c r="I88" s="17" t="str">
        <f t="array" ref="I88">IF(ROW(I87)&lt;=$H$1,LARGE(IF($B$2:$B$1561="الاول",INDEX($F$2:$F$1561,)),ROWS(I$1:I87)),"")</f>
        <v/>
      </c>
      <c r="J88" s="17" t="str">
        <f t="shared" si="15"/>
        <v/>
      </c>
      <c r="K88" s="18" t="str">
        <f t="array" ref="K88">IF(ROW(I87)&lt;=$H$1,LARGE(IF($B$2:$B$1561="الثاني",INDEX($F$2:$F$1561,)),ROWS(I$1:I87)),"")</f>
        <v/>
      </c>
      <c r="L88" s="17" t="str">
        <f t="shared" si="16"/>
        <v/>
      </c>
      <c r="M88" s="18" t="str">
        <f t="array" ref="M88">IF(ROW(I87)&lt;=$H$1,LARGE(IF($B$2:$B$1561="الثالث",INDEX($F$2:$F$1561,)),ROWS(I$1:I87)),"")</f>
        <v/>
      </c>
      <c r="N88" s="17" t="str">
        <f t="shared" si="17"/>
        <v/>
      </c>
      <c r="O88" s="18" t="str">
        <f t="array" ref="O88">IF(ROW(I87)&lt;=$H$1,LARGE(IF($B$2:$B$1561="الرابع",INDEX($F$2:$F$1561,)),ROWS(I$1:I87)),"")</f>
        <v/>
      </c>
      <c r="P88" s="17" t="str">
        <f t="shared" si="18"/>
        <v/>
      </c>
      <c r="Q88" s="18" t="str">
        <f t="array" ref="Q88">IF(ROW(I87)&lt;=$H$1,LARGE(IF($B$2:$B$1561="الخامس",INDEX($F$2:$F$1561,)),ROWS(I$1:I87)),"")</f>
        <v/>
      </c>
      <c r="R88" s="17" t="str">
        <f t="shared" si="19"/>
        <v/>
      </c>
      <c r="S88" s="18" t="str">
        <f t="array" ref="S88">IF(ROW(I87)&lt;=$H$1,LARGE(IF($B$2:$B$1561="السادس",INDEX($F$2:$F$1561,)),ROWS(I$1:I87)),"")</f>
        <v/>
      </c>
      <c r="T88" s="17" t="str">
        <f t="shared" si="20"/>
        <v/>
      </c>
      <c r="U88" s="18" t="str">
        <f t="array" ref="U88">IF(ROW(I87)&lt;=$H$1,LARGE(IF($B$2:$B$1561="السابع",INDEX($F$2:$F$1561,)),ROWS(I$1:I87)),"")</f>
        <v/>
      </c>
      <c r="V88" s="17" t="str">
        <f t="shared" si="21"/>
        <v/>
      </c>
      <c r="W88" s="18" t="str">
        <f t="array" ref="W88">IF(ROW(I87)&lt;=$H$1,LARGE(IF($B$2:$B$1561="الثامن",INDEX($F$2:$F$1561,)),ROWS(I$1:I87)),"")</f>
        <v/>
      </c>
      <c r="X88" s="17" t="str">
        <f t="shared" si="22"/>
        <v/>
      </c>
    </row>
    <row r="89" spans="1:28" ht="24" thickBot="1" x14ac:dyDescent="0.25">
      <c r="A89" s="3" t="s">
        <v>177</v>
      </c>
      <c r="B89" s="3" t="s">
        <v>1560</v>
      </c>
      <c r="C89" s="6">
        <v>322</v>
      </c>
      <c r="D89" s="7"/>
      <c r="F89">
        <f t="shared" si="13"/>
        <v>322.00088</v>
      </c>
      <c r="I89" s="17" t="str">
        <f t="array" ref="I89">IF(ROW(I88)&lt;=$H$1,LARGE(IF($B$2:$B$1561="الاول",INDEX($F$2:$F$1561,)),ROWS(I$1:I88)),"")</f>
        <v/>
      </c>
      <c r="J89" s="17" t="str">
        <f t="shared" si="15"/>
        <v/>
      </c>
      <c r="K89" s="18" t="str">
        <f t="array" ref="K89">IF(ROW(I88)&lt;=$H$1,LARGE(IF($B$2:$B$1561="الثاني",INDEX($F$2:$F$1561,)),ROWS(I$1:I88)),"")</f>
        <v/>
      </c>
      <c r="L89" s="17" t="str">
        <f t="shared" si="16"/>
        <v/>
      </c>
      <c r="M89" s="18" t="str">
        <f t="array" ref="M89">IF(ROW(I88)&lt;=$H$1,LARGE(IF($B$2:$B$1561="الثالث",INDEX($F$2:$F$1561,)),ROWS(I$1:I88)),"")</f>
        <v/>
      </c>
      <c r="N89" s="17" t="str">
        <f t="shared" si="17"/>
        <v/>
      </c>
      <c r="O89" s="18" t="str">
        <f t="array" ref="O89">IF(ROW(I88)&lt;=$H$1,LARGE(IF($B$2:$B$1561="الرابع",INDEX($F$2:$F$1561,)),ROWS(I$1:I88)),"")</f>
        <v/>
      </c>
      <c r="P89" s="17" t="str">
        <f t="shared" si="18"/>
        <v/>
      </c>
      <c r="Q89" s="18" t="str">
        <f t="array" ref="Q89">IF(ROW(I88)&lt;=$H$1,LARGE(IF($B$2:$B$1561="الخامس",INDEX($F$2:$F$1561,)),ROWS(I$1:I88)),"")</f>
        <v/>
      </c>
      <c r="R89" s="17" t="str">
        <f t="shared" si="19"/>
        <v/>
      </c>
      <c r="S89" s="18" t="str">
        <f t="array" ref="S89">IF(ROW(I88)&lt;=$H$1,LARGE(IF($B$2:$B$1561="السادس",INDEX($F$2:$F$1561,)),ROWS(I$1:I88)),"")</f>
        <v/>
      </c>
      <c r="T89" s="17" t="str">
        <f t="shared" si="20"/>
        <v/>
      </c>
      <c r="U89" s="18" t="str">
        <f t="array" ref="U89">IF(ROW(I88)&lt;=$H$1,LARGE(IF($B$2:$B$1561="السابع",INDEX($F$2:$F$1561,)),ROWS(I$1:I88)),"")</f>
        <v/>
      </c>
      <c r="V89" s="17" t="str">
        <f t="shared" si="21"/>
        <v/>
      </c>
      <c r="W89" s="18" t="str">
        <f t="array" ref="W89">IF(ROW(I88)&lt;=$H$1,LARGE(IF($B$2:$B$1561="الثامن",INDEX($F$2:$F$1561,)),ROWS(I$1:I88)),"")</f>
        <v/>
      </c>
      <c r="X89" s="17" t="str">
        <f t="shared" si="22"/>
        <v/>
      </c>
    </row>
    <row r="90" spans="1:28" ht="24" thickBot="1" x14ac:dyDescent="0.25">
      <c r="A90" s="3" t="s">
        <v>178</v>
      </c>
      <c r="B90" s="3" t="s">
        <v>1560</v>
      </c>
      <c r="C90" s="6">
        <v>564</v>
      </c>
      <c r="D90" s="7"/>
      <c r="F90">
        <f t="shared" si="13"/>
        <v>564.00089000000003</v>
      </c>
      <c r="I90" s="17" t="str">
        <f t="array" ref="I90">IF(ROW(I89)&lt;=$H$1,LARGE(IF($B$2:$B$1561="الاول",INDEX($F$2:$F$1561,)),ROWS(I$1:I89)),"")</f>
        <v/>
      </c>
      <c r="J90" s="17" t="str">
        <f t="shared" si="15"/>
        <v/>
      </c>
      <c r="K90" s="18" t="str">
        <f t="array" ref="K90">IF(ROW(I89)&lt;=$H$1,LARGE(IF($B$2:$B$1561="الثاني",INDEX($F$2:$F$1561,)),ROWS(I$1:I89)),"")</f>
        <v/>
      </c>
      <c r="L90" s="17" t="str">
        <f t="shared" si="16"/>
        <v/>
      </c>
      <c r="M90" s="18" t="str">
        <f t="array" ref="M90">IF(ROW(I89)&lt;=$H$1,LARGE(IF($B$2:$B$1561="الثالث",INDEX($F$2:$F$1561,)),ROWS(I$1:I89)),"")</f>
        <v/>
      </c>
      <c r="N90" s="17" t="str">
        <f t="shared" si="17"/>
        <v/>
      </c>
      <c r="O90" s="18" t="str">
        <f t="array" ref="O90">IF(ROW(I89)&lt;=$H$1,LARGE(IF($B$2:$B$1561="الرابع",INDEX($F$2:$F$1561,)),ROWS(I$1:I89)),"")</f>
        <v/>
      </c>
      <c r="P90" s="17" t="str">
        <f t="shared" si="18"/>
        <v/>
      </c>
      <c r="Q90" s="18" t="str">
        <f t="array" ref="Q90">IF(ROW(I89)&lt;=$H$1,LARGE(IF($B$2:$B$1561="الخامس",INDEX($F$2:$F$1561,)),ROWS(I$1:I89)),"")</f>
        <v/>
      </c>
      <c r="R90" s="17" t="str">
        <f t="shared" si="19"/>
        <v/>
      </c>
      <c r="S90" s="18" t="str">
        <f t="array" ref="S90">IF(ROW(I89)&lt;=$H$1,LARGE(IF($B$2:$B$1561="السادس",INDEX($F$2:$F$1561,)),ROWS(I$1:I89)),"")</f>
        <v/>
      </c>
      <c r="T90" s="17" t="str">
        <f t="shared" si="20"/>
        <v/>
      </c>
      <c r="U90" s="18" t="str">
        <f t="array" ref="U90">IF(ROW(I89)&lt;=$H$1,LARGE(IF($B$2:$B$1561="السابع",INDEX($F$2:$F$1561,)),ROWS(I$1:I89)),"")</f>
        <v/>
      </c>
      <c r="V90" s="17" t="str">
        <f t="shared" si="21"/>
        <v/>
      </c>
      <c r="W90" s="18" t="str">
        <f t="array" ref="W90">IF(ROW(I89)&lt;=$H$1,LARGE(IF($B$2:$B$1561="الثامن",INDEX($F$2:$F$1561,)),ROWS(I$1:I89)),"")</f>
        <v/>
      </c>
      <c r="X90" s="17" t="str">
        <f t="shared" si="22"/>
        <v/>
      </c>
    </row>
    <row r="91" spans="1:28" ht="24" thickBot="1" x14ac:dyDescent="0.25">
      <c r="A91" s="3" t="s">
        <v>19</v>
      </c>
      <c r="B91" s="3" t="s">
        <v>1560</v>
      </c>
      <c r="C91" s="6">
        <v>340</v>
      </c>
      <c r="D91" s="7"/>
      <c r="F91">
        <f t="shared" si="13"/>
        <v>340.0009</v>
      </c>
      <c r="I91" s="17" t="str">
        <f t="array" ref="I91">IF(ROW(I90)&lt;=$H$1,LARGE(IF($B$2:$B$1561="الاول",INDEX($F$2:$F$1561,)),ROWS(I$1:I90)),"")</f>
        <v/>
      </c>
      <c r="J91" s="17" t="str">
        <f t="shared" si="15"/>
        <v/>
      </c>
      <c r="K91" s="18" t="str">
        <f t="array" ref="K91">IF(ROW(I90)&lt;=$H$1,LARGE(IF($B$2:$B$1561="الثاني",INDEX($F$2:$F$1561,)),ROWS(I$1:I90)),"")</f>
        <v/>
      </c>
      <c r="L91" s="17" t="str">
        <f t="shared" si="16"/>
        <v/>
      </c>
      <c r="M91" s="18" t="str">
        <f t="array" ref="M91">IF(ROW(I90)&lt;=$H$1,LARGE(IF($B$2:$B$1561="الثالث",INDEX($F$2:$F$1561,)),ROWS(I$1:I90)),"")</f>
        <v/>
      </c>
      <c r="N91" s="17" t="str">
        <f t="shared" si="17"/>
        <v/>
      </c>
      <c r="O91" s="18" t="str">
        <f t="array" ref="O91">IF(ROW(I90)&lt;=$H$1,LARGE(IF($B$2:$B$1561="الرابع",INDEX($F$2:$F$1561,)),ROWS(I$1:I90)),"")</f>
        <v/>
      </c>
      <c r="P91" s="17" t="str">
        <f t="shared" si="18"/>
        <v/>
      </c>
      <c r="Q91" s="18" t="str">
        <f t="array" ref="Q91">IF(ROW(I90)&lt;=$H$1,LARGE(IF($B$2:$B$1561="الخامس",INDEX($F$2:$F$1561,)),ROWS(I$1:I90)),"")</f>
        <v/>
      </c>
      <c r="R91" s="17" t="str">
        <f t="shared" si="19"/>
        <v/>
      </c>
      <c r="S91" s="18" t="str">
        <f t="array" ref="S91">IF(ROW(I90)&lt;=$H$1,LARGE(IF($B$2:$B$1561="السادس",INDEX($F$2:$F$1561,)),ROWS(I$1:I90)),"")</f>
        <v/>
      </c>
      <c r="T91" s="17" t="str">
        <f t="shared" si="20"/>
        <v/>
      </c>
      <c r="U91" s="18" t="str">
        <f t="array" ref="U91">IF(ROW(I90)&lt;=$H$1,LARGE(IF($B$2:$B$1561="السابع",INDEX($F$2:$F$1561,)),ROWS(I$1:I90)),"")</f>
        <v/>
      </c>
      <c r="V91" s="17" t="str">
        <f t="shared" si="21"/>
        <v/>
      </c>
      <c r="W91" s="18" t="str">
        <f t="array" ref="W91">IF(ROW(I90)&lt;=$H$1,LARGE(IF($B$2:$B$1561="الثامن",INDEX($F$2:$F$1561,)),ROWS(I$1:I90)),"")</f>
        <v/>
      </c>
      <c r="X91" s="17" t="str">
        <f t="shared" si="22"/>
        <v/>
      </c>
    </row>
    <row r="92" spans="1:28" ht="24" thickBot="1" x14ac:dyDescent="0.25">
      <c r="A92" s="3" t="s">
        <v>179</v>
      </c>
      <c r="B92" s="3" t="s">
        <v>1560</v>
      </c>
      <c r="C92" s="6">
        <v>303</v>
      </c>
      <c r="D92" s="7"/>
      <c r="F92">
        <f t="shared" si="13"/>
        <v>303.00090999999998</v>
      </c>
      <c r="I92" s="17" t="str">
        <f t="array" ref="I92">IF(ROW(I91)&lt;=$H$1,LARGE(IF($B$2:$B$1561="الاول",INDEX($F$2:$F$1561,)),ROWS(I$1:I91)),"")</f>
        <v/>
      </c>
      <c r="J92" s="17" t="str">
        <f t="shared" si="15"/>
        <v/>
      </c>
      <c r="K92" s="18" t="str">
        <f t="array" ref="K92">IF(ROW(I91)&lt;=$H$1,LARGE(IF($B$2:$B$1561="الثاني",INDEX($F$2:$F$1561,)),ROWS(I$1:I91)),"")</f>
        <v/>
      </c>
      <c r="L92" s="17" t="str">
        <f t="shared" si="16"/>
        <v/>
      </c>
      <c r="M92" s="18" t="str">
        <f t="array" ref="M92">IF(ROW(I91)&lt;=$H$1,LARGE(IF($B$2:$B$1561="الثالث",INDEX($F$2:$F$1561,)),ROWS(I$1:I91)),"")</f>
        <v/>
      </c>
      <c r="N92" s="17" t="str">
        <f t="shared" si="17"/>
        <v/>
      </c>
      <c r="O92" s="18" t="str">
        <f t="array" ref="O92">IF(ROW(I91)&lt;=$H$1,LARGE(IF($B$2:$B$1561="الرابع",INDEX($F$2:$F$1561,)),ROWS(I$1:I91)),"")</f>
        <v/>
      </c>
      <c r="P92" s="17" t="str">
        <f t="shared" si="18"/>
        <v/>
      </c>
      <c r="Q92" s="18" t="str">
        <f t="array" ref="Q92">IF(ROW(I91)&lt;=$H$1,LARGE(IF($B$2:$B$1561="الخامس",INDEX($F$2:$F$1561,)),ROWS(I$1:I91)),"")</f>
        <v/>
      </c>
      <c r="R92" s="17" t="str">
        <f t="shared" si="19"/>
        <v/>
      </c>
      <c r="S92" s="18" t="str">
        <f t="array" ref="S92">IF(ROW(I91)&lt;=$H$1,LARGE(IF($B$2:$B$1561="السادس",INDEX($F$2:$F$1561,)),ROWS(I$1:I91)),"")</f>
        <v/>
      </c>
      <c r="T92" s="17" t="str">
        <f t="shared" si="20"/>
        <v/>
      </c>
      <c r="U92" s="18" t="str">
        <f t="array" ref="U92">IF(ROW(I91)&lt;=$H$1,LARGE(IF($B$2:$B$1561="السابع",INDEX($F$2:$F$1561,)),ROWS(I$1:I91)),"")</f>
        <v/>
      </c>
      <c r="V92" s="17" t="str">
        <f t="shared" si="21"/>
        <v/>
      </c>
      <c r="W92" s="18" t="str">
        <f t="array" ref="W92">IF(ROW(I91)&lt;=$H$1,LARGE(IF($B$2:$B$1561="الثامن",INDEX($F$2:$F$1561,)),ROWS(I$1:I91)),"")</f>
        <v/>
      </c>
      <c r="X92" s="17" t="str">
        <f t="shared" si="22"/>
        <v/>
      </c>
    </row>
    <row r="93" spans="1:28" ht="24" thickBot="1" x14ac:dyDescent="0.25">
      <c r="A93" s="3" t="s">
        <v>180</v>
      </c>
      <c r="B93" s="3" t="s">
        <v>1560</v>
      </c>
      <c r="C93" s="6">
        <v>319</v>
      </c>
      <c r="D93" s="7"/>
      <c r="F93">
        <f t="shared" si="13"/>
        <v>319.00092000000001</v>
      </c>
      <c r="I93" s="17" t="str">
        <f t="array" ref="I93">IF(ROW(I92)&lt;=$H$1,LARGE(IF($B$2:$B$1561="الاول",INDEX($F$2:$F$1561,)),ROWS(I$1:I92)),"")</f>
        <v/>
      </c>
      <c r="J93" s="17" t="str">
        <f t="shared" si="15"/>
        <v/>
      </c>
      <c r="K93" s="18" t="str">
        <f t="array" ref="K93">IF(ROW(I92)&lt;=$H$1,LARGE(IF($B$2:$B$1561="الثاني",INDEX($F$2:$F$1561,)),ROWS(I$1:I92)),"")</f>
        <v/>
      </c>
      <c r="L93" s="17" t="str">
        <f t="shared" si="16"/>
        <v/>
      </c>
      <c r="M93" s="18" t="str">
        <f t="array" ref="M93">IF(ROW(I92)&lt;=$H$1,LARGE(IF($B$2:$B$1561="الثالث",INDEX($F$2:$F$1561,)),ROWS(I$1:I92)),"")</f>
        <v/>
      </c>
      <c r="N93" s="17" t="str">
        <f t="shared" si="17"/>
        <v/>
      </c>
      <c r="O93" s="18" t="str">
        <f t="array" ref="O93">IF(ROW(I92)&lt;=$H$1,LARGE(IF($B$2:$B$1561="الرابع",INDEX($F$2:$F$1561,)),ROWS(I$1:I92)),"")</f>
        <v/>
      </c>
      <c r="P93" s="17" t="str">
        <f t="shared" si="18"/>
        <v/>
      </c>
      <c r="Q93" s="18" t="str">
        <f t="array" ref="Q93">IF(ROW(I92)&lt;=$H$1,LARGE(IF($B$2:$B$1561="الخامس",INDEX($F$2:$F$1561,)),ROWS(I$1:I92)),"")</f>
        <v/>
      </c>
      <c r="R93" s="17" t="str">
        <f t="shared" si="19"/>
        <v/>
      </c>
      <c r="S93" s="18" t="str">
        <f t="array" ref="S93">IF(ROW(I92)&lt;=$H$1,LARGE(IF($B$2:$B$1561="السادس",INDEX($F$2:$F$1561,)),ROWS(I$1:I92)),"")</f>
        <v/>
      </c>
      <c r="T93" s="17" t="str">
        <f t="shared" si="20"/>
        <v/>
      </c>
      <c r="U93" s="18" t="str">
        <f t="array" ref="U93">IF(ROW(I92)&lt;=$H$1,LARGE(IF($B$2:$B$1561="السابع",INDEX($F$2:$F$1561,)),ROWS(I$1:I92)),"")</f>
        <v/>
      </c>
      <c r="V93" s="17" t="str">
        <f t="shared" si="21"/>
        <v/>
      </c>
      <c r="W93" s="18" t="str">
        <f t="array" ref="W93">IF(ROW(I92)&lt;=$H$1,LARGE(IF($B$2:$B$1561="الثامن",INDEX($F$2:$F$1561,)),ROWS(I$1:I92)),"")</f>
        <v/>
      </c>
      <c r="X93" s="17" t="str">
        <f t="shared" si="22"/>
        <v/>
      </c>
    </row>
    <row r="94" spans="1:28" ht="24" thickBot="1" x14ac:dyDescent="0.25">
      <c r="A94" s="3" t="s">
        <v>181</v>
      </c>
      <c r="B94" s="3" t="s">
        <v>1560</v>
      </c>
      <c r="C94" s="6">
        <v>302</v>
      </c>
      <c r="D94" s="7"/>
      <c r="F94">
        <f t="shared" si="13"/>
        <v>302.00092999999998</v>
      </c>
      <c r="I94" s="17" t="str">
        <f t="array" ref="I94">IF(ROW(I93)&lt;=$H$1,LARGE(IF($B$2:$B$1561="الاول",INDEX($F$2:$F$1561,)),ROWS(I$1:I93)),"")</f>
        <v/>
      </c>
      <c r="J94" s="17" t="str">
        <f t="shared" si="15"/>
        <v/>
      </c>
      <c r="K94" s="18" t="str">
        <f t="array" ref="K94">IF(ROW(I93)&lt;=$H$1,LARGE(IF($B$2:$B$1561="الثاني",INDEX($F$2:$F$1561,)),ROWS(I$1:I93)),"")</f>
        <v/>
      </c>
      <c r="L94" s="17" t="str">
        <f t="shared" si="16"/>
        <v/>
      </c>
      <c r="M94" s="18" t="str">
        <f t="array" ref="M94">IF(ROW(I93)&lt;=$H$1,LARGE(IF($B$2:$B$1561="الثالث",INDEX($F$2:$F$1561,)),ROWS(I$1:I93)),"")</f>
        <v/>
      </c>
      <c r="N94" s="17" t="str">
        <f t="shared" si="17"/>
        <v/>
      </c>
      <c r="O94" s="18" t="str">
        <f t="array" ref="O94">IF(ROW(I93)&lt;=$H$1,LARGE(IF($B$2:$B$1561="الرابع",INDEX($F$2:$F$1561,)),ROWS(I$1:I93)),"")</f>
        <v/>
      </c>
      <c r="P94" s="17" t="str">
        <f t="shared" si="18"/>
        <v/>
      </c>
      <c r="Q94" s="18" t="str">
        <f t="array" ref="Q94">IF(ROW(I93)&lt;=$H$1,LARGE(IF($B$2:$B$1561="الخامس",INDEX($F$2:$F$1561,)),ROWS(I$1:I93)),"")</f>
        <v/>
      </c>
      <c r="R94" s="17" t="str">
        <f t="shared" si="19"/>
        <v/>
      </c>
      <c r="S94" s="18" t="str">
        <f t="array" ref="S94">IF(ROW(I93)&lt;=$H$1,LARGE(IF($B$2:$B$1561="السادس",INDEX($F$2:$F$1561,)),ROWS(I$1:I93)),"")</f>
        <v/>
      </c>
      <c r="T94" s="17" t="str">
        <f t="shared" si="20"/>
        <v/>
      </c>
      <c r="U94" s="18" t="str">
        <f t="array" ref="U94">IF(ROW(I93)&lt;=$H$1,LARGE(IF($B$2:$B$1561="السابع",INDEX($F$2:$F$1561,)),ROWS(I$1:I93)),"")</f>
        <v/>
      </c>
      <c r="V94" s="17" t="str">
        <f t="shared" si="21"/>
        <v/>
      </c>
      <c r="W94" s="18" t="str">
        <f t="array" ref="W94">IF(ROW(I93)&lt;=$H$1,LARGE(IF($B$2:$B$1561="الثامن",INDEX($F$2:$F$1561,)),ROWS(I$1:I93)),"")</f>
        <v/>
      </c>
      <c r="X94" s="17" t="str">
        <f t="shared" si="22"/>
        <v/>
      </c>
    </row>
    <row r="95" spans="1:28" ht="24" thickBot="1" x14ac:dyDescent="0.25">
      <c r="A95" s="3" t="s">
        <v>182</v>
      </c>
      <c r="B95" s="3" t="s">
        <v>1560</v>
      </c>
      <c r="C95" s="6">
        <v>313</v>
      </c>
      <c r="D95" s="7"/>
      <c r="F95">
        <f t="shared" si="13"/>
        <v>313.00094000000001</v>
      </c>
      <c r="I95" s="17" t="str">
        <f t="array" ref="I95">IF(ROW(I94)&lt;=$H$1,LARGE(IF($B$2:$B$1561="الاول",INDEX($F$2:$F$1561,)),ROWS(I$1:I94)),"")</f>
        <v/>
      </c>
      <c r="J95" s="17" t="str">
        <f t="shared" si="15"/>
        <v/>
      </c>
      <c r="K95" s="18" t="str">
        <f t="array" ref="K95">IF(ROW(I94)&lt;=$H$1,LARGE(IF($B$2:$B$1561="الثاني",INDEX($F$2:$F$1561,)),ROWS(I$1:I94)),"")</f>
        <v/>
      </c>
      <c r="L95" s="17" t="str">
        <f t="shared" si="16"/>
        <v/>
      </c>
      <c r="M95" s="18" t="str">
        <f t="array" ref="M95">IF(ROW(I94)&lt;=$H$1,LARGE(IF($B$2:$B$1561="الثالث",INDEX($F$2:$F$1561,)),ROWS(I$1:I94)),"")</f>
        <v/>
      </c>
      <c r="N95" s="17" t="str">
        <f t="shared" si="17"/>
        <v/>
      </c>
      <c r="O95" s="18" t="str">
        <f t="array" ref="O95">IF(ROW(I94)&lt;=$H$1,LARGE(IF($B$2:$B$1561="الرابع",INDEX($F$2:$F$1561,)),ROWS(I$1:I94)),"")</f>
        <v/>
      </c>
      <c r="P95" s="17" t="str">
        <f t="shared" si="18"/>
        <v/>
      </c>
      <c r="Q95" s="18" t="str">
        <f t="array" ref="Q95">IF(ROW(I94)&lt;=$H$1,LARGE(IF($B$2:$B$1561="الخامس",INDEX($F$2:$F$1561,)),ROWS(I$1:I94)),"")</f>
        <v/>
      </c>
      <c r="R95" s="17" t="str">
        <f t="shared" si="19"/>
        <v/>
      </c>
      <c r="S95" s="18" t="str">
        <f t="array" ref="S95">IF(ROW(I94)&lt;=$H$1,LARGE(IF($B$2:$B$1561="السادس",INDEX($F$2:$F$1561,)),ROWS(I$1:I94)),"")</f>
        <v/>
      </c>
      <c r="T95" s="17" t="str">
        <f t="shared" si="20"/>
        <v/>
      </c>
      <c r="U95" s="18" t="str">
        <f t="array" ref="U95">IF(ROW(I94)&lt;=$H$1,LARGE(IF($B$2:$B$1561="السابع",INDEX($F$2:$F$1561,)),ROWS(I$1:I94)),"")</f>
        <v/>
      </c>
      <c r="V95" s="17" t="str">
        <f t="shared" si="21"/>
        <v/>
      </c>
      <c r="W95" s="18" t="str">
        <f t="array" ref="W95">IF(ROW(I94)&lt;=$H$1,LARGE(IF($B$2:$B$1561="الثامن",INDEX($F$2:$F$1561,)),ROWS(I$1:I94)),"")</f>
        <v/>
      </c>
      <c r="X95" s="17" t="str">
        <f t="shared" si="22"/>
        <v/>
      </c>
    </row>
    <row r="96" spans="1:28" ht="24" thickBot="1" x14ac:dyDescent="0.25">
      <c r="A96" s="3" t="s">
        <v>183</v>
      </c>
      <c r="B96" s="3" t="s">
        <v>1560</v>
      </c>
      <c r="C96" s="6">
        <v>392</v>
      </c>
      <c r="D96" s="7"/>
      <c r="F96">
        <f t="shared" si="13"/>
        <v>392.00094999999999</v>
      </c>
      <c r="I96" s="17" t="str">
        <f t="array" ref="I96">IF(ROW(I95)&lt;=$H$1,LARGE(IF($B$2:$B$1561="الاول",INDEX($F$2:$F$1561,)),ROWS(I$1:I95)),"")</f>
        <v/>
      </c>
      <c r="J96" s="17" t="str">
        <f t="shared" si="15"/>
        <v/>
      </c>
      <c r="K96" s="18" t="str">
        <f t="array" ref="K96">IF(ROW(I95)&lt;=$H$1,LARGE(IF($B$2:$B$1561="الثاني",INDEX($F$2:$F$1561,)),ROWS(I$1:I95)),"")</f>
        <v/>
      </c>
      <c r="L96" s="17" t="str">
        <f t="shared" si="16"/>
        <v/>
      </c>
      <c r="M96" s="18" t="str">
        <f t="array" ref="M96">IF(ROW(I95)&lt;=$H$1,LARGE(IF($B$2:$B$1561="الثالث",INDEX($F$2:$F$1561,)),ROWS(I$1:I95)),"")</f>
        <v/>
      </c>
      <c r="N96" s="17" t="str">
        <f t="shared" si="17"/>
        <v/>
      </c>
      <c r="O96" s="18" t="str">
        <f t="array" ref="O96">IF(ROW(I95)&lt;=$H$1,LARGE(IF($B$2:$B$1561="الرابع",INDEX($F$2:$F$1561,)),ROWS(I$1:I95)),"")</f>
        <v/>
      </c>
      <c r="P96" s="17" t="str">
        <f t="shared" si="18"/>
        <v/>
      </c>
      <c r="Q96" s="18" t="str">
        <f t="array" ref="Q96">IF(ROW(I95)&lt;=$H$1,LARGE(IF($B$2:$B$1561="الخامس",INDEX($F$2:$F$1561,)),ROWS(I$1:I95)),"")</f>
        <v/>
      </c>
      <c r="R96" s="17" t="str">
        <f t="shared" si="19"/>
        <v/>
      </c>
      <c r="S96" s="18" t="str">
        <f t="array" ref="S96">IF(ROW(I95)&lt;=$H$1,LARGE(IF($B$2:$B$1561="السادس",INDEX($F$2:$F$1561,)),ROWS(I$1:I95)),"")</f>
        <v/>
      </c>
      <c r="T96" s="17" t="str">
        <f t="shared" si="20"/>
        <v/>
      </c>
      <c r="U96" s="18" t="str">
        <f t="array" ref="U96">IF(ROW(I95)&lt;=$H$1,LARGE(IF($B$2:$B$1561="السابع",INDEX($F$2:$F$1561,)),ROWS(I$1:I95)),"")</f>
        <v/>
      </c>
      <c r="V96" s="17" t="str">
        <f t="shared" si="21"/>
        <v/>
      </c>
      <c r="W96" s="18" t="str">
        <f t="array" ref="W96">IF(ROW(I95)&lt;=$H$1,LARGE(IF($B$2:$B$1561="الثامن",INDEX($F$2:$F$1561,)),ROWS(I$1:I95)),"")</f>
        <v/>
      </c>
      <c r="X96" s="17" t="str">
        <f t="shared" si="22"/>
        <v/>
      </c>
    </row>
    <row r="97" spans="1:24" ht="24" thickBot="1" x14ac:dyDescent="0.25">
      <c r="A97" s="3" t="s">
        <v>184</v>
      </c>
      <c r="B97" s="3" t="s">
        <v>1560</v>
      </c>
      <c r="C97" s="6">
        <v>318</v>
      </c>
      <c r="D97" s="7"/>
      <c r="F97">
        <f t="shared" si="13"/>
        <v>318.00096000000002</v>
      </c>
      <c r="I97" s="17" t="str">
        <f t="array" ref="I97">IF(ROW(I96)&lt;=$H$1,LARGE(IF($B$2:$B$1561="الاول",INDEX($F$2:$F$1561,)),ROWS(I$1:I96)),"")</f>
        <v/>
      </c>
      <c r="J97" s="17" t="str">
        <f t="shared" si="15"/>
        <v/>
      </c>
      <c r="K97" s="18" t="str">
        <f t="array" ref="K97">IF(ROW(I96)&lt;=$H$1,LARGE(IF($B$2:$B$1561="الثاني",INDEX($F$2:$F$1561,)),ROWS(I$1:I96)),"")</f>
        <v/>
      </c>
      <c r="L97" s="17" t="str">
        <f t="shared" si="16"/>
        <v/>
      </c>
      <c r="M97" s="18" t="str">
        <f t="array" ref="M97">IF(ROW(I96)&lt;=$H$1,LARGE(IF($B$2:$B$1561="الثالث",INDEX($F$2:$F$1561,)),ROWS(I$1:I96)),"")</f>
        <v/>
      </c>
      <c r="N97" s="17" t="str">
        <f t="shared" si="17"/>
        <v/>
      </c>
      <c r="O97" s="18" t="str">
        <f t="array" ref="O97">IF(ROW(I96)&lt;=$H$1,LARGE(IF($B$2:$B$1561="الرابع",INDEX($F$2:$F$1561,)),ROWS(I$1:I96)),"")</f>
        <v/>
      </c>
      <c r="P97" s="17" t="str">
        <f t="shared" si="18"/>
        <v/>
      </c>
      <c r="Q97" s="18" t="str">
        <f t="array" ref="Q97">IF(ROW(I96)&lt;=$H$1,LARGE(IF($B$2:$B$1561="الخامس",INDEX($F$2:$F$1561,)),ROWS(I$1:I96)),"")</f>
        <v/>
      </c>
      <c r="R97" s="17" t="str">
        <f t="shared" si="19"/>
        <v/>
      </c>
      <c r="S97" s="18" t="str">
        <f t="array" ref="S97">IF(ROW(I96)&lt;=$H$1,LARGE(IF($B$2:$B$1561="السادس",INDEX($F$2:$F$1561,)),ROWS(I$1:I96)),"")</f>
        <v/>
      </c>
      <c r="T97" s="17" t="str">
        <f t="shared" si="20"/>
        <v/>
      </c>
      <c r="U97" s="18" t="str">
        <f t="array" ref="U97">IF(ROW(I96)&lt;=$H$1,LARGE(IF($B$2:$B$1561="السابع",INDEX($F$2:$F$1561,)),ROWS(I$1:I96)),"")</f>
        <v/>
      </c>
      <c r="V97" s="17" t="str">
        <f t="shared" si="21"/>
        <v/>
      </c>
      <c r="W97" s="18" t="str">
        <f t="array" ref="W97">IF(ROW(I96)&lt;=$H$1,LARGE(IF($B$2:$B$1561="الثامن",INDEX($F$2:$F$1561,)),ROWS(I$1:I96)),"")</f>
        <v/>
      </c>
      <c r="X97" s="17" t="str">
        <f t="shared" si="22"/>
        <v/>
      </c>
    </row>
    <row r="98" spans="1:24" ht="24" thickBot="1" x14ac:dyDescent="0.25">
      <c r="A98" s="3" t="s">
        <v>185</v>
      </c>
      <c r="B98" s="3" t="s">
        <v>1560</v>
      </c>
      <c r="C98" s="6">
        <v>308</v>
      </c>
      <c r="D98" s="7"/>
      <c r="F98">
        <f t="shared" ref="F98:F130" si="24">C98+ROW(A97)/100000</f>
        <v>308.00097</v>
      </c>
      <c r="I98" s="17" t="str">
        <f t="array" ref="I98">IF(ROW(I97)&lt;=$H$1,LARGE(IF($B$2:$B$1561="الاول",INDEX($F$2:$F$1561,)),ROWS(I$1:I97)),"")</f>
        <v/>
      </c>
      <c r="J98" s="17" t="str">
        <f t="shared" si="15"/>
        <v/>
      </c>
      <c r="K98" s="18" t="str">
        <f t="array" ref="K98">IF(ROW(I97)&lt;=$H$1,LARGE(IF($B$2:$B$1561="الثاني",INDEX($F$2:$F$1561,)),ROWS(I$1:I97)),"")</f>
        <v/>
      </c>
      <c r="L98" s="17" t="str">
        <f t="shared" si="16"/>
        <v/>
      </c>
      <c r="M98" s="18" t="str">
        <f t="array" ref="M98">IF(ROW(I97)&lt;=$H$1,LARGE(IF($B$2:$B$1561="الثالث",INDEX($F$2:$F$1561,)),ROWS(I$1:I97)),"")</f>
        <v/>
      </c>
      <c r="N98" s="17" t="str">
        <f t="shared" si="17"/>
        <v/>
      </c>
      <c r="O98" s="18" t="str">
        <f t="array" ref="O98">IF(ROW(I97)&lt;=$H$1,LARGE(IF($B$2:$B$1561="الرابع",INDEX($F$2:$F$1561,)),ROWS(I$1:I97)),"")</f>
        <v/>
      </c>
      <c r="P98" s="17" t="str">
        <f t="shared" si="18"/>
        <v/>
      </c>
      <c r="Q98" s="18" t="str">
        <f t="array" ref="Q98">IF(ROW(I97)&lt;=$H$1,LARGE(IF($B$2:$B$1561="الخامس",INDEX($F$2:$F$1561,)),ROWS(I$1:I97)),"")</f>
        <v/>
      </c>
      <c r="R98" s="17" t="str">
        <f t="shared" si="19"/>
        <v/>
      </c>
      <c r="S98" s="18" t="str">
        <f t="array" ref="S98">IF(ROW(I97)&lt;=$H$1,LARGE(IF($B$2:$B$1561="السادس",INDEX($F$2:$F$1561,)),ROWS(I$1:I97)),"")</f>
        <v/>
      </c>
      <c r="T98" s="17" t="str">
        <f t="shared" si="20"/>
        <v/>
      </c>
      <c r="U98" s="18" t="str">
        <f t="array" ref="U98">IF(ROW(I97)&lt;=$H$1,LARGE(IF($B$2:$B$1561="السابع",INDEX($F$2:$F$1561,)),ROWS(I$1:I97)),"")</f>
        <v/>
      </c>
      <c r="V98" s="17" t="str">
        <f t="shared" si="21"/>
        <v/>
      </c>
      <c r="W98" s="18" t="str">
        <f t="array" ref="W98">IF(ROW(I97)&lt;=$H$1,LARGE(IF($B$2:$B$1561="الثامن",INDEX($F$2:$F$1561,)),ROWS(I$1:I97)),"")</f>
        <v/>
      </c>
      <c r="X98" s="17" t="str">
        <f t="shared" si="22"/>
        <v/>
      </c>
    </row>
    <row r="99" spans="1:24" ht="24" thickBot="1" x14ac:dyDescent="0.25">
      <c r="A99" s="3" t="s">
        <v>186</v>
      </c>
      <c r="B99" s="3" t="s">
        <v>1560</v>
      </c>
      <c r="C99" s="6">
        <v>584</v>
      </c>
      <c r="D99" s="7"/>
      <c r="F99">
        <f t="shared" si="24"/>
        <v>584.00098000000003</v>
      </c>
      <c r="I99" s="17" t="str">
        <f t="array" ref="I99">IF(ROW(I98)&lt;=$H$1,LARGE(IF($B$2:$B$1561="الاول",INDEX($F$2:$F$1561,)),ROWS(I$1:I98)),"")</f>
        <v/>
      </c>
      <c r="J99" s="17" t="str">
        <f t="shared" si="15"/>
        <v/>
      </c>
      <c r="K99" s="18" t="str">
        <f t="array" ref="K99">IF(ROW(I98)&lt;=$H$1,LARGE(IF($B$2:$B$1561="الثاني",INDEX($F$2:$F$1561,)),ROWS(I$1:I98)),"")</f>
        <v/>
      </c>
      <c r="L99" s="17" t="str">
        <f t="shared" si="16"/>
        <v/>
      </c>
      <c r="M99" s="18" t="str">
        <f t="array" ref="M99">IF(ROW(I98)&lt;=$H$1,LARGE(IF($B$2:$B$1561="الثالث",INDEX($F$2:$F$1561,)),ROWS(I$1:I98)),"")</f>
        <v/>
      </c>
      <c r="N99" s="17" t="str">
        <f t="shared" si="17"/>
        <v/>
      </c>
      <c r="O99" s="18" t="str">
        <f t="array" ref="O99">IF(ROW(I98)&lt;=$H$1,LARGE(IF($B$2:$B$1561="الرابع",INDEX($F$2:$F$1561,)),ROWS(I$1:I98)),"")</f>
        <v/>
      </c>
      <c r="P99" s="17" t="str">
        <f t="shared" si="18"/>
        <v/>
      </c>
      <c r="Q99" s="18" t="str">
        <f t="array" ref="Q99">IF(ROW(I98)&lt;=$H$1,LARGE(IF($B$2:$B$1561="الخامس",INDEX($F$2:$F$1561,)),ROWS(I$1:I98)),"")</f>
        <v/>
      </c>
      <c r="R99" s="17" t="str">
        <f t="shared" si="19"/>
        <v/>
      </c>
      <c r="S99" s="18" t="str">
        <f t="array" ref="S99">IF(ROW(I98)&lt;=$H$1,LARGE(IF($B$2:$B$1561="السادس",INDEX($F$2:$F$1561,)),ROWS(I$1:I98)),"")</f>
        <v/>
      </c>
      <c r="T99" s="17" t="str">
        <f t="shared" si="20"/>
        <v/>
      </c>
      <c r="U99" s="18" t="str">
        <f t="array" ref="U99">IF(ROW(I98)&lt;=$H$1,LARGE(IF($B$2:$B$1561="السابع",INDEX($F$2:$F$1561,)),ROWS(I$1:I98)),"")</f>
        <v/>
      </c>
      <c r="V99" s="17" t="str">
        <f t="shared" si="21"/>
        <v/>
      </c>
      <c r="W99" s="18" t="str">
        <f t="array" ref="W99">IF(ROW(I98)&lt;=$H$1,LARGE(IF($B$2:$B$1561="الثامن",INDEX($F$2:$F$1561,)),ROWS(I$1:I98)),"")</f>
        <v/>
      </c>
      <c r="X99" s="17" t="str">
        <f t="shared" si="22"/>
        <v/>
      </c>
    </row>
    <row r="100" spans="1:24" ht="24" thickBot="1" x14ac:dyDescent="0.25">
      <c r="A100" s="3" t="s">
        <v>187</v>
      </c>
      <c r="B100" s="3" t="s">
        <v>1560</v>
      </c>
      <c r="C100" s="6">
        <v>304</v>
      </c>
      <c r="D100" s="7"/>
      <c r="F100">
        <f t="shared" si="24"/>
        <v>304.00099</v>
      </c>
      <c r="I100" s="17" t="str">
        <f t="array" ref="I100">IF(ROW(I99)&lt;=$H$1,LARGE(IF($B$2:$B$1561="الاول",INDEX($F$2:$F$1561,)),ROWS(I$1:I99)),"")</f>
        <v/>
      </c>
      <c r="J100" s="17" t="str">
        <f t="shared" si="15"/>
        <v/>
      </c>
      <c r="K100" s="18" t="str">
        <f t="array" ref="K100">IF(ROW(I99)&lt;=$H$1,LARGE(IF($B$2:$B$1561="الثاني",INDEX($F$2:$F$1561,)),ROWS(I$1:I99)),"")</f>
        <v/>
      </c>
      <c r="L100" s="17" t="str">
        <f t="shared" si="16"/>
        <v/>
      </c>
      <c r="M100" s="18" t="str">
        <f t="array" ref="M100">IF(ROW(I99)&lt;=$H$1,LARGE(IF($B$2:$B$1561="الثالث",INDEX($F$2:$F$1561,)),ROWS(I$1:I99)),"")</f>
        <v/>
      </c>
      <c r="N100" s="17" t="str">
        <f t="shared" si="17"/>
        <v/>
      </c>
      <c r="O100" s="18" t="str">
        <f t="array" ref="O100">IF(ROW(I99)&lt;=$H$1,LARGE(IF($B$2:$B$1561="الرابع",INDEX($F$2:$F$1561,)),ROWS(I$1:I99)),"")</f>
        <v/>
      </c>
      <c r="P100" s="17" t="str">
        <f t="shared" si="18"/>
        <v/>
      </c>
      <c r="Q100" s="18" t="str">
        <f t="array" ref="Q100">IF(ROW(I99)&lt;=$H$1,LARGE(IF($B$2:$B$1561="الخامس",INDEX($F$2:$F$1561,)),ROWS(I$1:I99)),"")</f>
        <v/>
      </c>
      <c r="R100" s="17" t="str">
        <f t="shared" si="19"/>
        <v/>
      </c>
      <c r="S100" s="18" t="str">
        <f t="array" ref="S100">IF(ROW(I99)&lt;=$H$1,LARGE(IF($B$2:$B$1561="السادس",INDEX($F$2:$F$1561,)),ROWS(I$1:I99)),"")</f>
        <v/>
      </c>
      <c r="T100" s="17" t="str">
        <f t="shared" si="20"/>
        <v/>
      </c>
      <c r="U100" s="18" t="str">
        <f t="array" ref="U100">IF(ROW(I99)&lt;=$H$1,LARGE(IF($B$2:$B$1561="السابع",INDEX($F$2:$F$1561,)),ROWS(I$1:I99)),"")</f>
        <v/>
      </c>
      <c r="V100" s="17" t="str">
        <f t="shared" si="21"/>
        <v/>
      </c>
      <c r="W100" s="18" t="str">
        <f t="array" ref="W100">IF(ROW(I99)&lt;=$H$1,LARGE(IF($B$2:$B$1561="الثامن",INDEX($F$2:$F$1561,)),ROWS(I$1:I99)),"")</f>
        <v/>
      </c>
      <c r="X100" s="17" t="str">
        <f t="shared" si="22"/>
        <v/>
      </c>
    </row>
    <row r="101" spans="1:24" ht="24" thickBot="1" x14ac:dyDescent="0.25">
      <c r="A101" s="3" t="s">
        <v>188</v>
      </c>
      <c r="B101" s="3" t="s">
        <v>1560</v>
      </c>
      <c r="C101" s="6">
        <v>414</v>
      </c>
      <c r="D101" s="7"/>
      <c r="F101">
        <f t="shared" si="24"/>
        <v>414.00099999999998</v>
      </c>
      <c r="I101" s="17" t="str">
        <f t="array" ref="I101">IF(ROW(I100)&lt;=$H$1,LARGE(IF($B$2:$B$1561="الاول",INDEX($F$2:$F$1561,)),ROWS(I$1:I100)),"")</f>
        <v/>
      </c>
      <c r="J101" s="17" t="str">
        <f t="shared" si="15"/>
        <v/>
      </c>
      <c r="K101" s="18" t="str">
        <f t="array" ref="K101">IF(ROW(I100)&lt;=$H$1,LARGE(IF($B$2:$B$1561="الثاني",INDEX($F$2:$F$1561,)),ROWS(I$1:I100)),"")</f>
        <v/>
      </c>
      <c r="L101" s="17" t="str">
        <f t="shared" si="16"/>
        <v/>
      </c>
      <c r="M101" s="18" t="str">
        <f t="array" ref="M101">IF(ROW(I100)&lt;=$H$1,LARGE(IF($B$2:$B$1561="الثالث",INDEX($F$2:$F$1561,)),ROWS(I$1:I100)),"")</f>
        <v/>
      </c>
      <c r="N101" s="17" t="str">
        <f t="shared" si="17"/>
        <v/>
      </c>
      <c r="O101" s="18" t="str">
        <f t="array" ref="O101">IF(ROW(I100)&lt;=$H$1,LARGE(IF($B$2:$B$1561="الرابع",INDEX($F$2:$F$1561,)),ROWS(I$1:I100)),"")</f>
        <v/>
      </c>
      <c r="P101" s="17" t="str">
        <f t="shared" si="18"/>
        <v/>
      </c>
      <c r="Q101" s="18" t="str">
        <f t="array" ref="Q101">IF(ROW(I100)&lt;=$H$1,LARGE(IF($B$2:$B$1561="الخامس",INDEX($F$2:$F$1561,)),ROWS(I$1:I100)),"")</f>
        <v/>
      </c>
      <c r="R101" s="17" t="str">
        <f t="shared" si="19"/>
        <v/>
      </c>
      <c r="S101" s="18" t="str">
        <f t="array" ref="S101">IF(ROW(I100)&lt;=$H$1,LARGE(IF($B$2:$B$1561="السادس",INDEX($F$2:$F$1561,)),ROWS(I$1:I100)),"")</f>
        <v/>
      </c>
      <c r="T101" s="17" t="str">
        <f t="shared" si="20"/>
        <v/>
      </c>
      <c r="U101" s="18" t="str">
        <f t="array" ref="U101">IF(ROW(I100)&lt;=$H$1,LARGE(IF($B$2:$B$1561="السابع",INDEX($F$2:$F$1561,)),ROWS(I$1:I100)),"")</f>
        <v/>
      </c>
      <c r="V101" s="17" t="str">
        <f t="shared" si="21"/>
        <v/>
      </c>
      <c r="W101" s="18" t="str">
        <f t="array" ref="W101">IF(ROW(I100)&lt;=$H$1,LARGE(IF($B$2:$B$1561="الثامن",INDEX($F$2:$F$1561,)),ROWS(I$1:I100)),"")</f>
        <v/>
      </c>
      <c r="X101" s="17" t="str">
        <f t="shared" si="22"/>
        <v/>
      </c>
    </row>
    <row r="102" spans="1:24" ht="24" thickBot="1" x14ac:dyDescent="0.25">
      <c r="A102" s="3" t="s">
        <v>20</v>
      </c>
      <c r="B102" s="3" t="s">
        <v>1560</v>
      </c>
      <c r="C102" s="6">
        <v>351</v>
      </c>
      <c r="D102" s="7"/>
      <c r="F102">
        <f t="shared" si="24"/>
        <v>351.00101000000001</v>
      </c>
      <c r="I102" s="17" t="str">
        <f t="array" ref="I102">IF(ROW(I101)&lt;=$H$1,LARGE(IF($B$2:$B$1561="الاول",INDEX($F$2:$F$1561,)),ROWS(I$1:I101)),"")</f>
        <v/>
      </c>
      <c r="J102" s="17" t="str">
        <f t="shared" si="15"/>
        <v/>
      </c>
      <c r="K102" s="18" t="str">
        <f t="array" ref="K102">IF(ROW(I101)&lt;=$H$1,LARGE(IF($B$2:$B$1561="الثاني",INDEX($F$2:$F$1561,)),ROWS(I$1:I101)),"")</f>
        <v/>
      </c>
      <c r="L102" s="17" t="str">
        <f t="shared" si="16"/>
        <v/>
      </c>
      <c r="M102" s="18" t="str">
        <f t="array" ref="M102">IF(ROW(I101)&lt;=$H$1,LARGE(IF($B$2:$B$1561="الثالث",INDEX($F$2:$F$1561,)),ROWS(I$1:I101)),"")</f>
        <v/>
      </c>
      <c r="N102" s="17" t="str">
        <f t="shared" si="17"/>
        <v/>
      </c>
      <c r="O102" s="18" t="str">
        <f t="array" ref="O102">IF(ROW(I101)&lt;=$H$1,LARGE(IF($B$2:$B$1561="الرابع",INDEX($F$2:$F$1561,)),ROWS(I$1:I101)),"")</f>
        <v/>
      </c>
      <c r="P102" s="17" t="str">
        <f t="shared" si="18"/>
        <v/>
      </c>
      <c r="Q102" s="18" t="str">
        <f t="array" ref="Q102">IF(ROW(I101)&lt;=$H$1,LARGE(IF($B$2:$B$1561="الخامس",INDEX($F$2:$F$1561,)),ROWS(I$1:I101)),"")</f>
        <v/>
      </c>
      <c r="R102" s="17" t="str">
        <f t="shared" si="19"/>
        <v/>
      </c>
      <c r="S102" s="18" t="str">
        <f t="array" ref="S102">IF(ROW(I101)&lt;=$H$1,LARGE(IF($B$2:$B$1561="السادس",INDEX($F$2:$F$1561,)),ROWS(I$1:I101)),"")</f>
        <v/>
      </c>
      <c r="T102" s="17" t="str">
        <f t="shared" si="20"/>
        <v/>
      </c>
      <c r="U102" s="18" t="str">
        <f t="array" ref="U102">IF(ROW(I101)&lt;=$H$1,LARGE(IF($B$2:$B$1561="السابع",INDEX($F$2:$F$1561,)),ROWS(I$1:I101)),"")</f>
        <v/>
      </c>
      <c r="V102" s="17" t="str">
        <f t="shared" si="21"/>
        <v/>
      </c>
      <c r="W102" s="18" t="str">
        <f t="array" ref="W102">IF(ROW(I101)&lt;=$H$1,LARGE(IF($B$2:$B$1561="الثامن",INDEX($F$2:$F$1561,)),ROWS(I$1:I101)),"")</f>
        <v/>
      </c>
      <c r="X102" s="17" t="str">
        <f t="shared" si="22"/>
        <v/>
      </c>
    </row>
    <row r="103" spans="1:24" ht="24" thickBot="1" x14ac:dyDescent="0.25">
      <c r="A103" s="3" t="s">
        <v>189</v>
      </c>
      <c r="B103" s="3" t="s">
        <v>1560</v>
      </c>
      <c r="C103" s="6">
        <v>303</v>
      </c>
      <c r="D103" s="7"/>
      <c r="F103">
        <f t="shared" si="24"/>
        <v>303.00101999999998</v>
      </c>
      <c r="I103" s="17" t="str">
        <f t="array" ref="I103">IF(ROW(I102)&lt;=$H$1,LARGE(IF($B$2:$B$1561="الاول",INDEX($F$2:$F$1561,)),ROWS(I$1:I102)),"")</f>
        <v/>
      </c>
      <c r="J103" s="17" t="str">
        <f t="shared" si="15"/>
        <v/>
      </c>
      <c r="K103" s="18" t="str">
        <f t="array" ref="K103">IF(ROW(I102)&lt;=$H$1,LARGE(IF($B$2:$B$1561="الثاني",INDEX($F$2:$F$1561,)),ROWS(I$1:I102)),"")</f>
        <v/>
      </c>
      <c r="L103" s="17" t="str">
        <f t="shared" si="16"/>
        <v/>
      </c>
      <c r="M103" s="18" t="str">
        <f t="array" ref="M103">IF(ROW(I102)&lt;=$H$1,LARGE(IF($B$2:$B$1561="الثالث",INDEX($F$2:$F$1561,)),ROWS(I$1:I102)),"")</f>
        <v/>
      </c>
      <c r="N103" s="17" t="str">
        <f t="shared" si="17"/>
        <v/>
      </c>
      <c r="O103" s="18" t="str">
        <f t="array" ref="O103">IF(ROW(I102)&lt;=$H$1,LARGE(IF($B$2:$B$1561="الرابع",INDEX($F$2:$F$1561,)),ROWS(I$1:I102)),"")</f>
        <v/>
      </c>
      <c r="P103" s="17" t="str">
        <f t="shared" si="18"/>
        <v/>
      </c>
      <c r="Q103" s="18" t="str">
        <f t="array" ref="Q103">IF(ROW(I102)&lt;=$H$1,LARGE(IF($B$2:$B$1561="الخامس",INDEX($F$2:$F$1561,)),ROWS(I$1:I102)),"")</f>
        <v/>
      </c>
      <c r="R103" s="17" t="str">
        <f t="shared" si="19"/>
        <v/>
      </c>
      <c r="S103" s="18" t="str">
        <f t="array" ref="S103">IF(ROW(I102)&lt;=$H$1,LARGE(IF($B$2:$B$1561="السادس",INDEX($F$2:$F$1561,)),ROWS(I$1:I102)),"")</f>
        <v/>
      </c>
      <c r="T103" s="17" t="str">
        <f t="shared" si="20"/>
        <v/>
      </c>
      <c r="U103" s="18" t="str">
        <f t="array" ref="U103">IF(ROW(I102)&lt;=$H$1,LARGE(IF($B$2:$B$1561="السابع",INDEX($F$2:$F$1561,)),ROWS(I$1:I102)),"")</f>
        <v/>
      </c>
      <c r="V103" s="17" t="str">
        <f t="shared" si="21"/>
        <v/>
      </c>
      <c r="W103" s="18" t="str">
        <f t="array" ref="W103">IF(ROW(I102)&lt;=$H$1,LARGE(IF($B$2:$B$1561="الثامن",INDEX($F$2:$F$1561,)),ROWS(I$1:I102)),"")</f>
        <v/>
      </c>
      <c r="X103" s="17" t="str">
        <f t="shared" si="22"/>
        <v/>
      </c>
    </row>
    <row r="104" spans="1:24" ht="24" thickBot="1" x14ac:dyDescent="0.25">
      <c r="A104" s="3" t="s">
        <v>190</v>
      </c>
      <c r="B104" s="3" t="s">
        <v>1560</v>
      </c>
      <c r="C104" s="6">
        <v>452</v>
      </c>
      <c r="D104" s="7"/>
      <c r="F104">
        <f t="shared" si="24"/>
        <v>452.00103000000001</v>
      </c>
      <c r="I104" s="17" t="str">
        <f t="array" ref="I104">IF(ROW(I103)&lt;=$H$1,LARGE(IF($B$2:$B$1561="الاول",INDEX($F$2:$F$1561,)),ROWS(I$1:I103)),"")</f>
        <v/>
      </c>
      <c r="J104" s="17" t="str">
        <f t="shared" si="15"/>
        <v/>
      </c>
      <c r="K104" s="18" t="str">
        <f t="array" ref="K104">IF(ROW(I103)&lt;=$H$1,LARGE(IF($B$2:$B$1561="الثاني",INDEX($F$2:$F$1561,)),ROWS(I$1:I103)),"")</f>
        <v/>
      </c>
      <c r="L104" s="17" t="str">
        <f t="shared" si="16"/>
        <v/>
      </c>
      <c r="M104" s="18" t="str">
        <f t="array" ref="M104">IF(ROW(I103)&lt;=$H$1,LARGE(IF($B$2:$B$1561="الثالث",INDEX($F$2:$F$1561,)),ROWS(I$1:I103)),"")</f>
        <v/>
      </c>
      <c r="N104" s="17" t="str">
        <f t="shared" si="17"/>
        <v/>
      </c>
      <c r="O104" s="18" t="str">
        <f t="array" ref="O104">IF(ROW(I103)&lt;=$H$1,LARGE(IF($B$2:$B$1561="الرابع",INDEX($F$2:$F$1561,)),ROWS(I$1:I103)),"")</f>
        <v/>
      </c>
      <c r="P104" s="17" t="str">
        <f t="shared" si="18"/>
        <v/>
      </c>
      <c r="Q104" s="18" t="str">
        <f t="array" ref="Q104">IF(ROW(I103)&lt;=$H$1,LARGE(IF($B$2:$B$1561="الخامس",INDEX($F$2:$F$1561,)),ROWS(I$1:I103)),"")</f>
        <v/>
      </c>
      <c r="R104" s="17" t="str">
        <f t="shared" si="19"/>
        <v/>
      </c>
      <c r="S104" s="18" t="str">
        <f t="array" ref="S104">IF(ROW(I103)&lt;=$H$1,LARGE(IF($B$2:$B$1561="السادس",INDEX($F$2:$F$1561,)),ROWS(I$1:I103)),"")</f>
        <v/>
      </c>
      <c r="T104" s="17" t="str">
        <f t="shared" si="20"/>
        <v/>
      </c>
      <c r="U104" s="18" t="str">
        <f t="array" ref="U104">IF(ROW(I103)&lt;=$H$1,LARGE(IF($B$2:$B$1561="السابع",INDEX($F$2:$F$1561,)),ROWS(I$1:I103)),"")</f>
        <v/>
      </c>
      <c r="V104" s="17" t="str">
        <f t="shared" si="21"/>
        <v/>
      </c>
      <c r="W104" s="18" t="str">
        <f t="array" ref="W104">IF(ROW(I103)&lt;=$H$1,LARGE(IF($B$2:$B$1561="الثامن",INDEX($F$2:$F$1561,)),ROWS(I$1:I103)),"")</f>
        <v/>
      </c>
      <c r="X104" s="17" t="str">
        <f t="shared" si="22"/>
        <v/>
      </c>
    </row>
    <row r="105" spans="1:24" ht="24" thickBot="1" x14ac:dyDescent="0.25">
      <c r="A105" s="3" t="s">
        <v>191</v>
      </c>
      <c r="B105" s="3" t="s">
        <v>1560</v>
      </c>
      <c r="C105" s="6">
        <v>357</v>
      </c>
      <c r="D105" s="7"/>
      <c r="F105">
        <f t="shared" si="24"/>
        <v>357.00103999999999</v>
      </c>
      <c r="I105" s="17" t="str">
        <f t="array" ref="I105">IF(ROW(I104)&lt;=$H$1,LARGE(IF($B$2:$B$1561="الاول",INDEX($F$2:$F$1561,)),ROWS(I$1:I104)),"")</f>
        <v/>
      </c>
      <c r="J105" s="17" t="str">
        <f t="shared" si="15"/>
        <v/>
      </c>
      <c r="K105" s="18" t="str">
        <f t="array" ref="K105">IF(ROW(I104)&lt;=$H$1,LARGE(IF($B$2:$B$1561="الثاني",INDEX($F$2:$F$1561,)),ROWS(I$1:I104)),"")</f>
        <v/>
      </c>
      <c r="L105" s="17" t="str">
        <f t="shared" si="16"/>
        <v/>
      </c>
      <c r="M105" s="18" t="str">
        <f t="array" ref="M105">IF(ROW(I104)&lt;=$H$1,LARGE(IF($B$2:$B$1561="الثالث",INDEX($F$2:$F$1561,)),ROWS(I$1:I104)),"")</f>
        <v/>
      </c>
      <c r="N105" s="17" t="str">
        <f t="shared" si="17"/>
        <v/>
      </c>
      <c r="O105" s="18" t="str">
        <f t="array" ref="O105">IF(ROW(I104)&lt;=$H$1,LARGE(IF($B$2:$B$1561="الرابع",INDEX($F$2:$F$1561,)),ROWS(I$1:I104)),"")</f>
        <v/>
      </c>
      <c r="P105" s="17" t="str">
        <f t="shared" si="18"/>
        <v/>
      </c>
      <c r="Q105" s="18" t="str">
        <f t="array" ref="Q105">IF(ROW(I104)&lt;=$H$1,LARGE(IF($B$2:$B$1561="الخامس",INDEX($F$2:$F$1561,)),ROWS(I$1:I104)),"")</f>
        <v/>
      </c>
      <c r="R105" s="17" t="str">
        <f t="shared" si="19"/>
        <v/>
      </c>
      <c r="S105" s="18" t="str">
        <f t="array" ref="S105">IF(ROW(I104)&lt;=$H$1,LARGE(IF($B$2:$B$1561="السادس",INDEX($F$2:$F$1561,)),ROWS(I$1:I104)),"")</f>
        <v/>
      </c>
      <c r="T105" s="17" t="str">
        <f t="shared" si="20"/>
        <v/>
      </c>
      <c r="U105" s="18" t="str">
        <f t="array" ref="U105">IF(ROW(I104)&lt;=$H$1,LARGE(IF($B$2:$B$1561="السابع",INDEX($F$2:$F$1561,)),ROWS(I$1:I104)),"")</f>
        <v/>
      </c>
      <c r="V105" s="17" t="str">
        <f t="shared" si="21"/>
        <v/>
      </c>
      <c r="W105" s="18" t="str">
        <f t="array" ref="W105">IF(ROW(I104)&lt;=$H$1,LARGE(IF($B$2:$B$1561="الثامن",INDEX($F$2:$F$1561,)),ROWS(I$1:I104)),"")</f>
        <v/>
      </c>
      <c r="X105" s="17" t="str">
        <f t="shared" si="22"/>
        <v/>
      </c>
    </row>
    <row r="106" spans="1:24" ht="24" thickBot="1" x14ac:dyDescent="0.25">
      <c r="A106" s="3" t="s">
        <v>192</v>
      </c>
      <c r="B106" s="3" t="s">
        <v>1560</v>
      </c>
      <c r="C106" s="6">
        <v>303</v>
      </c>
      <c r="D106" s="7"/>
      <c r="F106">
        <f t="shared" si="24"/>
        <v>303.00105000000002</v>
      </c>
      <c r="I106" s="17" t="str">
        <f t="array" ref="I106">IF(ROW(I105)&lt;=$H$1,LARGE(IF($B$2:$B$1561="الاول",INDEX($F$2:$F$1561,)),ROWS(I$1:I105)),"")</f>
        <v/>
      </c>
      <c r="J106" s="17" t="str">
        <f t="shared" si="15"/>
        <v/>
      </c>
      <c r="K106" s="18" t="str">
        <f t="array" ref="K106">IF(ROW(I105)&lt;=$H$1,LARGE(IF($B$2:$B$1561="الثاني",INDEX($F$2:$F$1561,)),ROWS(I$1:I105)),"")</f>
        <v/>
      </c>
      <c r="L106" s="17" t="str">
        <f t="shared" si="16"/>
        <v/>
      </c>
      <c r="M106" s="18" t="str">
        <f t="array" ref="M106">IF(ROW(I105)&lt;=$H$1,LARGE(IF($B$2:$B$1561="الثالث",INDEX($F$2:$F$1561,)),ROWS(I$1:I105)),"")</f>
        <v/>
      </c>
      <c r="N106" s="17" t="str">
        <f t="shared" si="17"/>
        <v/>
      </c>
      <c r="O106" s="18" t="str">
        <f t="array" ref="O106">IF(ROW(I105)&lt;=$H$1,LARGE(IF($B$2:$B$1561="الرابع",INDEX($F$2:$F$1561,)),ROWS(I$1:I105)),"")</f>
        <v/>
      </c>
      <c r="P106" s="17" t="str">
        <f t="shared" si="18"/>
        <v/>
      </c>
      <c r="Q106" s="18" t="str">
        <f t="array" ref="Q106">IF(ROW(I105)&lt;=$H$1,LARGE(IF($B$2:$B$1561="الخامس",INDEX($F$2:$F$1561,)),ROWS(I$1:I105)),"")</f>
        <v/>
      </c>
      <c r="R106" s="17" t="str">
        <f t="shared" si="19"/>
        <v/>
      </c>
      <c r="S106" s="18" t="str">
        <f t="array" ref="S106">IF(ROW(I105)&lt;=$H$1,LARGE(IF($B$2:$B$1561="السادس",INDEX($F$2:$F$1561,)),ROWS(I$1:I105)),"")</f>
        <v/>
      </c>
      <c r="T106" s="17" t="str">
        <f t="shared" si="20"/>
        <v/>
      </c>
      <c r="U106" s="18" t="str">
        <f t="array" ref="U106">IF(ROW(I105)&lt;=$H$1,LARGE(IF($B$2:$B$1561="السابع",INDEX($F$2:$F$1561,)),ROWS(I$1:I105)),"")</f>
        <v/>
      </c>
      <c r="V106" s="17" t="str">
        <f t="shared" si="21"/>
        <v/>
      </c>
      <c r="W106" s="18" t="str">
        <f t="array" ref="W106">IF(ROW(I105)&lt;=$H$1,LARGE(IF($B$2:$B$1561="الثامن",INDEX($F$2:$F$1561,)),ROWS(I$1:I105)),"")</f>
        <v/>
      </c>
      <c r="X106" s="17" t="str">
        <f t="shared" si="22"/>
        <v/>
      </c>
    </row>
    <row r="107" spans="1:24" ht="24" thickBot="1" x14ac:dyDescent="0.25">
      <c r="A107" s="3" t="s">
        <v>193</v>
      </c>
      <c r="B107" s="3" t="s">
        <v>1560</v>
      </c>
      <c r="C107" s="6">
        <v>405</v>
      </c>
      <c r="D107" s="7"/>
      <c r="F107">
        <f t="shared" si="24"/>
        <v>405.00106</v>
      </c>
      <c r="I107" s="17" t="str">
        <f t="array" ref="I107">IF(ROW(I106)&lt;=$H$1,LARGE(IF($B$2:$B$1561="الاول",INDEX($F$2:$F$1561,)),ROWS(I$1:I106)),"")</f>
        <v/>
      </c>
      <c r="J107" s="17" t="str">
        <f t="shared" si="15"/>
        <v/>
      </c>
      <c r="K107" s="18" t="str">
        <f t="array" ref="K107">IF(ROW(I106)&lt;=$H$1,LARGE(IF($B$2:$B$1561="الثاني",INDEX($F$2:$F$1561,)),ROWS(I$1:I106)),"")</f>
        <v/>
      </c>
      <c r="L107" s="17" t="str">
        <f t="shared" si="16"/>
        <v/>
      </c>
      <c r="M107" s="18" t="str">
        <f t="array" ref="M107">IF(ROW(I106)&lt;=$H$1,LARGE(IF($B$2:$B$1561="الثالث",INDEX($F$2:$F$1561,)),ROWS(I$1:I106)),"")</f>
        <v/>
      </c>
      <c r="N107" s="17" t="str">
        <f t="shared" si="17"/>
        <v/>
      </c>
      <c r="O107" s="18" t="str">
        <f t="array" ref="O107">IF(ROW(I106)&lt;=$H$1,LARGE(IF($B$2:$B$1561="الرابع",INDEX($F$2:$F$1561,)),ROWS(I$1:I106)),"")</f>
        <v/>
      </c>
      <c r="P107" s="17" t="str">
        <f t="shared" si="18"/>
        <v/>
      </c>
      <c r="Q107" s="18" t="str">
        <f t="array" ref="Q107">IF(ROW(I106)&lt;=$H$1,LARGE(IF($B$2:$B$1561="الخامس",INDEX($F$2:$F$1561,)),ROWS(I$1:I106)),"")</f>
        <v/>
      </c>
      <c r="R107" s="17" t="str">
        <f t="shared" si="19"/>
        <v/>
      </c>
      <c r="S107" s="18" t="str">
        <f t="array" ref="S107">IF(ROW(I106)&lt;=$H$1,LARGE(IF($B$2:$B$1561="السادس",INDEX($F$2:$F$1561,)),ROWS(I$1:I106)),"")</f>
        <v/>
      </c>
      <c r="T107" s="17" t="str">
        <f t="shared" si="20"/>
        <v/>
      </c>
      <c r="U107" s="18" t="str">
        <f t="array" ref="U107">IF(ROW(I106)&lt;=$H$1,LARGE(IF($B$2:$B$1561="السابع",INDEX($F$2:$F$1561,)),ROWS(I$1:I106)),"")</f>
        <v/>
      </c>
      <c r="V107" s="17" t="str">
        <f t="shared" si="21"/>
        <v/>
      </c>
      <c r="W107" s="18" t="str">
        <f t="array" ref="W107">IF(ROW(I106)&lt;=$H$1,LARGE(IF($B$2:$B$1561="الثامن",INDEX($F$2:$F$1561,)),ROWS(I$1:I106)),"")</f>
        <v/>
      </c>
      <c r="X107" s="17" t="str">
        <f t="shared" si="22"/>
        <v/>
      </c>
    </row>
    <row r="108" spans="1:24" ht="24" thickBot="1" x14ac:dyDescent="0.25">
      <c r="A108" s="3" t="s">
        <v>4</v>
      </c>
      <c r="B108" s="3" t="s">
        <v>1560</v>
      </c>
      <c r="C108" s="6">
        <v>446</v>
      </c>
      <c r="D108" s="7"/>
      <c r="F108">
        <f t="shared" si="24"/>
        <v>446.00107000000003</v>
      </c>
      <c r="I108" s="17" t="str">
        <f t="array" ref="I108">IF(ROW(I107)&lt;=$H$1,LARGE(IF($B$2:$B$1561="الاول",INDEX($F$2:$F$1561,)),ROWS(I$1:I107)),"")</f>
        <v/>
      </c>
      <c r="J108" s="17" t="str">
        <f t="shared" si="15"/>
        <v/>
      </c>
      <c r="K108" s="18" t="str">
        <f t="array" ref="K108">IF(ROW(I107)&lt;=$H$1,LARGE(IF($B$2:$B$1561="الثاني",INDEX($F$2:$F$1561,)),ROWS(I$1:I107)),"")</f>
        <v/>
      </c>
      <c r="L108" s="17" t="str">
        <f t="shared" si="16"/>
        <v/>
      </c>
      <c r="M108" s="18" t="str">
        <f t="array" ref="M108">IF(ROW(I107)&lt;=$H$1,LARGE(IF($B$2:$B$1561="الثالث",INDEX($F$2:$F$1561,)),ROWS(I$1:I107)),"")</f>
        <v/>
      </c>
      <c r="N108" s="17" t="str">
        <f t="shared" si="17"/>
        <v/>
      </c>
      <c r="O108" s="18" t="str">
        <f t="array" ref="O108">IF(ROW(I107)&lt;=$H$1,LARGE(IF($B$2:$B$1561="الرابع",INDEX($F$2:$F$1561,)),ROWS(I$1:I107)),"")</f>
        <v/>
      </c>
      <c r="P108" s="17" t="str">
        <f t="shared" si="18"/>
        <v/>
      </c>
      <c r="Q108" s="18" t="str">
        <f t="array" ref="Q108">IF(ROW(I107)&lt;=$H$1,LARGE(IF($B$2:$B$1561="الخامس",INDEX($F$2:$F$1561,)),ROWS(I$1:I107)),"")</f>
        <v/>
      </c>
      <c r="R108" s="17" t="str">
        <f t="shared" si="19"/>
        <v/>
      </c>
      <c r="S108" s="18" t="str">
        <f t="array" ref="S108">IF(ROW(I107)&lt;=$H$1,LARGE(IF($B$2:$B$1561="السادس",INDEX($F$2:$F$1561,)),ROWS(I$1:I107)),"")</f>
        <v/>
      </c>
      <c r="T108" s="17" t="str">
        <f t="shared" si="20"/>
        <v/>
      </c>
      <c r="U108" s="18" t="str">
        <f t="array" ref="U108">IF(ROW(I107)&lt;=$H$1,LARGE(IF($B$2:$B$1561="السابع",INDEX($F$2:$F$1561,)),ROWS(I$1:I107)),"")</f>
        <v/>
      </c>
      <c r="V108" s="17" t="str">
        <f t="shared" si="21"/>
        <v/>
      </c>
      <c r="W108" s="18" t="str">
        <f t="array" ref="W108">IF(ROW(I107)&lt;=$H$1,LARGE(IF($B$2:$B$1561="الثامن",INDEX($F$2:$F$1561,)),ROWS(I$1:I107)),"")</f>
        <v/>
      </c>
      <c r="X108" s="17" t="str">
        <f t="shared" si="22"/>
        <v/>
      </c>
    </row>
    <row r="109" spans="1:24" ht="24" thickBot="1" x14ac:dyDescent="0.25">
      <c r="A109" s="3" t="s">
        <v>21</v>
      </c>
      <c r="B109" s="3" t="s">
        <v>1560</v>
      </c>
      <c r="C109" s="6">
        <v>318</v>
      </c>
      <c r="D109" s="7"/>
      <c r="F109">
        <f t="shared" si="24"/>
        <v>318.00108</v>
      </c>
      <c r="I109" s="17" t="str">
        <f t="array" ref="I109">IF(ROW(I108)&lt;=$H$1,LARGE(IF($B$2:$B$1561="الاول",INDEX($F$2:$F$1561,)),ROWS(I$1:I108)),"")</f>
        <v/>
      </c>
      <c r="J109" s="17" t="str">
        <f t="shared" si="15"/>
        <v/>
      </c>
      <c r="K109" s="18" t="str">
        <f t="array" ref="K109">IF(ROW(I108)&lt;=$H$1,LARGE(IF($B$2:$B$1561="الثاني",INDEX($F$2:$F$1561,)),ROWS(I$1:I108)),"")</f>
        <v/>
      </c>
      <c r="L109" s="17" t="str">
        <f t="shared" si="16"/>
        <v/>
      </c>
      <c r="M109" s="18" t="str">
        <f t="array" ref="M109">IF(ROW(I108)&lt;=$H$1,LARGE(IF($B$2:$B$1561="الثالث",INDEX($F$2:$F$1561,)),ROWS(I$1:I108)),"")</f>
        <v/>
      </c>
      <c r="N109" s="17" t="str">
        <f t="shared" si="17"/>
        <v/>
      </c>
      <c r="O109" s="18" t="str">
        <f t="array" ref="O109">IF(ROW(I108)&lt;=$H$1,LARGE(IF($B$2:$B$1561="الرابع",INDEX($F$2:$F$1561,)),ROWS(I$1:I108)),"")</f>
        <v/>
      </c>
      <c r="P109" s="17" t="str">
        <f t="shared" si="18"/>
        <v/>
      </c>
      <c r="Q109" s="18" t="str">
        <f t="array" ref="Q109">IF(ROW(I108)&lt;=$H$1,LARGE(IF($B$2:$B$1561="الخامس",INDEX($F$2:$F$1561,)),ROWS(I$1:I108)),"")</f>
        <v/>
      </c>
      <c r="R109" s="17" t="str">
        <f t="shared" si="19"/>
        <v/>
      </c>
      <c r="S109" s="18" t="str">
        <f t="array" ref="S109">IF(ROW(I108)&lt;=$H$1,LARGE(IF($B$2:$B$1561="السادس",INDEX($F$2:$F$1561,)),ROWS(I$1:I108)),"")</f>
        <v/>
      </c>
      <c r="T109" s="17" t="str">
        <f t="shared" si="20"/>
        <v/>
      </c>
      <c r="U109" s="18" t="str">
        <f t="array" ref="U109">IF(ROW(I108)&lt;=$H$1,LARGE(IF($B$2:$B$1561="السابع",INDEX($F$2:$F$1561,)),ROWS(I$1:I108)),"")</f>
        <v/>
      </c>
      <c r="V109" s="17" t="str">
        <f t="shared" si="21"/>
        <v/>
      </c>
      <c r="W109" s="18" t="str">
        <f t="array" ref="W109">IF(ROW(I108)&lt;=$H$1,LARGE(IF($B$2:$B$1561="الثامن",INDEX($F$2:$F$1561,)),ROWS(I$1:I108)),"")</f>
        <v/>
      </c>
      <c r="X109" s="17" t="str">
        <f t="shared" si="22"/>
        <v/>
      </c>
    </row>
    <row r="110" spans="1:24" ht="24" thickBot="1" x14ac:dyDescent="0.25">
      <c r="A110" s="3" t="s">
        <v>22</v>
      </c>
      <c r="B110" s="3" t="s">
        <v>1560</v>
      </c>
      <c r="C110" s="6">
        <v>574</v>
      </c>
      <c r="D110" s="7"/>
      <c r="F110">
        <f t="shared" si="24"/>
        <v>574.00108999999998</v>
      </c>
      <c r="I110" s="17" t="str">
        <f t="array" ref="I110">IF(ROW(I109)&lt;=$H$1,LARGE(IF($B$2:$B$1561="الاول",INDEX($F$2:$F$1561,)),ROWS(I$1:I109)),"")</f>
        <v/>
      </c>
      <c r="J110" s="17" t="str">
        <f t="shared" si="15"/>
        <v/>
      </c>
      <c r="K110" s="18" t="str">
        <f t="array" ref="K110">IF(ROW(I109)&lt;=$H$1,LARGE(IF($B$2:$B$1561="الثاني",INDEX($F$2:$F$1561,)),ROWS(I$1:I109)),"")</f>
        <v/>
      </c>
      <c r="L110" s="17" t="str">
        <f t="shared" si="16"/>
        <v/>
      </c>
      <c r="M110" s="18" t="str">
        <f t="array" ref="M110">IF(ROW(I109)&lt;=$H$1,LARGE(IF($B$2:$B$1561="الثالث",INDEX($F$2:$F$1561,)),ROWS(I$1:I109)),"")</f>
        <v/>
      </c>
      <c r="N110" s="17" t="str">
        <f t="shared" si="17"/>
        <v/>
      </c>
      <c r="O110" s="18" t="str">
        <f t="array" ref="O110">IF(ROW(I109)&lt;=$H$1,LARGE(IF($B$2:$B$1561="الرابع",INDEX($F$2:$F$1561,)),ROWS(I$1:I109)),"")</f>
        <v/>
      </c>
      <c r="P110" s="17" t="str">
        <f t="shared" si="18"/>
        <v/>
      </c>
      <c r="Q110" s="18" t="str">
        <f t="array" ref="Q110">IF(ROW(I109)&lt;=$H$1,LARGE(IF($B$2:$B$1561="الخامس",INDEX($F$2:$F$1561,)),ROWS(I$1:I109)),"")</f>
        <v/>
      </c>
      <c r="R110" s="17" t="str">
        <f t="shared" si="19"/>
        <v/>
      </c>
      <c r="S110" s="18" t="str">
        <f t="array" ref="S110">IF(ROW(I109)&lt;=$H$1,LARGE(IF($B$2:$B$1561="السادس",INDEX($F$2:$F$1561,)),ROWS(I$1:I109)),"")</f>
        <v/>
      </c>
      <c r="T110" s="17" t="str">
        <f t="shared" si="20"/>
        <v/>
      </c>
      <c r="U110" s="18" t="str">
        <f t="array" ref="U110">IF(ROW(I109)&lt;=$H$1,LARGE(IF($B$2:$B$1561="السابع",INDEX($F$2:$F$1561,)),ROWS(I$1:I109)),"")</f>
        <v/>
      </c>
      <c r="V110" s="17" t="str">
        <f t="shared" si="21"/>
        <v/>
      </c>
      <c r="W110" s="18" t="str">
        <f t="array" ref="W110">IF(ROW(I109)&lt;=$H$1,LARGE(IF($B$2:$B$1561="الثامن",INDEX($F$2:$F$1561,)),ROWS(I$1:I109)),"")</f>
        <v/>
      </c>
      <c r="X110" s="17" t="str">
        <f t="shared" si="22"/>
        <v/>
      </c>
    </row>
    <row r="111" spans="1:24" ht="24" thickBot="1" x14ac:dyDescent="0.25">
      <c r="A111" s="3" t="s">
        <v>23</v>
      </c>
      <c r="B111" s="3" t="s">
        <v>1560</v>
      </c>
      <c r="C111" s="6">
        <v>360</v>
      </c>
      <c r="D111" s="7"/>
      <c r="F111">
        <f t="shared" si="24"/>
        <v>360.00110000000001</v>
      </c>
      <c r="I111" s="17" t="str">
        <f t="array" ref="I111">IF(ROW(I110)&lt;=$H$1,LARGE(IF($B$2:$B$1561="الاول",INDEX($F$2:$F$1561,)),ROWS(I$1:I110)),"")</f>
        <v/>
      </c>
      <c r="J111" s="17" t="str">
        <f t="shared" si="15"/>
        <v/>
      </c>
      <c r="K111" s="18" t="str">
        <f t="array" ref="K111">IF(ROW(I110)&lt;=$H$1,LARGE(IF($B$2:$B$1561="الثاني",INDEX($F$2:$F$1561,)),ROWS(I$1:I110)),"")</f>
        <v/>
      </c>
      <c r="L111" s="17" t="str">
        <f t="shared" si="16"/>
        <v/>
      </c>
      <c r="M111" s="18" t="str">
        <f t="array" ref="M111">IF(ROW(I110)&lt;=$H$1,LARGE(IF($B$2:$B$1561="الثالث",INDEX($F$2:$F$1561,)),ROWS(I$1:I110)),"")</f>
        <v/>
      </c>
      <c r="N111" s="17" t="str">
        <f t="shared" si="17"/>
        <v/>
      </c>
      <c r="O111" s="18" t="str">
        <f t="array" ref="O111">IF(ROW(I110)&lt;=$H$1,LARGE(IF($B$2:$B$1561="الرابع",INDEX($F$2:$F$1561,)),ROWS(I$1:I110)),"")</f>
        <v/>
      </c>
      <c r="P111" s="17" t="str">
        <f t="shared" si="18"/>
        <v/>
      </c>
      <c r="Q111" s="18" t="str">
        <f t="array" ref="Q111">IF(ROW(I110)&lt;=$H$1,LARGE(IF($B$2:$B$1561="الخامس",INDEX($F$2:$F$1561,)),ROWS(I$1:I110)),"")</f>
        <v/>
      </c>
      <c r="R111" s="17" t="str">
        <f t="shared" si="19"/>
        <v/>
      </c>
      <c r="S111" s="18" t="str">
        <f t="array" ref="S111">IF(ROW(I110)&lt;=$H$1,LARGE(IF($B$2:$B$1561="السادس",INDEX($F$2:$F$1561,)),ROWS(I$1:I110)),"")</f>
        <v/>
      </c>
      <c r="T111" s="17" t="str">
        <f t="shared" si="20"/>
        <v/>
      </c>
      <c r="U111" s="18" t="str">
        <f t="array" ref="U111">IF(ROW(I110)&lt;=$H$1,LARGE(IF($B$2:$B$1561="السابع",INDEX($F$2:$F$1561,)),ROWS(I$1:I110)),"")</f>
        <v/>
      </c>
      <c r="V111" s="17" t="str">
        <f t="shared" si="21"/>
        <v/>
      </c>
      <c r="W111" s="18" t="str">
        <f t="array" ref="W111">IF(ROW(I110)&lt;=$H$1,LARGE(IF($B$2:$B$1561="الثامن",INDEX($F$2:$F$1561,)),ROWS(I$1:I110)),"")</f>
        <v/>
      </c>
      <c r="X111" s="17" t="str">
        <f t="shared" si="22"/>
        <v/>
      </c>
    </row>
    <row r="112" spans="1:24" ht="24" thickBot="1" x14ac:dyDescent="0.25">
      <c r="A112" s="3" t="s">
        <v>24</v>
      </c>
      <c r="B112" s="3" t="s">
        <v>1560</v>
      </c>
      <c r="C112" s="6">
        <v>456</v>
      </c>
      <c r="D112" s="7"/>
      <c r="F112">
        <f t="shared" si="24"/>
        <v>456.00110999999998</v>
      </c>
      <c r="I112" s="17" t="str">
        <f t="array" ref="I112">IF(ROW(I111)&lt;=$H$1,LARGE(IF($B$2:$B$1561="الاول",INDEX($F$2:$F$1561,)),ROWS(I$1:I111)),"")</f>
        <v/>
      </c>
      <c r="J112" s="17" t="str">
        <f t="shared" si="15"/>
        <v/>
      </c>
      <c r="K112" s="18" t="str">
        <f t="array" ref="K112">IF(ROW(I111)&lt;=$H$1,LARGE(IF($B$2:$B$1561="الثاني",INDEX($F$2:$F$1561,)),ROWS(I$1:I111)),"")</f>
        <v/>
      </c>
      <c r="L112" s="17" t="str">
        <f t="shared" si="16"/>
        <v/>
      </c>
      <c r="M112" s="18" t="str">
        <f t="array" ref="M112">IF(ROW(I111)&lt;=$H$1,LARGE(IF($B$2:$B$1561="الثالث",INDEX($F$2:$F$1561,)),ROWS(I$1:I111)),"")</f>
        <v/>
      </c>
      <c r="N112" s="17" t="str">
        <f t="shared" si="17"/>
        <v/>
      </c>
      <c r="O112" s="18" t="str">
        <f t="array" ref="O112">IF(ROW(I111)&lt;=$H$1,LARGE(IF($B$2:$B$1561="الرابع",INDEX($F$2:$F$1561,)),ROWS(I$1:I111)),"")</f>
        <v/>
      </c>
      <c r="P112" s="17" t="str">
        <f t="shared" si="18"/>
        <v/>
      </c>
      <c r="Q112" s="18" t="str">
        <f t="array" ref="Q112">IF(ROW(I111)&lt;=$H$1,LARGE(IF($B$2:$B$1561="الخامس",INDEX($F$2:$F$1561,)),ROWS(I$1:I111)),"")</f>
        <v/>
      </c>
      <c r="R112" s="17" t="str">
        <f t="shared" si="19"/>
        <v/>
      </c>
      <c r="S112" s="18" t="str">
        <f t="array" ref="S112">IF(ROW(I111)&lt;=$H$1,LARGE(IF($B$2:$B$1561="السادس",INDEX($F$2:$F$1561,)),ROWS(I$1:I111)),"")</f>
        <v/>
      </c>
      <c r="T112" s="17" t="str">
        <f t="shared" si="20"/>
        <v/>
      </c>
      <c r="U112" s="18" t="str">
        <f t="array" ref="U112">IF(ROW(I111)&lt;=$H$1,LARGE(IF($B$2:$B$1561="السابع",INDEX($F$2:$F$1561,)),ROWS(I$1:I111)),"")</f>
        <v/>
      </c>
      <c r="V112" s="17" t="str">
        <f t="shared" si="21"/>
        <v/>
      </c>
      <c r="W112" s="18" t="str">
        <f t="array" ref="W112">IF(ROW(I111)&lt;=$H$1,LARGE(IF($B$2:$B$1561="الثامن",INDEX($F$2:$F$1561,)),ROWS(I$1:I111)),"")</f>
        <v/>
      </c>
      <c r="X112" s="17" t="str">
        <f t="shared" si="22"/>
        <v/>
      </c>
    </row>
    <row r="113" spans="1:24" ht="24" thickBot="1" x14ac:dyDescent="0.25">
      <c r="A113" s="3" t="s">
        <v>25</v>
      </c>
      <c r="B113" s="3" t="s">
        <v>1560</v>
      </c>
      <c r="C113" s="6">
        <v>306</v>
      </c>
      <c r="D113" s="7"/>
      <c r="F113">
        <f t="shared" si="24"/>
        <v>306.00112000000001</v>
      </c>
      <c r="I113" s="17" t="str">
        <f t="array" ref="I113">IF(ROW(I112)&lt;=$H$1,LARGE(IF($B$2:$B$1561="الاول",INDEX($F$2:$F$1561,)),ROWS(I$1:I112)),"")</f>
        <v/>
      </c>
      <c r="J113" s="17" t="str">
        <f t="shared" si="15"/>
        <v/>
      </c>
      <c r="K113" s="18" t="str">
        <f t="array" ref="K113">IF(ROW(I112)&lt;=$H$1,LARGE(IF($B$2:$B$1561="الثاني",INDEX($F$2:$F$1561,)),ROWS(I$1:I112)),"")</f>
        <v/>
      </c>
      <c r="L113" s="17" t="str">
        <f t="shared" si="16"/>
        <v/>
      </c>
      <c r="M113" s="18" t="str">
        <f t="array" ref="M113">IF(ROW(I112)&lt;=$H$1,LARGE(IF($B$2:$B$1561="الثالث",INDEX($F$2:$F$1561,)),ROWS(I$1:I112)),"")</f>
        <v/>
      </c>
      <c r="N113" s="17" t="str">
        <f t="shared" si="17"/>
        <v/>
      </c>
      <c r="O113" s="18" t="str">
        <f t="array" ref="O113">IF(ROW(I112)&lt;=$H$1,LARGE(IF($B$2:$B$1561="الرابع",INDEX($F$2:$F$1561,)),ROWS(I$1:I112)),"")</f>
        <v/>
      </c>
      <c r="P113" s="17" t="str">
        <f t="shared" si="18"/>
        <v/>
      </c>
      <c r="Q113" s="18" t="str">
        <f t="array" ref="Q113">IF(ROW(I112)&lt;=$H$1,LARGE(IF($B$2:$B$1561="الخامس",INDEX($F$2:$F$1561,)),ROWS(I$1:I112)),"")</f>
        <v/>
      </c>
      <c r="R113" s="17" t="str">
        <f t="shared" si="19"/>
        <v/>
      </c>
      <c r="S113" s="18" t="str">
        <f t="array" ref="S113">IF(ROW(I112)&lt;=$H$1,LARGE(IF($B$2:$B$1561="السادس",INDEX($F$2:$F$1561,)),ROWS(I$1:I112)),"")</f>
        <v/>
      </c>
      <c r="T113" s="17" t="str">
        <f t="shared" si="20"/>
        <v/>
      </c>
      <c r="U113" s="18" t="str">
        <f t="array" ref="U113">IF(ROW(I112)&lt;=$H$1,LARGE(IF($B$2:$B$1561="السابع",INDEX($F$2:$F$1561,)),ROWS(I$1:I112)),"")</f>
        <v/>
      </c>
      <c r="V113" s="17" t="str">
        <f t="shared" si="21"/>
        <v/>
      </c>
      <c r="W113" s="18" t="str">
        <f t="array" ref="W113">IF(ROW(I112)&lt;=$H$1,LARGE(IF($B$2:$B$1561="الثامن",INDEX($F$2:$F$1561,)),ROWS(I$1:I112)),"")</f>
        <v/>
      </c>
      <c r="X113" s="17" t="str">
        <f t="shared" si="22"/>
        <v/>
      </c>
    </row>
    <row r="114" spans="1:24" ht="24" thickBot="1" x14ac:dyDescent="0.25">
      <c r="A114" s="3" t="s">
        <v>26</v>
      </c>
      <c r="B114" s="3" t="s">
        <v>1560</v>
      </c>
      <c r="C114" s="6">
        <v>458</v>
      </c>
      <c r="D114" s="7"/>
      <c r="F114">
        <f t="shared" si="24"/>
        <v>458.00112999999999</v>
      </c>
      <c r="I114" s="17" t="str">
        <f t="array" ref="I114">IF(ROW(I113)&lt;=$H$1,LARGE(IF($B$2:$B$1561="الاول",INDEX($F$2:$F$1561,)),ROWS(I$1:I113)),"")</f>
        <v/>
      </c>
      <c r="J114" s="17" t="str">
        <f t="shared" si="15"/>
        <v/>
      </c>
      <c r="K114" s="18" t="str">
        <f t="array" ref="K114">IF(ROW(I113)&lt;=$H$1,LARGE(IF($B$2:$B$1561="الثاني",INDEX($F$2:$F$1561,)),ROWS(I$1:I113)),"")</f>
        <v/>
      </c>
      <c r="L114" s="17" t="str">
        <f t="shared" si="16"/>
        <v/>
      </c>
      <c r="M114" s="18" t="str">
        <f t="array" ref="M114">IF(ROW(I113)&lt;=$H$1,LARGE(IF($B$2:$B$1561="الثالث",INDEX($F$2:$F$1561,)),ROWS(I$1:I113)),"")</f>
        <v/>
      </c>
      <c r="N114" s="17" t="str">
        <f t="shared" si="17"/>
        <v/>
      </c>
      <c r="O114" s="18" t="str">
        <f t="array" ref="O114">IF(ROW(I113)&lt;=$H$1,LARGE(IF($B$2:$B$1561="الرابع",INDEX($F$2:$F$1561,)),ROWS(I$1:I113)),"")</f>
        <v/>
      </c>
      <c r="P114" s="17" t="str">
        <f t="shared" si="18"/>
        <v/>
      </c>
      <c r="Q114" s="18" t="str">
        <f t="array" ref="Q114">IF(ROW(I113)&lt;=$H$1,LARGE(IF($B$2:$B$1561="الخامس",INDEX($F$2:$F$1561,)),ROWS(I$1:I113)),"")</f>
        <v/>
      </c>
      <c r="R114" s="17" t="str">
        <f t="shared" si="19"/>
        <v/>
      </c>
      <c r="S114" s="18" t="str">
        <f t="array" ref="S114">IF(ROW(I113)&lt;=$H$1,LARGE(IF($B$2:$B$1561="السادس",INDEX($F$2:$F$1561,)),ROWS(I$1:I113)),"")</f>
        <v/>
      </c>
      <c r="T114" s="17" t="str">
        <f t="shared" si="20"/>
        <v/>
      </c>
      <c r="U114" s="18" t="str">
        <f t="array" ref="U114">IF(ROW(I113)&lt;=$H$1,LARGE(IF($B$2:$B$1561="السابع",INDEX($F$2:$F$1561,)),ROWS(I$1:I113)),"")</f>
        <v/>
      </c>
      <c r="V114" s="17" t="str">
        <f t="shared" si="21"/>
        <v/>
      </c>
      <c r="W114" s="18" t="str">
        <f t="array" ref="W114">IF(ROW(I113)&lt;=$H$1,LARGE(IF($B$2:$B$1561="الثامن",INDEX($F$2:$F$1561,)),ROWS(I$1:I113)),"")</f>
        <v/>
      </c>
      <c r="X114" s="17" t="str">
        <f t="shared" si="22"/>
        <v/>
      </c>
    </row>
    <row r="115" spans="1:24" ht="24" thickBot="1" x14ac:dyDescent="0.25">
      <c r="A115" s="3" t="s">
        <v>27</v>
      </c>
      <c r="B115" s="3" t="s">
        <v>1560</v>
      </c>
      <c r="C115" s="6">
        <v>344</v>
      </c>
      <c r="D115" s="7"/>
      <c r="F115">
        <f t="shared" si="24"/>
        <v>344.00114000000002</v>
      </c>
      <c r="I115" s="17" t="str">
        <f t="array" ref="I115">IF(ROW(I114)&lt;=$H$1,LARGE(IF($B$2:$B$1561="الاول",INDEX($F$2:$F$1561,)),ROWS(I$1:I114)),"")</f>
        <v/>
      </c>
      <c r="J115" s="17" t="str">
        <f t="shared" si="15"/>
        <v/>
      </c>
      <c r="K115" s="18" t="str">
        <f t="array" ref="K115">IF(ROW(I114)&lt;=$H$1,LARGE(IF($B$2:$B$1561="الثاني",INDEX($F$2:$F$1561,)),ROWS(I$1:I114)),"")</f>
        <v/>
      </c>
      <c r="L115" s="17" t="str">
        <f t="shared" si="16"/>
        <v/>
      </c>
      <c r="M115" s="18" t="str">
        <f t="array" ref="M115">IF(ROW(I114)&lt;=$H$1,LARGE(IF($B$2:$B$1561="الثالث",INDEX($F$2:$F$1561,)),ROWS(I$1:I114)),"")</f>
        <v/>
      </c>
      <c r="N115" s="17" t="str">
        <f t="shared" si="17"/>
        <v/>
      </c>
      <c r="O115" s="18" t="str">
        <f t="array" ref="O115">IF(ROW(I114)&lt;=$H$1,LARGE(IF($B$2:$B$1561="الرابع",INDEX($F$2:$F$1561,)),ROWS(I$1:I114)),"")</f>
        <v/>
      </c>
      <c r="P115" s="17" t="str">
        <f t="shared" si="18"/>
        <v/>
      </c>
      <c r="Q115" s="18" t="str">
        <f t="array" ref="Q115">IF(ROW(I114)&lt;=$H$1,LARGE(IF($B$2:$B$1561="الخامس",INDEX($F$2:$F$1561,)),ROWS(I$1:I114)),"")</f>
        <v/>
      </c>
      <c r="R115" s="17" t="str">
        <f t="shared" si="19"/>
        <v/>
      </c>
      <c r="S115" s="18" t="str">
        <f t="array" ref="S115">IF(ROW(I114)&lt;=$H$1,LARGE(IF($B$2:$B$1561="السادس",INDEX($F$2:$F$1561,)),ROWS(I$1:I114)),"")</f>
        <v/>
      </c>
      <c r="T115" s="17" t="str">
        <f t="shared" si="20"/>
        <v/>
      </c>
      <c r="U115" s="18" t="str">
        <f t="array" ref="U115">IF(ROW(I114)&lt;=$H$1,LARGE(IF($B$2:$B$1561="السابع",INDEX($F$2:$F$1561,)),ROWS(I$1:I114)),"")</f>
        <v/>
      </c>
      <c r="V115" s="17" t="str">
        <f t="shared" si="21"/>
        <v/>
      </c>
      <c r="W115" s="18" t="str">
        <f t="array" ref="W115">IF(ROW(I114)&lt;=$H$1,LARGE(IF($B$2:$B$1561="الثامن",INDEX($F$2:$F$1561,)),ROWS(I$1:I114)),"")</f>
        <v/>
      </c>
      <c r="X115" s="17" t="str">
        <f t="shared" si="22"/>
        <v/>
      </c>
    </row>
    <row r="116" spans="1:24" ht="24" thickBot="1" x14ac:dyDescent="0.25">
      <c r="A116" s="3" t="s">
        <v>28</v>
      </c>
      <c r="B116" s="3" t="s">
        <v>1560</v>
      </c>
      <c r="C116" s="6">
        <v>310</v>
      </c>
      <c r="D116" s="7"/>
      <c r="F116">
        <f t="shared" si="24"/>
        <v>310.00115</v>
      </c>
      <c r="I116" s="17" t="str">
        <f t="array" ref="I116">IF(ROW(I115)&lt;=$H$1,LARGE(IF($B$2:$B$1561="الاول",INDEX($F$2:$F$1561,)),ROWS(I$1:I115)),"")</f>
        <v/>
      </c>
      <c r="J116" s="17" t="str">
        <f t="shared" si="15"/>
        <v/>
      </c>
      <c r="K116" s="18" t="str">
        <f t="array" ref="K116">IF(ROW(I115)&lt;=$H$1,LARGE(IF($B$2:$B$1561="الثاني",INDEX($F$2:$F$1561,)),ROWS(I$1:I115)),"")</f>
        <v/>
      </c>
      <c r="L116" s="17" t="str">
        <f t="shared" si="16"/>
        <v/>
      </c>
      <c r="M116" s="18" t="str">
        <f t="array" ref="M116">IF(ROW(I115)&lt;=$H$1,LARGE(IF($B$2:$B$1561="الثالث",INDEX($F$2:$F$1561,)),ROWS(I$1:I115)),"")</f>
        <v/>
      </c>
      <c r="N116" s="17" t="str">
        <f t="shared" si="17"/>
        <v/>
      </c>
      <c r="O116" s="18" t="str">
        <f t="array" ref="O116">IF(ROW(I115)&lt;=$H$1,LARGE(IF($B$2:$B$1561="الرابع",INDEX($F$2:$F$1561,)),ROWS(I$1:I115)),"")</f>
        <v/>
      </c>
      <c r="P116" s="17" t="str">
        <f t="shared" si="18"/>
        <v/>
      </c>
      <c r="Q116" s="18" t="str">
        <f t="array" ref="Q116">IF(ROW(I115)&lt;=$H$1,LARGE(IF($B$2:$B$1561="الخامس",INDEX($F$2:$F$1561,)),ROWS(I$1:I115)),"")</f>
        <v/>
      </c>
      <c r="R116" s="17" t="str">
        <f t="shared" si="19"/>
        <v/>
      </c>
      <c r="S116" s="18" t="str">
        <f t="array" ref="S116">IF(ROW(I115)&lt;=$H$1,LARGE(IF($B$2:$B$1561="السادس",INDEX($F$2:$F$1561,)),ROWS(I$1:I115)),"")</f>
        <v/>
      </c>
      <c r="T116" s="17" t="str">
        <f t="shared" si="20"/>
        <v/>
      </c>
      <c r="U116" s="18" t="str">
        <f t="array" ref="U116">IF(ROW(I115)&lt;=$H$1,LARGE(IF($B$2:$B$1561="السابع",INDEX($F$2:$F$1561,)),ROWS(I$1:I115)),"")</f>
        <v/>
      </c>
      <c r="V116" s="17" t="str">
        <f t="shared" si="21"/>
        <v/>
      </c>
      <c r="W116" s="18" t="str">
        <f t="array" ref="W116">IF(ROW(I115)&lt;=$H$1,LARGE(IF($B$2:$B$1561="الثامن",INDEX($F$2:$F$1561,)),ROWS(I$1:I115)),"")</f>
        <v/>
      </c>
      <c r="X116" s="17" t="str">
        <f t="shared" si="22"/>
        <v/>
      </c>
    </row>
    <row r="117" spans="1:24" ht="24" thickBot="1" x14ac:dyDescent="0.25">
      <c r="A117" s="3" t="s">
        <v>29</v>
      </c>
      <c r="B117" s="3" t="s">
        <v>1560</v>
      </c>
      <c r="C117" s="6">
        <v>339</v>
      </c>
      <c r="D117" s="7"/>
      <c r="F117">
        <f t="shared" si="24"/>
        <v>339.00116000000003</v>
      </c>
      <c r="I117" s="17" t="str">
        <f t="array" ref="I117">IF(ROW(I116)&lt;=$H$1,LARGE(IF($B$2:$B$1561="الاول",INDEX($F$2:$F$1561,)),ROWS(I$1:I116)),"")</f>
        <v/>
      </c>
      <c r="J117" s="17" t="str">
        <f t="shared" si="15"/>
        <v/>
      </c>
      <c r="K117" s="18" t="str">
        <f t="array" ref="K117">IF(ROW(I116)&lt;=$H$1,LARGE(IF($B$2:$B$1561="الثاني",INDEX($F$2:$F$1561,)),ROWS(I$1:I116)),"")</f>
        <v/>
      </c>
      <c r="L117" s="17" t="str">
        <f t="shared" si="16"/>
        <v/>
      </c>
      <c r="M117" s="18" t="str">
        <f t="array" ref="M117">IF(ROW(I116)&lt;=$H$1,LARGE(IF($B$2:$B$1561="الثالث",INDEX($F$2:$F$1561,)),ROWS(I$1:I116)),"")</f>
        <v/>
      </c>
      <c r="N117" s="17" t="str">
        <f t="shared" si="17"/>
        <v/>
      </c>
      <c r="O117" s="18" t="str">
        <f t="array" ref="O117">IF(ROW(I116)&lt;=$H$1,LARGE(IF($B$2:$B$1561="الرابع",INDEX($F$2:$F$1561,)),ROWS(I$1:I116)),"")</f>
        <v/>
      </c>
      <c r="P117" s="17" t="str">
        <f t="shared" si="18"/>
        <v/>
      </c>
      <c r="Q117" s="18" t="str">
        <f t="array" ref="Q117">IF(ROW(I116)&lt;=$H$1,LARGE(IF($B$2:$B$1561="الخامس",INDEX($F$2:$F$1561,)),ROWS(I$1:I116)),"")</f>
        <v/>
      </c>
      <c r="R117" s="17" t="str">
        <f t="shared" si="19"/>
        <v/>
      </c>
      <c r="S117" s="18" t="str">
        <f t="array" ref="S117">IF(ROW(I116)&lt;=$H$1,LARGE(IF($B$2:$B$1561="السادس",INDEX($F$2:$F$1561,)),ROWS(I$1:I116)),"")</f>
        <v/>
      </c>
      <c r="T117" s="17" t="str">
        <f t="shared" si="20"/>
        <v/>
      </c>
      <c r="U117" s="18" t="str">
        <f t="array" ref="U117">IF(ROW(I116)&lt;=$H$1,LARGE(IF($B$2:$B$1561="السابع",INDEX($F$2:$F$1561,)),ROWS(I$1:I116)),"")</f>
        <v/>
      </c>
      <c r="V117" s="17" t="str">
        <f t="shared" si="21"/>
        <v/>
      </c>
      <c r="W117" s="18" t="str">
        <f t="array" ref="W117">IF(ROW(I116)&lt;=$H$1,LARGE(IF($B$2:$B$1561="الثامن",INDEX($F$2:$F$1561,)),ROWS(I$1:I116)),"")</f>
        <v/>
      </c>
      <c r="X117" s="17" t="str">
        <f t="shared" si="22"/>
        <v/>
      </c>
    </row>
    <row r="118" spans="1:24" ht="24" thickBot="1" x14ac:dyDescent="0.25">
      <c r="A118" s="3" t="s">
        <v>30</v>
      </c>
      <c r="B118" s="3" t="s">
        <v>1560</v>
      </c>
      <c r="C118" s="6">
        <v>413</v>
      </c>
      <c r="D118" s="7"/>
      <c r="F118">
        <f t="shared" si="24"/>
        <v>413.00117</v>
      </c>
      <c r="I118" s="17" t="str">
        <f t="array" ref="I118">IF(ROW(I117)&lt;=$H$1,LARGE(IF($B$2:$B$1561="الاول",INDEX($F$2:$F$1561,)),ROWS(I$1:I117)),"")</f>
        <v/>
      </c>
      <c r="J118" s="17" t="str">
        <f t="shared" si="15"/>
        <v/>
      </c>
      <c r="K118" s="18" t="str">
        <f t="array" ref="K118">IF(ROW(I117)&lt;=$H$1,LARGE(IF($B$2:$B$1561="الثاني",INDEX($F$2:$F$1561,)),ROWS(I$1:I117)),"")</f>
        <v/>
      </c>
      <c r="L118" s="17" t="str">
        <f t="shared" si="16"/>
        <v/>
      </c>
      <c r="M118" s="18" t="str">
        <f t="array" ref="M118">IF(ROW(I117)&lt;=$H$1,LARGE(IF($B$2:$B$1561="الثالث",INDEX($F$2:$F$1561,)),ROWS(I$1:I117)),"")</f>
        <v/>
      </c>
      <c r="N118" s="17" t="str">
        <f t="shared" si="17"/>
        <v/>
      </c>
      <c r="O118" s="18" t="str">
        <f t="array" ref="O118">IF(ROW(I117)&lt;=$H$1,LARGE(IF($B$2:$B$1561="الرابع",INDEX($F$2:$F$1561,)),ROWS(I$1:I117)),"")</f>
        <v/>
      </c>
      <c r="P118" s="17" t="str">
        <f t="shared" si="18"/>
        <v/>
      </c>
      <c r="Q118" s="18" t="str">
        <f t="array" ref="Q118">IF(ROW(I117)&lt;=$H$1,LARGE(IF($B$2:$B$1561="الخامس",INDEX($F$2:$F$1561,)),ROWS(I$1:I117)),"")</f>
        <v/>
      </c>
      <c r="R118" s="17" t="str">
        <f t="shared" si="19"/>
        <v/>
      </c>
      <c r="S118" s="18" t="str">
        <f t="array" ref="S118">IF(ROW(I117)&lt;=$H$1,LARGE(IF($B$2:$B$1561="السادس",INDEX($F$2:$F$1561,)),ROWS(I$1:I117)),"")</f>
        <v/>
      </c>
      <c r="T118" s="17" t="str">
        <f t="shared" si="20"/>
        <v/>
      </c>
      <c r="U118" s="18" t="str">
        <f t="array" ref="U118">IF(ROW(I117)&lt;=$H$1,LARGE(IF($B$2:$B$1561="السابع",INDEX($F$2:$F$1561,)),ROWS(I$1:I117)),"")</f>
        <v/>
      </c>
      <c r="V118" s="17" t="str">
        <f t="shared" si="21"/>
        <v/>
      </c>
      <c r="W118" s="18" t="str">
        <f t="array" ref="W118">IF(ROW(I117)&lt;=$H$1,LARGE(IF($B$2:$B$1561="الثامن",INDEX($F$2:$F$1561,)),ROWS(I$1:I117)),"")</f>
        <v/>
      </c>
      <c r="X118" s="17" t="str">
        <f t="shared" si="22"/>
        <v/>
      </c>
    </row>
    <row r="119" spans="1:24" ht="24" thickBot="1" x14ac:dyDescent="0.25">
      <c r="A119" s="3" t="s">
        <v>5</v>
      </c>
      <c r="B119" s="3" t="s">
        <v>1560</v>
      </c>
      <c r="C119" s="6">
        <v>410</v>
      </c>
      <c r="D119" s="7"/>
      <c r="F119">
        <f t="shared" si="24"/>
        <v>410.00117999999998</v>
      </c>
      <c r="I119" s="17" t="str">
        <f t="array" ref="I119">IF(ROW(I118)&lt;=$H$1,LARGE(IF($B$2:$B$1561="الاول",INDEX($F$2:$F$1561,)),ROWS(I$1:I118)),"")</f>
        <v/>
      </c>
      <c r="J119" s="17" t="str">
        <f t="shared" si="15"/>
        <v/>
      </c>
      <c r="K119" s="18" t="str">
        <f t="array" ref="K119">IF(ROW(I118)&lt;=$H$1,LARGE(IF($B$2:$B$1561="الثاني",INDEX($F$2:$F$1561,)),ROWS(I$1:I118)),"")</f>
        <v/>
      </c>
      <c r="L119" s="17" t="str">
        <f t="shared" si="16"/>
        <v/>
      </c>
      <c r="M119" s="18" t="str">
        <f t="array" ref="M119">IF(ROW(I118)&lt;=$H$1,LARGE(IF($B$2:$B$1561="الثالث",INDEX($F$2:$F$1561,)),ROWS(I$1:I118)),"")</f>
        <v/>
      </c>
      <c r="N119" s="17" t="str">
        <f t="shared" si="17"/>
        <v/>
      </c>
      <c r="O119" s="18" t="str">
        <f t="array" ref="O119">IF(ROW(I118)&lt;=$H$1,LARGE(IF($B$2:$B$1561="الرابع",INDEX($F$2:$F$1561,)),ROWS(I$1:I118)),"")</f>
        <v/>
      </c>
      <c r="P119" s="17" t="str">
        <f t="shared" si="18"/>
        <v/>
      </c>
      <c r="Q119" s="18" t="str">
        <f t="array" ref="Q119">IF(ROW(I118)&lt;=$H$1,LARGE(IF($B$2:$B$1561="الخامس",INDEX($F$2:$F$1561,)),ROWS(I$1:I118)),"")</f>
        <v/>
      </c>
      <c r="R119" s="17" t="str">
        <f t="shared" si="19"/>
        <v/>
      </c>
      <c r="S119" s="18" t="str">
        <f t="array" ref="S119">IF(ROW(I118)&lt;=$H$1,LARGE(IF($B$2:$B$1561="السادس",INDEX($F$2:$F$1561,)),ROWS(I$1:I118)),"")</f>
        <v/>
      </c>
      <c r="T119" s="17" t="str">
        <f t="shared" si="20"/>
        <v/>
      </c>
      <c r="U119" s="18" t="str">
        <f t="array" ref="U119">IF(ROW(I118)&lt;=$H$1,LARGE(IF($B$2:$B$1561="السابع",INDEX($F$2:$F$1561,)),ROWS(I$1:I118)),"")</f>
        <v/>
      </c>
      <c r="V119" s="17" t="str">
        <f t="shared" si="21"/>
        <v/>
      </c>
      <c r="W119" s="18" t="str">
        <f t="array" ref="W119">IF(ROW(I118)&lt;=$H$1,LARGE(IF($B$2:$B$1561="الثامن",INDEX($F$2:$F$1561,)),ROWS(I$1:I118)),"")</f>
        <v/>
      </c>
      <c r="X119" s="17" t="str">
        <f t="shared" si="22"/>
        <v/>
      </c>
    </row>
    <row r="120" spans="1:24" ht="24" thickBot="1" x14ac:dyDescent="0.25">
      <c r="A120" s="3" t="s">
        <v>31</v>
      </c>
      <c r="B120" s="3" t="s">
        <v>1560</v>
      </c>
      <c r="C120" s="6">
        <v>380</v>
      </c>
      <c r="D120" s="7"/>
      <c r="F120">
        <f t="shared" si="24"/>
        <v>380.00119000000001</v>
      </c>
      <c r="I120" s="17" t="str">
        <f t="array" ref="I120">IF(ROW(I119)&lt;=$H$1,LARGE(IF($B$2:$B$1561="الاول",INDEX($F$2:$F$1561,)),ROWS(I$1:I119)),"")</f>
        <v/>
      </c>
      <c r="J120" s="17" t="str">
        <f t="shared" si="15"/>
        <v/>
      </c>
      <c r="K120" s="18" t="str">
        <f t="array" ref="K120">IF(ROW(I119)&lt;=$H$1,LARGE(IF($B$2:$B$1561="الثاني",INDEX($F$2:$F$1561,)),ROWS(I$1:I119)),"")</f>
        <v/>
      </c>
      <c r="L120" s="17" t="str">
        <f t="shared" si="16"/>
        <v/>
      </c>
      <c r="M120" s="18" t="str">
        <f t="array" ref="M120">IF(ROW(I119)&lt;=$H$1,LARGE(IF($B$2:$B$1561="الثالث",INDEX($F$2:$F$1561,)),ROWS(I$1:I119)),"")</f>
        <v/>
      </c>
      <c r="N120" s="17" t="str">
        <f t="shared" si="17"/>
        <v/>
      </c>
      <c r="O120" s="18" t="str">
        <f t="array" ref="O120">IF(ROW(I119)&lt;=$H$1,LARGE(IF($B$2:$B$1561="الرابع",INDEX($F$2:$F$1561,)),ROWS(I$1:I119)),"")</f>
        <v/>
      </c>
      <c r="P120" s="17" t="str">
        <f t="shared" si="18"/>
        <v/>
      </c>
      <c r="Q120" s="18" t="str">
        <f t="array" ref="Q120">IF(ROW(I119)&lt;=$H$1,LARGE(IF($B$2:$B$1561="الخامس",INDEX($F$2:$F$1561,)),ROWS(I$1:I119)),"")</f>
        <v/>
      </c>
      <c r="R120" s="17" t="str">
        <f t="shared" si="19"/>
        <v/>
      </c>
      <c r="S120" s="18" t="str">
        <f t="array" ref="S120">IF(ROW(I119)&lt;=$H$1,LARGE(IF($B$2:$B$1561="السادس",INDEX($F$2:$F$1561,)),ROWS(I$1:I119)),"")</f>
        <v/>
      </c>
      <c r="T120" s="17" t="str">
        <f t="shared" si="20"/>
        <v/>
      </c>
      <c r="U120" s="18" t="str">
        <f t="array" ref="U120">IF(ROW(I119)&lt;=$H$1,LARGE(IF($B$2:$B$1561="السابع",INDEX($F$2:$F$1561,)),ROWS(I$1:I119)),"")</f>
        <v/>
      </c>
      <c r="V120" s="17" t="str">
        <f t="shared" si="21"/>
        <v/>
      </c>
      <c r="W120" s="18" t="str">
        <f t="array" ref="W120">IF(ROW(I119)&lt;=$H$1,LARGE(IF($B$2:$B$1561="الثامن",INDEX($F$2:$F$1561,)),ROWS(I$1:I119)),"")</f>
        <v/>
      </c>
      <c r="X120" s="17" t="str">
        <f t="shared" si="22"/>
        <v/>
      </c>
    </row>
    <row r="121" spans="1:24" ht="24" thickBot="1" x14ac:dyDescent="0.25">
      <c r="A121" s="3" t="s">
        <v>32</v>
      </c>
      <c r="B121" s="3" t="s">
        <v>1560</v>
      </c>
      <c r="C121" s="6">
        <v>557</v>
      </c>
      <c r="D121" s="7"/>
      <c r="F121">
        <f t="shared" si="24"/>
        <v>557.00120000000004</v>
      </c>
      <c r="I121" s="17" t="str">
        <f t="array" ref="I121">IF(ROW(I120)&lt;=$H$1,LARGE(IF($B$2:$B$1561="الاول",INDEX($F$2:$F$1561,)),ROWS(I$1:I120)),"")</f>
        <v/>
      </c>
      <c r="J121" s="17" t="str">
        <f t="shared" si="15"/>
        <v/>
      </c>
      <c r="K121" s="18" t="str">
        <f t="array" ref="K121">IF(ROW(I120)&lt;=$H$1,LARGE(IF($B$2:$B$1561="الثاني",INDEX($F$2:$F$1561,)),ROWS(I$1:I120)),"")</f>
        <v/>
      </c>
      <c r="L121" s="17" t="str">
        <f t="shared" si="16"/>
        <v/>
      </c>
      <c r="M121" s="18" t="str">
        <f t="array" ref="M121">IF(ROW(I120)&lt;=$H$1,LARGE(IF($B$2:$B$1561="الثالث",INDEX($F$2:$F$1561,)),ROWS(I$1:I120)),"")</f>
        <v/>
      </c>
      <c r="N121" s="17" t="str">
        <f t="shared" si="17"/>
        <v/>
      </c>
      <c r="O121" s="18" t="str">
        <f t="array" ref="O121">IF(ROW(I120)&lt;=$H$1,LARGE(IF($B$2:$B$1561="الرابع",INDEX($F$2:$F$1561,)),ROWS(I$1:I120)),"")</f>
        <v/>
      </c>
      <c r="P121" s="17" t="str">
        <f t="shared" si="18"/>
        <v/>
      </c>
      <c r="Q121" s="18" t="str">
        <f t="array" ref="Q121">IF(ROW(I120)&lt;=$H$1,LARGE(IF($B$2:$B$1561="الخامس",INDEX($F$2:$F$1561,)),ROWS(I$1:I120)),"")</f>
        <v/>
      </c>
      <c r="R121" s="17" t="str">
        <f t="shared" si="19"/>
        <v/>
      </c>
      <c r="S121" s="18" t="str">
        <f t="array" ref="S121">IF(ROW(I120)&lt;=$H$1,LARGE(IF($B$2:$B$1561="السادس",INDEX($F$2:$F$1561,)),ROWS(I$1:I120)),"")</f>
        <v/>
      </c>
      <c r="T121" s="17" t="str">
        <f t="shared" si="20"/>
        <v/>
      </c>
      <c r="U121" s="18" t="str">
        <f t="array" ref="U121">IF(ROW(I120)&lt;=$H$1,LARGE(IF($B$2:$B$1561="السابع",INDEX($F$2:$F$1561,)),ROWS(I$1:I120)),"")</f>
        <v/>
      </c>
      <c r="V121" s="17" t="str">
        <f t="shared" si="21"/>
        <v/>
      </c>
      <c r="W121" s="18" t="str">
        <f t="array" ref="W121">IF(ROW(I120)&lt;=$H$1,LARGE(IF($B$2:$B$1561="الثامن",INDEX($F$2:$F$1561,)),ROWS(I$1:I120)),"")</f>
        <v/>
      </c>
      <c r="X121" s="17" t="str">
        <f t="shared" si="22"/>
        <v/>
      </c>
    </row>
    <row r="122" spans="1:24" ht="24" thickBot="1" x14ac:dyDescent="0.25">
      <c r="A122" s="3" t="s">
        <v>33</v>
      </c>
      <c r="B122" s="3" t="s">
        <v>1560</v>
      </c>
      <c r="C122" s="6">
        <v>438</v>
      </c>
      <c r="D122" s="7"/>
      <c r="F122">
        <f t="shared" si="24"/>
        <v>438.00121000000001</v>
      </c>
      <c r="I122" s="17" t="str">
        <f t="array" ref="I122">IF(ROW(I121)&lt;=$H$1,LARGE(IF($B$2:$B$1561="الاول",INDEX($F$2:$F$1561,)),ROWS(I$1:I121)),"")</f>
        <v/>
      </c>
      <c r="J122" s="17" t="str">
        <f t="shared" si="15"/>
        <v/>
      </c>
      <c r="K122" s="18" t="str">
        <f t="array" ref="K122">IF(ROW(I121)&lt;=$H$1,LARGE(IF($B$2:$B$1561="الثاني",INDEX($F$2:$F$1561,)),ROWS(I$1:I121)),"")</f>
        <v/>
      </c>
      <c r="L122" s="17" t="str">
        <f t="shared" si="16"/>
        <v/>
      </c>
      <c r="M122" s="18" t="str">
        <f t="array" ref="M122">IF(ROW(I121)&lt;=$H$1,LARGE(IF($B$2:$B$1561="الثالث",INDEX($F$2:$F$1561,)),ROWS(I$1:I121)),"")</f>
        <v/>
      </c>
      <c r="N122" s="17" t="str">
        <f t="shared" si="17"/>
        <v/>
      </c>
      <c r="O122" s="18" t="str">
        <f t="array" ref="O122">IF(ROW(I121)&lt;=$H$1,LARGE(IF($B$2:$B$1561="الرابع",INDEX($F$2:$F$1561,)),ROWS(I$1:I121)),"")</f>
        <v/>
      </c>
      <c r="P122" s="17" t="str">
        <f t="shared" si="18"/>
        <v/>
      </c>
      <c r="Q122" s="18" t="str">
        <f t="array" ref="Q122">IF(ROW(I121)&lt;=$H$1,LARGE(IF($B$2:$B$1561="الخامس",INDEX($F$2:$F$1561,)),ROWS(I$1:I121)),"")</f>
        <v/>
      </c>
      <c r="R122" s="17" t="str">
        <f t="shared" si="19"/>
        <v/>
      </c>
      <c r="S122" s="18" t="str">
        <f t="array" ref="S122">IF(ROW(I121)&lt;=$H$1,LARGE(IF($B$2:$B$1561="السادس",INDEX($F$2:$F$1561,)),ROWS(I$1:I121)),"")</f>
        <v/>
      </c>
      <c r="T122" s="17" t="str">
        <f t="shared" si="20"/>
        <v/>
      </c>
      <c r="U122" s="18" t="str">
        <f t="array" ref="U122">IF(ROW(I121)&lt;=$H$1,LARGE(IF($B$2:$B$1561="السابع",INDEX($F$2:$F$1561,)),ROWS(I$1:I121)),"")</f>
        <v/>
      </c>
      <c r="V122" s="17" t="str">
        <f t="shared" si="21"/>
        <v/>
      </c>
      <c r="W122" s="18" t="str">
        <f t="array" ref="W122">IF(ROW(I121)&lt;=$H$1,LARGE(IF($B$2:$B$1561="الثامن",INDEX($F$2:$F$1561,)),ROWS(I$1:I121)),"")</f>
        <v/>
      </c>
      <c r="X122" s="17" t="str">
        <f t="shared" si="22"/>
        <v/>
      </c>
    </row>
    <row r="123" spans="1:24" ht="24" thickBot="1" x14ac:dyDescent="0.25">
      <c r="A123" s="3" t="s">
        <v>34</v>
      </c>
      <c r="B123" s="3" t="s">
        <v>1560</v>
      </c>
      <c r="C123" s="6">
        <v>477</v>
      </c>
      <c r="D123" s="7"/>
      <c r="F123">
        <f t="shared" si="24"/>
        <v>477.00121999999999</v>
      </c>
      <c r="I123" s="17" t="str">
        <f t="array" ref="I123">IF(ROW(I122)&lt;=$H$1,LARGE(IF($B$2:$B$1561="الاول",INDEX($F$2:$F$1561,)),ROWS(I$1:I122)),"")</f>
        <v/>
      </c>
      <c r="J123" s="17" t="str">
        <f t="shared" si="15"/>
        <v/>
      </c>
      <c r="K123" s="18" t="str">
        <f t="array" ref="K123">IF(ROW(I122)&lt;=$H$1,LARGE(IF($B$2:$B$1561="الثاني",INDEX($F$2:$F$1561,)),ROWS(I$1:I122)),"")</f>
        <v/>
      </c>
      <c r="L123" s="17" t="str">
        <f t="shared" si="16"/>
        <v/>
      </c>
      <c r="M123" s="18" t="str">
        <f t="array" ref="M123">IF(ROW(I122)&lt;=$H$1,LARGE(IF($B$2:$B$1561="الثالث",INDEX($F$2:$F$1561,)),ROWS(I$1:I122)),"")</f>
        <v/>
      </c>
      <c r="N123" s="17" t="str">
        <f t="shared" si="17"/>
        <v/>
      </c>
      <c r="O123" s="18" t="str">
        <f t="array" ref="O123">IF(ROW(I122)&lt;=$H$1,LARGE(IF($B$2:$B$1561="الرابع",INDEX($F$2:$F$1561,)),ROWS(I$1:I122)),"")</f>
        <v/>
      </c>
      <c r="P123" s="17" t="str">
        <f t="shared" si="18"/>
        <v/>
      </c>
      <c r="Q123" s="18" t="str">
        <f t="array" ref="Q123">IF(ROW(I122)&lt;=$H$1,LARGE(IF($B$2:$B$1561="الخامس",INDEX($F$2:$F$1561,)),ROWS(I$1:I122)),"")</f>
        <v/>
      </c>
      <c r="R123" s="17" t="str">
        <f t="shared" si="19"/>
        <v/>
      </c>
      <c r="S123" s="18" t="str">
        <f t="array" ref="S123">IF(ROW(I122)&lt;=$H$1,LARGE(IF($B$2:$B$1561="السادس",INDEX($F$2:$F$1561,)),ROWS(I$1:I122)),"")</f>
        <v/>
      </c>
      <c r="T123" s="17" t="str">
        <f t="shared" si="20"/>
        <v/>
      </c>
      <c r="U123" s="18" t="str">
        <f t="array" ref="U123">IF(ROW(I122)&lt;=$H$1,LARGE(IF($B$2:$B$1561="السابع",INDEX($F$2:$F$1561,)),ROWS(I$1:I122)),"")</f>
        <v/>
      </c>
      <c r="V123" s="17" t="str">
        <f t="shared" si="21"/>
        <v/>
      </c>
      <c r="W123" s="18" t="str">
        <f t="array" ref="W123">IF(ROW(I122)&lt;=$H$1,LARGE(IF($B$2:$B$1561="الثامن",INDEX($F$2:$F$1561,)),ROWS(I$1:I122)),"")</f>
        <v/>
      </c>
      <c r="X123" s="17" t="str">
        <f t="shared" si="22"/>
        <v/>
      </c>
    </row>
    <row r="124" spans="1:24" ht="24" thickBot="1" x14ac:dyDescent="0.25">
      <c r="A124" s="3" t="s">
        <v>35</v>
      </c>
      <c r="B124" s="3" t="s">
        <v>1560</v>
      </c>
      <c r="C124" s="6">
        <v>504</v>
      </c>
      <c r="D124" s="7"/>
      <c r="F124">
        <f t="shared" si="24"/>
        <v>504.00123000000002</v>
      </c>
      <c r="I124" s="17" t="str">
        <f t="array" ref="I124">IF(ROW(I123)&lt;=$H$1,LARGE(IF($B$2:$B$1561="الاول",INDEX($F$2:$F$1561,)),ROWS(I$1:I123)),"")</f>
        <v/>
      </c>
      <c r="J124" s="17" t="str">
        <f t="shared" si="15"/>
        <v/>
      </c>
      <c r="K124" s="18" t="str">
        <f t="array" ref="K124">IF(ROW(I123)&lt;=$H$1,LARGE(IF($B$2:$B$1561="الثاني",INDEX($F$2:$F$1561,)),ROWS(I$1:I123)),"")</f>
        <v/>
      </c>
      <c r="L124" s="17" t="str">
        <f t="shared" si="16"/>
        <v/>
      </c>
      <c r="M124" s="18" t="str">
        <f t="array" ref="M124">IF(ROW(I123)&lt;=$H$1,LARGE(IF($B$2:$B$1561="الثالث",INDEX($F$2:$F$1561,)),ROWS(I$1:I123)),"")</f>
        <v/>
      </c>
      <c r="N124" s="17" t="str">
        <f t="shared" si="17"/>
        <v/>
      </c>
      <c r="O124" s="18" t="str">
        <f t="array" ref="O124">IF(ROW(I123)&lt;=$H$1,LARGE(IF($B$2:$B$1561="الرابع",INDEX($F$2:$F$1561,)),ROWS(I$1:I123)),"")</f>
        <v/>
      </c>
      <c r="P124" s="17" t="str">
        <f t="shared" si="18"/>
        <v/>
      </c>
      <c r="Q124" s="18" t="str">
        <f t="array" ref="Q124">IF(ROW(I123)&lt;=$H$1,LARGE(IF($B$2:$B$1561="الخامس",INDEX($F$2:$F$1561,)),ROWS(I$1:I123)),"")</f>
        <v/>
      </c>
      <c r="R124" s="17" t="str">
        <f t="shared" si="19"/>
        <v/>
      </c>
      <c r="S124" s="18" t="str">
        <f t="array" ref="S124">IF(ROW(I123)&lt;=$H$1,LARGE(IF($B$2:$B$1561="السادس",INDEX($F$2:$F$1561,)),ROWS(I$1:I123)),"")</f>
        <v/>
      </c>
      <c r="T124" s="17" t="str">
        <f t="shared" si="20"/>
        <v/>
      </c>
      <c r="U124" s="18" t="str">
        <f t="array" ref="U124">IF(ROW(I123)&lt;=$H$1,LARGE(IF($B$2:$B$1561="السابع",INDEX($F$2:$F$1561,)),ROWS(I$1:I123)),"")</f>
        <v/>
      </c>
      <c r="V124" s="17" t="str">
        <f t="shared" si="21"/>
        <v/>
      </c>
      <c r="W124" s="18" t="str">
        <f t="array" ref="W124">IF(ROW(I123)&lt;=$H$1,LARGE(IF($B$2:$B$1561="الثامن",INDEX($F$2:$F$1561,)),ROWS(I$1:I123)),"")</f>
        <v/>
      </c>
      <c r="X124" s="17" t="str">
        <f t="shared" si="22"/>
        <v/>
      </c>
    </row>
    <row r="125" spans="1:24" ht="24" thickBot="1" x14ac:dyDescent="0.25">
      <c r="A125" s="3" t="s">
        <v>36</v>
      </c>
      <c r="B125" s="3" t="s">
        <v>1560</v>
      </c>
      <c r="C125" s="6">
        <v>506</v>
      </c>
      <c r="D125" s="7"/>
      <c r="F125">
        <f t="shared" si="24"/>
        <v>506.00124</v>
      </c>
      <c r="I125" s="17" t="str">
        <f t="array" ref="I125">IF(ROW(I124)&lt;=$H$1,LARGE(IF($B$2:$B$1561="الاول",INDEX($F$2:$F$1561,)),ROWS(I$1:I124)),"")</f>
        <v/>
      </c>
      <c r="J125" s="17" t="str">
        <f t="shared" si="15"/>
        <v/>
      </c>
      <c r="K125" s="18" t="str">
        <f t="array" ref="K125">IF(ROW(I124)&lt;=$H$1,LARGE(IF($B$2:$B$1561="الثاني",INDEX($F$2:$F$1561,)),ROWS(I$1:I124)),"")</f>
        <v/>
      </c>
      <c r="L125" s="17" t="str">
        <f t="shared" si="16"/>
        <v/>
      </c>
      <c r="M125" s="18" t="str">
        <f t="array" ref="M125">IF(ROW(I124)&lt;=$H$1,LARGE(IF($B$2:$B$1561="الثالث",INDEX($F$2:$F$1561,)),ROWS(I$1:I124)),"")</f>
        <v/>
      </c>
      <c r="N125" s="17" t="str">
        <f t="shared" si="17"/>
        <v/>
      </c>
      <c r="O125" s="18" t="str">
        <f t="array" ref="O125">IF(ROW(I124)&lt;=$H$1,LARGE(IF($B$2:$B$1561="الرابع",INDEX($F$2:$F$1561,)),ROWS(I$1:I124)),"")</f>
        <v/>
      </c>
      <c r="P125" s="17" t="str">
        <f t="shared" si="18"/>
        <v/>
      </c>
      <c r="Q125" s="18" t="str">
        <f t="array" ref="Q125">IF(ROW(I124)&lt;=$H$1,LARGE(IF($B$2:$B$1561="الخامس",INDEX($F$2:$F$1561,)),ROWS(I$1:I124)),"")</f>
        <v/>
      </c>
      <c r="R125" s="17" t="str">
        <f t="shared" si="19"/>
        <v/>
      </c>
      <c r="S125" s="18" t="str">
        <f t="array" ref="S125">IF(ROW(I124)&lt;=$H$1,LARGE(IF($B$2:$B$1561="السادس",INDEX($F$2:$F$1561,)),ROWS(I$1:I124)),"")</f>
        <v/>
      </c>
      <c r="T125" s="17" t="str">
        <f t="shared" si="20"/>
        <v/>
      </c>
      <c r="U125" s="18" t="str">
        <f t="array" ref="U125">IF(ROW(I124)&lt;=$H$1,LARGE(IF($B$2:$B$1561="السابع",INDEX($F$2:$F$1561,)),ROWS(I$1:I124)),"")</f>
        <v/>
      </c>
      <c r="V125" s="17" t="str">
        <f t="shared" si="21"/>
        <v/>
      </c>
      <c r="W125" s="18" t="str">
        <f t="array" ref="W125">IF(ROW(I124)&lt;=$H$1,LARGE(IF($B$2:$B$1561="الثامن",INDEX($F$2:$F$1561,)),ROWS(I$1:I124)),"")</f>
        <v/>
      </c>
      <c r="X125" s="17" t="str">
        <f t="shared" si="22"/>
        <v/>
      </c>
    </row>
    <row r="126" spans="1:24" ht="24" thickBot="1" x14ac:dyDescent="0.25">
      <c r="A126" s="3" t="s">
        <v>37</v>
      </c>
      <c r="B126" s="3" t="s">
        <v>1560</v>
      </c>
      <c r="C126" s="6">
        <v>492</v>
      </c>
      <c r="D126" s="7"/>
      <c r="F126">
        <f t="shared" si="24"/>
        <v>492.00125000000003</v>
      </c>
      <c r="I126" s="17" t="str">
        <f t="array" ref="I126">IF(ROW(I125)&lt;=$H$1,LARGE(IF($B$2:$B$1561="الاول",INDEX($F$2:$F$1561,)),ROWS(I$1:I125)),"")</f>
        <v/>
      </c>
      <c r="J126" s="17" t="str">
        <f t="shared" si="15"/>
        <v/>
      </c>
      <c r="K126" s="18" t="str">
        <f t="array" ref="K126">IF(ROW(I125)&lt;=$H$1,LARGE(IF($B$2:$B$1561="الثاني",INDEX($F$2:$F$1561,)),ROWS(I$1:I125)),"")</f>
        <v/>
      </c>
      <c r="L126" s="17" t="str">
        <f t="shared" si="16"/>
        <v/>
      </c>
      <c r="M126" s="18" t="str">
        <f t="array" ref="M126">IF(ROW(I125)&lt;=$H$1,LARGE(IF($B$2:$B$1561="الثالث",INDEX($F$2:$F$1561,)),ROWS(I$1:I125)),"")</f>
        <v/>
      </c>
      <c r="N126" s="17" t="str">
        <f t="shared" si="17"/>
        <v/>
      </c>
      <c r="O126" s="18" t="str">
        <f t="array" ref="O126">IF(ROW(I125)&lt;=$H$1,LARGE(IF($B$2:$B$1561="الرابع",INDEX($F$2:$F$1561,)),ROWS(I$1:I125)),"")</f>
        <v/>
      </c>
      <c r="P126" s="17" t="str">
        <f t="shared" si="18"/>
        <v/>
      </c>
      <c r="Q126" s="18" t="str">
        <f t="array" ref="Q126">IF(ROW(I125)&lt;=$H$1,LARGE(IF($B$2:$B$1561="الخامس",INDEX($F$2:$F$1561,)),ROWS(I$1:I125)),"")</f>
        <v/>
      </c>
      <c r="R126" s="17" t="str">
        <f t="shared" si="19"/>
        <v/>
      </c>
      <c r="S126" s="18" t="str">
        <f t="array" ref="S126">IF(ROW(I125)&lt;=$H$1,LARGE(IF($B$2:$B$1561="السادس",INDEX($F$2:$F$1561,)),ROWS(I$1:I125)),"")</f>
        <v/>
      </c>
      <c r="T126" s="17" t="str">
        <f t="shared" si="20"/>
        <v/>
      </c>
      <c r="U126" s="18" t="str">
        <f t="array" ref="U126">IF(ROW(I125)&lt;=$H$1,LARGE(IF($B$2:$B$1561="السابع",INDEX($F$2:$F$1561,)),ROWS(I$1:I125)),"")</f>
        <v/>
      </c>
      <c r="V126" s="17" t="str">
        <f t="shared" si="21"/>
        <v/>
      </c>
      <c r="W126" s="18" t="str">
        <f t="array" ref="W126">IF(ROW(I125)&lt;=$H$1,LARGE(IF($B$2:$B$1561="الثامن",INDEX($F$2:$F$1561,)),ROWS(I$1:I125)),"")</f>
        <v/>
      </c>
      <c r="X126" s="17" t="str">
        <f t="shared" si="22"/>
        <v/>
      </c>
    </row>
    <row r="127" spans="1:24" ht="24" thickBot="1" x14ac:dyDescent="0.25">
      <c r="A127" s="3" t="s">
        <v>38</v>
      </c>
      <c r="B127" s="3" t="s">
        <v>1560</v>
      </c>
      <c r="C127" s="6">
        <v>414</v>
      </c>
      <c r="D127" s="7"/>
      <c r="F127">
        <f t="shared" si="24"/>
        <v>414.00126</v>
      </c>
      <c r="I127" s="17" t="str">
        <f t="array" ref="I127">IF(ROW(I126)&lt;=$H$1,LARGE(IF($B$2:$B$1561="الاول",INDEX($F$2:$F$1561,)),ROWS(I$1:I126)),"")</f>
        <v/>
      </c>
      <c r="J127" s="17" t="str">
        <f t="shared" si="15"/>
        <v/>
      </c>
      <c r="K127" s="18" t="str">
        <f t="array" ref="K127">IF(ROW(I126)&lt;=$H$1,LARGE(IF($B$2:$B$1561="الثاني",INDEX($F$2:$F$1561,)),ROWS(I$1:I126)),"")</f>
        <v/>
      </c>
      <c r="L127" s="17" t="str">
        <f t="shared" si="16"/>
        <v/>
      </c>
      <c r="M127" s="18" t="str">
        <f t="array" ref="M127">IF(ROW(I126)&lt;=$H$1,LARGE(IF($B$2:$B$1561="الثالث",INDEX($F$2:$F$1561,)),ROWS(I$1:I126)),"")</f>
        <v/>
      </c>
      <c r="N127" s="17" t="str">
        <f t="shared" si="17"/>
        <v/>
      </c>
      <c r="O127" s="18" t="str">
        <f t="array" ref="O127">IF(ROW(I126)&lt;=$H$1,LARGE(IF($B$2:$B$1561="الرابع",INDEX($F$2:$F$1561,)),ROWS(I$1:I126)),"")</f>
        <v/>
      </c>
      <c r="P127" s="17" t="str">
        <f t="shared" si="18"/>
        <v/>
      </c>
      <c r="Q127" s="18" t="str">
        <f t="array" ref="Q127">IF(ROW(I126)&lt;=$H$1,LARGE(IF($B$2:$B$1561="الخامس",INDEX($F$2:$F$1561,)),ROWS(I$1:I126)),"")</f>
        <v/>
      </c>
      <c r="R127" s="17" t="str">
        <f t="shared" si="19"/>
        <v/>
      </c>
      <c r="S127" s="18" t="str">
        <f t="array" ref="S127">IF(ROW(I126)&lt;=$H$1,LARGE(IF($B$2:$B$1561="السادس",INDEX($F$2:$F$1561,)),ROWS(I$1:I126)),"")</f>
        <v/>
      </c>
      <c r="T127" s="17" t="str">
        <f t="shared" si="20"/>
        <v/>
      </c>
      <c r="U127" s="18" t="str">
        <f t="array" ref="U127">IF(ROW(I126)&lt;=$H$1,LARGE(IF($B$2:$B$1561="السابع",INDEX($F$2:$F$1561,)),ROWS(I$1:I126)),"")</f>
        <v/>
      </c>
      <c r="V127" s="17" t="str">
        <f t="shared" si="21"/>
        <v/>
      </c>
      <c r="W127" s="18" t="str">
        <f t="array" ref="W127">IF(ROW(I126)&lt;=$H$1,LARGE(IF($B$2:$B$1561="الثامن",INDEX($F$2:$F$1561,)),ROWS(I$1:I126)),"")</f>
        <v/>
      </c>
      <c r="X127" s="17" t="str">
        <f t="shared" si="22"/>
        <v/>
      </c>
    </row>
    <row r="128" spans="1:24" ht="24" thickBot="1" x14ac:dyDescent="0.25">
      <c r="A128" s="3" t="s">
        <v>39</v>
      </c>
      <c r="B128" s="3" t="s">
        <v>1560</v>
      </c>
      <c r="C128" s="6">
        <v>571</v>
      </c>
      <c r="D128" s="7"/>
      <c r="F128">
        <f t="shared" si="24"/>
        <v>571.00126999999998</v>
      </c>
      <c r="I128" s="17" t="str">
        <f t="array" ref="I128">IF(ROW(I127)&lt;=$H$1,LARGE(IF($B$2:$B$1561="الاول",INDEX($F$2:$F$1561,)),ROWS(I$1:I127)),"")</f>
        <v/>
      </c>
      <c r="J128" s="17" t="str">
        <f t="shared" si="15"/>
        <v/>
      </c>
      <c r="K128" s="18" t="str">
        <f t="array" ref="K128">IF(ROW(I127)&lt;=$H$1,LARGE(IF($B$2:$B$1561="الثاني",INDEX($F$2:$F$1561,)),ROWS(I$1:I127)),"")</f>
        <v/>
      </c>
      <c r="L128" s="17" t="str">
        <f t="shared" si="16"/>
        <v/>
      </c>
      <c r="M128" s="18" t="str">
        <f t="array" ref="M128">IF(ROW(I127)&lt;=$H$1,LARGE(IF($B$2:$B$1561="الثالث",INDEX($F$2:$F$1561,)),ROWS(I$1:I127)),"")</f>
        <v/>
      </c>
      <c r="N128" s="17" t="str">
        <f t="shared" si="17"/>
        <v/>
      </c>
      <c r="O128" s="18" t="str">
        <f t="array" ref="O128">IF(ROW(I127)&lt;=$H$1,LARGE(IF($B$2:$B$1561="الرابع",INDEX($F$2:$F$1561,)),ROWS(I$1:I127)),"")</f>
        <v/>
      </c>
      <c r="P128" s="17" t="str">
        <f t="shared" si="18"/>
        <v/>
      </c>
      <c r="Q128" s="18" t="str">
        <f t="array" ref="Q128">IF(ROW(I127)&lt;=$H$1,LARGE(IF($B$2:$B$1561="الخامس",INDEX($F$2:$F$1561,)),ROWS(I$1:I127)),"")</f>
        <v/>
      </c>
      <c r="R128" s="17" t="str">
        <f t="shared" si="19"/>
        <v/>
      </c>
      <c r="S128" s="18" t="str">
        <f t="array" ref="S128">IF(ROW(I127)&lt;=$H$1,LARGE(IF($B$2:$B$1561="السادس",INDEX($F$2:$F$1561,)),ROWS(I$1:I127)),"")</f>
        <v/>
      </c>
      <c r="T128" s="17" t="str">
        <f t="shared" si="20"/>
        <v/>
      </c>
      <c r="U128" s="18" t="str">
        <f t="array" ref="U128">IF(ROW(I127)&lt;=$H$1,LARGE(IF($B$2:$B$1561="السابع",INDEX($F$2:$F$1561,)),ROWS(I$1:I127)),"")</f>
        <v/>
      </c>
      <c r="V128" s="17" t="str">
        <f t="shared" si="21"/>
        <v/>
      </c>
      <c r="W128" s="18" t="str">
        <f t="array" ref="W128">IF(ROW(I127)&lt;=$H$1,LARGE(IF($B$2:$B$1561="الثامن",INDEX($F$2:$F$1561,)),ROWS(I$1:I127)),"")</f>
        <v/>
      </c>
      <c r="X128" s="17" t="str">
        <f t="shared" si="22"/>
        <v/>
      </c>
    </row>
    <row r="129" spans="1:24" ht="24" thickBot="1" x14ac:dyDescent="0.25">
      <c r="A129" s="3" t="s">
        <v>40</v>
      </c>
      <c r="B129" s="3" t="s">
        <v>1560</v>
      </c>
      <c r="C129" s="6">
        <v>433</v>
      </c>
      <c r="D129" s="7"/>
      <c r="F129">
        <f t="shared" si="24"/>
        <v>433.00128000000001</v>
      </c>
      <c r="I129" s="17" t="str">
        <f t="array" ref="I129">IF(ROW(I128)&lt;=$H$1,LARGE(IF($B$2:$B$1561="الاول",INDEX($F$2:$F$1561,)),ROWS(I$1:I128)),"")</f>
        <v/>
      </c>
      <c r="J129" s="17" t="str">
        <f t="shared" si="15"/>
        <v/>
      </c>
      <c r="K129" s="18" t="str">
        <f t="array" ref="K129">IF(ROW(I128)&lt;=$H$1,LARGE(IF($B$2:$B$1561="الثاني",INDEX($F$2:$F$1561,)),ROWS(I$1:I128)),"")</f>
        <v/>
      </c>
      <c r="L129" s="17" t="str">
        <f t="shared" si="16"/>
        <v/>
      </c>
      <c r="M129" s="18" t="str">
        <f t="array" ref="M129">IF(ROW(I128)&lt;=$H$1,LARGE(IF($B$2:$B$1561="الثالث",INDEX($F$2:$F$1561,)),ROWS(I$1:I128)),"")</f>
        <v/>
      </c>
      <c r="N129" s="17" t="str">
        <f t="shared" si="17"/>
        <v/>
      </c>
      <c r="O129" s="18" t="str">
        <f t="array" ref="O129">IF(ROW(I128)&lt;=$H$1,LARGE(IF($B$2:$B$1561="الرابع",INDEX($F$2:$F$1561,)),ROWS(I$1:I128)),"")</f>
        <v/>
      </c>
      <c r="P129" s="17" t="str">
        <f t="shared" si="18"/>
        <v/>
      </c>
      <c r="Q129" s="18" t="str">
        <f t="array" ref="Q129">IF(ROW(I128)&lt;=$H$1,LARGE(IF($B$2:$B$1561="الخامس",INDEX($F$2:$F$1561,)),ROWS(I$1:I128)),"")</f>
        <v/>
      </c>
      <c r="R129" s="17" t="str">
        <f t="shared" si="19"/>
        <v/>
      </c>
      <c r="S129" s="18" t="str">
        <f t="array" ref="S129">IF(ROW(I128)&lt;=$H$1,LARGE(IF($B$2:$B$1561="السادس",INDEX($F$2:$F$1561,)),ROWS(I$1:I128)),"")</f>
        <v/>
      </c>
      <c r="T129" s="17" t="str">
        <f t="shared" si="20"/>
        <v/>
      </c>
      <c r="U129" s="18" t="str">
        <f t="array" ref="U129">IF(ROW(I128)&lt;=$H$1,LARGE(IF($B$2:$B$1561="السابع",INDEX($F$2:$F$1561,)),ROWS(I$1:I128)),"")</f>
        <v/>
      </c>
      <c r="V129" s="17" t="str">
        <f t="shared" si="21"/>
        <v/>
      </c>
      <c r="W129" s="18" t="str">
        <f t="array" ref="W129">IF(ROW(I128)&lt;=$H$1,LARGE(IF($B$2:$B$1561="الثامن",INDEX($F$2:$F$1561,)),ROWS(I$1:I128)),"")</f>
        <v/>
      </c>
      <c r="X129" s="17" t="str">
        <f t="shared" si="22"/>
        <v/>
      </c>
    </row>
    <row r="130" spans="1:24" ht="24" thickBot="1" x14ac:dyDescent="0.25">
      <c r="A130" s="3" t="s">
        <v>6</v>
      </c>
      <c r="B130" s="3" t="s">
        <v>1560</v>
      </c>
      <c r="C130" s="6">
        <v>412</v>
      </c>
      <c r="D130" s="7"/>
      <c r="F130">
        <f t="shared" si="24"/>
        <v>412.00128999999998</v>
      </c>
      <c r="I130" s="17" t="str">
        <f t="array" ref="I130">IF(ROW(I129)&lt;=$H$1,LARGE(IF($B$2:$B$1561="الاول",INDEX($F$2:$F$1561,)),ROWS(I$1:I129)),"")</f>
        <v/>
      </c>
      <c r="J130" s="17" t="str">
        <f t="shared" si="15"/>
        <v/>
      </c>
      <c r="K130" s="18" t="str">
        <f t="array" ref="K130">IF(ROW(I129)&lt;=$H$1,LARGE(IF($B$2:$B$1561="الثاني",INDEX($F$2:$F$1561,)),ROWS(I$1:I129)),"")</f>
        <v/>
      </c>
      <c r="L130" s="17" t="str">
        <f t="shared" si="16"/>
        <v/>
      </c>
      <c r="M130" s="18" t="str">
        <f t="array" ref="M130">IF(ROW(I129)&lt;=$H$1,LARGE(IF($B$2:$B$1561="الثالث",INDEX($F$2:$F$1561,)),ROWS(I$1:I129)),"")</f>
        <v/>
      </c>
      <c r="N130" s="17" t="str">
        <f t="shared" si="17"/>
        <v/>
      </c>
      <c r="O130" s="18" t="str">
        <f t="array" ref="O130">IF(ROW(I129)&lt;=$H$1,LARGE(IF($B$2:$B$1561="الرابع",INDEX($F$2:$F$1561,)),ROWS(I$1:I129)),"")</f>
        <v/>
      </c>
      <c r="P130" s="17" t="str">
        <f t="shared" si="18"/>
        <v/>
      </c>
      <c r="Q130" s="18" t="str">
        <f t="array" ref="Q130">IF(ROW(I129)&lt;=$H$1,LARGE(IF($B$2:$B$1561="الخامس",INDEX($F$2:$F$1561,)),ROWS(I$1:I129)),"")</f>
        <v/>
      </c>
      <c r="R130" s="17" t="str">
        <f t="shared" si="19"/>
        <v/>
      </c>
      <c r="S130" s="18" t="str">
        <f t="array" ref="S130">IF(ROW(I129)&lt;=$H$1,LARGE(IF($B$2:$B$1561="السادس",INDEX($F$2:$F$1561,)),ROWS(I$1:I129)),"")</f>
        <v/>
      </c>
      <c r="T130" s="17" t="str">
        <f t="shared" si="20"/>
        <v/>
      </c>
      <c r="U130" s="18" t="str">
        <f t="array" ref="U130">IF(ROW(I129)&lt;=$H$1,LARGE(IF($B$2:$B$1561="السابع",INDEX($F$2:$F$1561,)),ROWS(I$1:I129)),"")</f>
        <v/>
      </c>
      <c r="V130" s="17" t="str">
        <f t="shared" si="21"/>
        <v/>
      </c>
      <c r="W130" s="18" t="str">
        <f t="array" ref="W130">IF(ROW(I129)&lt;=$H$1,LARGE(IF($B$2:$B$1561="الثامن",INDEX($F$2:$F$1561,)),ROWS(I$1:I129)),"")</f>
        <v/>
      </c>
      <c r="X130" s="17" t="str">
        <f t="shared" si="22"/>
        <v/>
      </c>
    </row>
    <row r="131" spans="1:24" ht="24" thickBot="1" x14ac:dyDescent="0.25">
      <c r="A131" s="3" t="s">
        <v>41</v>
      </c>
      <c r="B131" s="3" t="s">
        <v>1560</v>
      </c>
      <c r="C131" s="6">
        <v>450</v>
      </c>
      <c r="D131" s="7"/>
      <c r="F131">
        <f t="shared" ref="F131:F194" si="25">C131+ROW(A130)/100000</f>
        <v>450.00130000000001</v>
      </c>
      <c r="I131" s="17" t="str">
        <f t="array" ref="I131">IF(ROW(I130)&lt;=$H$1,LARGE(IF($B$2:$B$1561="الاول",INDEX($F$2:$F$1561,)),ROWS(I$1:I130)),"")</f>
        <v/>
      </c>
      <c r="J131" s="17" t="str">
        <f t="shared" ref="J131:J194" si="26">IF(I131="","",INDEX($A$2:$A$1561,MATCH(I131,$F$2:$F$1561,0)))</f>
        <v/>
      </c>
      <c r="K131" s="18" t="str">
        <f t="array" ref="K131">IF(ROW(I130)&lt;=$H$1,LARGE(IF($B$2:$B$1561="الثاني",INDEX($F$2:$F$1561,)),ROWS(I$1:I130)),"")</f>
        <v/>
      </c>
      <c r="L131" s="17" t="str">
        <f t="shared" ref="L131:L194" si="27">IF(K131="","",INDEX($A$2:$A$1561,MATCH(K131,$F$2:$F$1561,0)))</f>
        <v/>
      </c>
      <c r="M131" s="18" t="str">
        <f t="array" ref="M131">IF(ROW(I130)&lt;=$H$1,LARGE(IF($B$2:$B$1561="الثالث",INDEX($F$2:$F$1561,)),ROWS(I$1:I130)),"")</f>
        <v/>
      </c>
      <c r="N131" s="17" t="str">
        <f t="shared" ref="N131:N194" si="28">IF(M131="","",INDEX($A$2:$A$1561,MATCH(M131,$F$2:$F$1561,0)))</f>
        <v/>
      </c>
      <c r="O131" s="18" t="str">
        <f t="array" ref="O131">IF(ROW(I130)&lt;=$H$1,LARGE(IF($B$2:$B$1561="الرابع",INDEX($F$2:$F$1561,)),ROWS(I$1:I130)),"")</f>
        <v/>
      </c>
      <c r="P131" s="17" t="str">
        <f t="shared" ref="P131:P194" si="29">IF(O131="","",INDEX($A$2:$A$1561,MATCH(O131,$F$2:$F$1561,0)))</f>
        <v/>
      </c>
      <c r="Q131" s="18" t="str">
        <f t="array" ref="Q131">IF(ROW(I130)&lt;=$H$1,LARGE(IF($B$2:$B$1561="الخامس",INDEX($F$2:$F$1561,)),ROWS(I$1:I130)),"")</f>
        <v/>
      </c>
      <c r="R131" s="17" t="str">
        <f t="shared" ref="R131:R194" si="30">IF(Q131="","",INDEX($A$2:$A$1561,MATCH(Q131,$F$2:$F$1561,0)))</f>
        <v/>
      </c>
      <c r="S131" s="18" t="str">
        <f t="array" ref="S131">IF(ROW(I130)&lt;=$H$1,LARGE(IF($B$2:$B$1561="السادس",INDEX($F$2:$F$1561,)),ROWS(I$1:I130)),"")</f>
        <v/>
      </c>
      <c r="T131" s="17" t="str">
        <f t="shared" ref="T131:T194" si="31">IF(S131="","",INDEX($A$2:$A$1561,MATCH(S131,$F$2:$F$1561,0)))</f>
        <v/>
      </c>
      <c r="U131" s="18" t="str">
        <f t="array" ref="U131">IF(ROW(I130)&lt;=$H$1,LARGE(IF($B$2:$B$1561="السابع",INDEX($F$2:$F$1561,)),ROWS(I$1:I130)),"")</f>
        <v/>
      </c>
      <c r="V131" s="17" t="str">
        <f t="shared" ref="V131:V194" si="32">IF(U131="","",INDEX($A$2:$A$1561,MATCH(U131,$F$2:$F$1561,0)))</f>
        <v/>
      </c>
      <c r="W131" s="18" t="str">
        <f t="array" ref="W131">IF(ROW(I130)&lt;=$H$1,LARGE(IF($B$2:$B$1561="الثامن",INDEX($F$2:$F$1561,)),ROWS(I$1:I130)),"")</f>
        <v/>
      </c>
      <c r="X131" s="17" t="str">
        <f t="shared" ref="X131:X194" si="33">IF(W131="","",INDEX($A$2:$A$1561,MATCH(W131,$F$2:$F$1561,0)))</f>
        <v/>
      </c>
    </row>
    <row r="132" spans="1:24" ht="24" thickBot="1" x14ac:dyDescent="0.25">
      <c r="A132" s="3" t="s">
        <v>42</v>
      </c>
      <c r="B132" s="3" t="s">
        <v>1560</v>
      </c>
      <c r="C132" s="6">
        <v>575</v>
      </c>
      <c r="D132" s="7"/>
      <c r="F132">
        <f t="shared" si="25"/>
        <v>575.00130999999999</v>
      </c>
      <c r="I132" s="17" t="str">
        <f t="array" ref="I132">IF(ROW(I131)&lt;=$H$1,LARGE(IF($B$2:$B$1561="الاول",INDEX($F$2:$F$1561,)),ROWS(I$1:I131)),"")</f>
        <v/>
      </c>
      <c r="J132" s="17" t="str">
        <f t="shared" si="26"/>
        <v/>
      </c>
      <c r="K132" s="18" t="str">
        <f t="array" ref="K132">IF(ROW(I131)&lt;=$H$1,LARGE(IF($B$2:$B$1561="الثاني",INDEX($F$2:$F$1561,)),ROWS(I$1:I131)),"")</f>
        <v/>
      </c>
      <c r="L132" s="17" t="str">
        <f t="shared" si="27"/>
        <v/>
      </c>
      <c r="M132" s="18" t="str">
        <f t="array" ref="M132">IF(ROW(I131)&lt;=$H$1,LARGE(IF($B$2:$B$1561="الثالث",INDEX($F$2:$F$1561,)),ROWS(I$1:I131)),"")</f>
        <v/>
      </c>
      <c r="N132" s="17" t="str">
        <f t="shared" si="28"/>
        <v/>
      </c>
      <c r="O132" s="18" t="str">
        <f t="array" ref="O132">IF(ROW(I131)&lt;=$H$1,LARGE(IF($B$2:$B$1561="الرابع",INDEX($F$2:$F$1561,)),ROWS(I$1:I131)),"")</f>
        <v/>
      </c>
      <c r="P132" s="17" t="str">
        <f t="shared" si="29"/>
        <v/>
      </c>
      <c r="Q132" s="18" t="str">
        <f t="array" ref="Q132">IF(ROW(I131)&lt;=$H$1,LARGE(IF($B$2:$B$1561="الخامس",INDEX($F$2:$F$1561,)),ROWS(I$1:I131)),"")</f>
        <v/>
      </c>
      <c r="R132" s="17" t="str">
        <f t="shared" si="30"/>
        <v/>
      </c>
      <c r="S132" s="18" t="str">
        <f t="array" ref="S132">IF(ROW(I131)&lt;=$H$1,LARGE(IF($B$2:$B$1561="السادس",INDEX($F$2:$F$1561,)),ROWS(I$1:I131)),"")</f>
        <v/>
      </c>
      <c r="T132" s="17" t="str">
        <f t="shared" si="31"/>
        <v/>
      </c>
      <c r="U132" s="18" t="str">
        <f t="array" ref="U132">IF(ROW(I131)&lt;=$H$1,LARGE(IF($B$2:$B$1561="السابع",INDEX($F$2:$F$1561,)),ROWS(I$1:I131)),"")</f>
        <v/>
      </c>
      <c r="V132" s="17" t="str">
        <f t="shared" si="32"/>
        <v/>
      </c>
      <c r="W132" s="18" t="str">
        <f t="array" ref="W132">IF(ROW(I131)&lt;=$H$1,LARGE(IF($B$2:$B$1561="الثامن",INDEX($F$2:$F$1561,)),ROWS(I$1:I131)),"")</f>
        <v/>
      </c>
      <c r="X132" s="17" t="str">
        <f t="shared" si="33"/>
        <v/>
      </c>
    </row>
    <row r="133" spans="1:24" ht="24" thickBot="1" x14ac:dyDescent="0.25">
      <c r="A133" s="3" t="s">
        <v>43</v>
      </c>
      <c r="B133" s="3" t="s">
        <v>1560</v>
      </c>
      <c r="C133" s="6">
        <v>445</v>
      </c>
      <c r="D133" s="7"/>
      <c r="F133">
        <f t="shared" si="25"/>
        <v>445.00132000000002</v>
      </c>
      <c r="I133" s="17" t="str">
        <f t="array" ref="I133">IF(ROW(I132)&lt;=$H$1,LARGE(IF($B$2:$B$1561="الاول",INDEX($F$2:$F$1561,)),ROWS(I$1:I132)),"")</f>
        <v/>
      </c>
      <c r="J133" s="17" t="str">
        <f t="shared" si="26"/>
        <v/>
      </c>
      <c r="K133" s="18" t="str">
        <f t="array" ref="K133">IF(ROW(I132)&lt;=$H$1,LARGE(IF($B$2:$B$1561="الثاني",INDEX($F$2:$F$1561,)),ROWS(I$1:I132)),"")</f>
        <v/>
      </c>
      <c r="L133" s="17" t="str">
        <f t="shared" si="27"/>
        <v/>
      </c>
      <c r="M133" s="18" t="str">
        <f t="array" ref="M133">IF(ROW(I132)&lt;=$H$1,LARGE(IF($B$2:$B$1561="الثالث",INDEX($F$2:$F$1561,)),ROWS(I$1:I132)),"")</f>
        <v/>
      </c>
      <c r="N133" s="17" t="str">
        <f t="shared" si="28"/>
        <v/>
      </c>
      <c r="O133" s="18" t="str">
        <f t="array" ref="O133">IF(ROW(I132)&lt;=$H$1,LARGE(IF($B$2:$B$1561="الرابع",INDEX($F$2:$F$1561,)),ROWS(I$1:I132)),"")</f>
        <v/>
      </c>
      <c r="P133" s="17" t="str">
        <f t="shared" si="29"/>
        <v/>
      </c>
      <c r="Q133" s="18" t="str">
        <f t="array" ref="Q133">IF(ROW(I132)&lt;=$H$1,LARGE(IF($B$2:$B$1561="الخامس",INDEX($F$2:$F$1561,)),ROWS(I$1:I132)),"")</f>
        <v/>
      </c>
      <c r="R133" s="17" t="str">
        <f t="shared" si="30"/>
        <v/>
      </c>
      <c r="S133" s="18" t="str">
        <f t="array" ref="S133">IF(ROW(I132)&lt;=$H$1,LARGE(IF($B$2:$B$1561="السادس",INDEX($F$2:$F$1561,)),ROWS(I$1:I132)),"")</f>
        <v/>
      </c>
      <c r="T133" s="17" t="str">
        <f t="shared" si="31"/>
        <v/>
      </c>
      <c r="U133" s="18" t="str">
        <f t="array" ref="U133">IF(ROW(I132)&lt;=$H$1,LARGE(IF($B$2:$B$1561="السابع",INDEX($F$2:$F$1561,)),ROWS(I$1:I132)),"")</f>
        <v/>
      </c>
      <c r="V133" s="17" t="str">
        <f t="shared" si="32"/>
        <v/>
      </c>
      <c r="W133" s="18" t="str">
        <f t="array" ref="W133">IF(ROW(I132)&lt;=$H$1,LARGE(IF($B$2:$B$1561="الثامن",INDEX($F$2:$F$1561,)),ROWS(I$1:I132)),"")</f>
        <v/>
      </c>
      <c r="X133" s="17" t="str">
        <f t="shared" si="33"/>
        <v/>
      </c>
    </row>
    <row r="134" spans="1:24" ht="24" thickBot="1" x14ac:dyDescent="0.25">
      <c r="A134" s="3" t="s">
        <v>44</v>
      </c>
      <c r="B134" s="3" t="s">
        <v>1560</v>
      </c>
      <c r="C134" s="6">
        <v>412</v>
      </c>
      <c r="D134" s="7"/>
      <c r="F134">
        <f t="shared" si="25"/>
        <v>412.00133</v>
      </c>
      <c r="I134" s="17" t="str">
        <f t="array" ref="I134">IF(ROW(I133)&lt;=$H$1,LARGE(IF($B$2:$B$1561="الاول",INDEX($F$2:$F$1561,)),ROWS(I$1:I133)),"")</f>
        <v/>
      </c>
      <c r="J134" s="17" t="str">
        <f t="shared" si="26"/>
        <v/>
      </c>
      <c r="K134" s="18" t="str">
        <f t="array" ref="K134">IF(ROW(I133)&lt;=$H$1,LARGE(IF($B$2:$B$1561="الثاني",INDEX($F$2:$F$1561,)),ROWS(I$1:I133)),"")</f>
        <v/>
      </c>
      <c r="L134" s="17" t="str">
        <f t="shared" si="27"/>
        <v/>
      </c>
      <c r="M134" s="18" t="str">
        <f t="array" ref="M134">IF(ROW(I133)&lt;=$H$1,LARGE(IF($B$2:$B$1561="الثالث",INDEX($F$2:$F$1561,)),ROWS(I$1:I133)),"")</f>
        <v/>
      </c>
      <c r="N134" s="17" t="str">
        <f t="shared" si="28"/>
        <v/>
      </c>
      <c r="O134" s="18" t="str">
        <f t="array" ref="O134">IF(ROW(I133)&lt;=$H$1,LARGE(IF($B$2:$B$1561="الرابع",INDEX($F$2:$F$1561,)),ROWS(I$1:I133)),"")</f>
        <v/>
      </c>
      <c r="P134" s="17" t="str">
        <f t="shared" si="29"/>
        <v/>
      </c>
      <c r="Q134" s="18" t="str">
        <f t="array" ref="Q134">IF(ROW(I133)&lt;=$H$1,LARGE(IF($B$2:$B$1561="الخامس",INDEX($F$2:$F$1561,)),ROWS(I$1:I133)),"")</f>
        <v/>
      </c>
      <c r="R134" s="17" t="str">
        <f t="shared" si="30"/>
        <v/>
      </c>
      <c r="S134" s="18" t="str">
        <f t="array" ref="S134">IF(ROW(I133)&lt;=$H$1,LARGE(IF($B$2:$B$1561="السادس",INDEX($F$2:$F$1561,)),ROWS(I$1:I133)),"")</f>
        <v/>
      </c>
      <c r="T134" s="17" t="str">
        <f t="shared" si="31"/>
        <v/>
      </c>
      <c r="U134" s="18" t="str">
        <f t="array" ref="U134">IF(ROW(I133)&lt;=$H$1,LARGE(IF($B$2:$B$1561="السابع",INDEX($F$2:$F$1561,)),ROWS(I$1:I133)),"")</f>
        <v/>
      </c>
      <c r="V134" s="17" t="str">
        <f t="shared" si="32"/>
        <v/>
      </c>
      <c r="W134" s="18" t="str">
        <f t="array" ref="W134">IF(ROW(I133)&lt;=$H$1,LARGE(IF($B$2:$B$1561="الثامن",INDEX($F$2:$F$1561,)),ROWS(I$1:I133)),"")</f>
        <v/>
      </c>
      <c r="X134" s="17" t="str">
        <f t="shared" si="33"/>
        <v/>
      </c>
    </row>
    <row r="135" spans="1:24" ht="24" thickBot="1" x14ac:dyDescent="0.25">
      <c r="A135" s="3" t="s">
        <v>45</v>
      </c>
      <c r="B135" s="3" t="s">
        <v>1560</v>
      </c>
      <c r="C135" s="6">
        <v>563</v>
      </c>
      <c r="D135" s="7"/>
      <c r="F135">
        <f t="shared" si="25"/>
        <v>563.00134000000003</v>
      </c>
      <c r="I135" s="17" t="str">
        <f t="array" ref="I135">IF(ROW(I134)&lt;=$H$1,LARGE(IF($B$2:$B$1561="الاول",INDEX($F$2:$F$1561,)),ROWS(I$1:I134)),"")</f>
        <v/>
      </c>
      <c r="J135" s="17" t="str">
        <f t="shared" si="26"/>
        <v/>
      </c>
      <c r="K135" s="18" t="str">
        <f t="array" ref="K135">IF(ROW(I134)&lt;=$H$1,LARGE(IF($B$2:$B$1561="الثاني",INDEX($F$2:$F$1561,)),ROWS(I$1:I134)),"")</f>
        <v/>
      </c>
      <c r="L135" s="17" t="str">
        <f t="shared" si="27"/>
        <v/>
      </c>
      <c r="M135" s="18" t="str">
        <f t="array" ref="M135">IF(ROW(I134)&lt;=$H$1,LARGE(IF($B$2:$B$1561="الثالث",INDEX($F$2:$F$1561,)),ROWS(I$1:I134)),"")</f>
        <v/>
      </c>
      <c r="N135" s="17" t="str">
        <f t="shared" si="28"/>
        <v/>
      </c>
      <c r="O135" s="18" t="str">
        <f t="array" ref="O135">IF(ROW(I134)&lt;=$H$1,LARGE(IF($B$2:$B$1561="الرابع",INDEX($F$2:$F$1561,)),ROWS(I$1:I134)),"")</f>
        <v/>
      </c>
      <c r="P135" s="17" t="str">
        <f t="shared" si="29"/>
        <v/>
      </c>
      <c r="Q135" s="18" t="str">
        <f t="array" ref="Q135">IF(ROW(I134)&lt;=$H$1,LARGE(IF($B$2:$B$1561="الخامس",INDEX($F$2:$F$1561,)),ROWS(I$1:I134)),"")</f>
        <v/>
      </c>
      <c r="R135" s="17" t="str">
        <f t="shared" si="30"/>
        <v/>
      </c>
      <c r="S135" s="18" t="str">
        <f t="array" ref="S135">IF(ROW(I134)&lt;=$H$1,LARGE(IF($B$2:$B$1561="السادس",INDEX($F$2:$F$1561,)),ROWS(I$1:I134)),"")</f>
        <v/>
      </c>
      <c r="T135" s="17" t="str">
        <f t="shared" si="31"/>
        <v/>
      </c>
      <c r="U135" s="18" t="str">
        <f t="array" ref="U135">IF(ROW(I134)&lt;=$H$1,LARGE(IF($B$2:$B$1561="السابع",INDEX($F$2:$F$1561,)),ROWS(I$1:I134)),"")</f>
        <v/>
      </c>
      <c r="V135" s="17" t="str">
        <f t="shared" si="32"/>
        <v/>
      </c>
      <c r="W135" s="18" t="str">
        <f t="array" ref="W135">IF(ROW(I134)&lt;=$H$1,LARGE(IF($B$2:$B$1561="الثامن",INDEX($F$2:$F$1561,)),ROWS(I$1:I134)),"")</f>
        <v/>
      </c>
      <c r="X135" s="17" t="str">
        <f t="shared" si="33"/>
        <v/>
      </c>
    </row>
    <row r="136" spans="1:24" ht="24" thickBot="1" x14ac:dyDescent="0.25">
      <c r="A136" s="3" t="s">
        <v>46</v>
      </c>
      <c r="B136" s="3" t="s">
        <v>1560</v>
      </c>
      <c r="C136" s="6">
        <v>558</v>
      </c>
      <c r="D136" s="7"/>
      <c r="F136">
        <f t="shared" si="25"/>
        <v>558.00135</v>
      </c>
      <c r="I136" s="17" t="str">
        <f t="array" ref="I136">IF(ROW(I135)&lt;=$H$1,LARGE(IF($B$2:$B$1561="الاول",INDEX($F$2:$F$1561,)),ROWS(I$1:I135)),"")</f>
        <v/>
      </c>
      <c r="J136" s="17" t="str">
        <f t="shared" si="26"/>
        <v/>
      </c>
      <c r="K136" s="18" t="str">
        <f t="array" ref="K136">IF(ROW(I135)&lt;=$H$1,LARGE(IF($B$2:$B$1561="الثاني",INDEX($F$2:$F$1561,)),ROWS(I$1:I135)),"")</f>
        <v/>
      </c>
      <c r="L136" s="17" t="str">
        <f t="shared" si="27"/>
        <v/>
      </c>
      <c r="M136" s="18" t="str">
        <f t="array" ref="M136">IF(ROW(I135)&lt;=$H$1,LARGE(IF($B$2:$B$1561="الثالث",INDEX($F$2:$F$1561,)),ROWS(I$1:I135)),"")</f>
        <v/>
      </c>
      <c r="N136" s="17" t="str">
        <f t="shared" si="28"/>
        <v/>
      </c>
      <c r="O136" s="18" t="str">
        <f t="array" ref="O136">IF(ROW(I135)&lt;=$H$1,LARGE(IF($B$2:$B$1561="الرابع",INDEX($F$2:$F$1561,)),ROWS(I$1:I135)),"")</f>
        <v/>
      </c>
      <c r="P136" s="17" t="str">
        <f t="shared" si="29"/>
        <v/>
      </c>
      <c r="Q136" s="18" t="str">
        <f t="array" ref="Q136">IF(ROW(I135)&lt;=$H$1,LARGE(IF($B$2:$B$1561="الخامس",INDEX($F$2:$F$1561,)),ROWS(I$1:I135)),"")</f>
        <v/>
      </c>
      <c r="R136" s="17" t="str">
        <f t="shared" si="30"/>
        <v/>
      </c>
      <c r="S136" s="18" t="str">
        <f t="array" ref="S136">IF(ROW(I135)&lt;=$H$1,LARGE(IF($B$2:$B$1561="السادس",INDEX($F$2:$F$1561,)),ROWS(I$1:I135)),"")</f>
        <v/>
      </c>
      <c r="T136" s="17" t="str">
        <f t="shared" si="31"/>
        <v/>
      </c>
      <c r="U136" s="18" t="str">
        <f t="array" ref="U136">IF(ROW(I135)&lt;=$H$1,LARGE(IF($B$2:$B$1561="السابع",INDEX($F$2:$F$1561,)),ROWS(I$1:I135)),"")</f>
        <v/>
      </c>
      <c r="V136" s="17" t="str">
        <f t="shared" si="32"/>
        <v/>
      </c>
      <c r="W136" s="18" t="str">
        <f t="array" ref="W136">IF(ROW(I135)&lt;=$H$1,LARGE(IF($B$2:$B$1561="الثامن",INDEX($F$2:$F$1561,)),ROWS(I$1:I135)),"")</f>
        <v/>
      </c>
      <c r="X136" s="17" t="str">
        <f t="shared" si="33"/>
        <v/>
      </c>
    </row>
    <row r="137" spans="1:24" ht="24" thickBot="1" x14ac:dyDescent="0.25">
      <c r="A137" s="3" t="s">
        <v>47</v>
      </c>
      <c r="B137" s="3" t="s">
        <v>1560</v>
      </c>
      <c r="C137" s="6">
        <v>442</v>
      </c>
      <c r="D137" s="7"/>
      <c r="F137">
        <f t="shared" si="25"/>
        <v>442.00135999999998</v>
      </c>
      <c r="I137" s="17" t="str">
        <f t="array" ref="I137">IF(ROW(I136)&lt;=$H$1,LARGE(IF($B$2:$B$1561="الاول",INDEX($F$2:$F$1561,)),ROWS(I$1:I136)),"")</f>
        <v/>
      </c>
      <c r="J137" s="17" t="str">
        <f t="shared" si="26"/>
        <v/>
      </c>
      <c r="K137" s="18" t="str">
        <f t="array" ref="K137">IF(ROW(I136)&lt;=$H$1,LARGE(IF($B$2:$B$1561="الثاني",INDEX($F$2:$F$1561,)),ROWS(I$1:I136)),"")</f>
        <v/>
      </c>
      <c r="L137" s="17" t="str">
        <f t="shared" si="27"/>
        <v/>
      </c>
      <c r="M137" s="18" t="str">
        <f t="array" ref="M137">IF(ROW(I136)&lt;=$H$1,LARGE(IF($B$2:$B$1561="الثالث",INDEX($F$2:$F$1561,)),ROWS(I$1:I136)),"")</f>
        <v/>
      </c>
      <c r="N137" s="17" t="str">
        <f t="shared" si="28"/>
        <v/>
      </c>
      <c r="O137" s="18" t="str">
        <f t="array" ref="O137">IF(ROW(I136)&lt;=$H$1,LARGE(IF($B$2:$B$1561="الرابع",INDEX($F$2:$F$1561,)),ROWS(I$1:I136)),"")</f>
        <v/>
      </c>
      <c r="P137" s="17" t="str">
        <f t="shared" si="29"/>
        <v/>
      </c>
      <c r="Q137" s="18" t="str">
        <f t="array" ref="Q137">IF(ROW(I136)&lt;=$H$1,LARGE(IF($B$2:$B$1561="الخامس",INDEX($F$2:$F$1561,)),ROWS(I$1:I136)),"")</f>
        <v/>
      </c>
      <c r="R137" s="17" t="str">
        <f t="shared" si="30"/>
        <v/>
      </c>
      <c r="S137" s="18" t="str">
        <f t="array" ref="S137">IF(ROW(I136)&lt;=$H$1,LARGE(IF($B$2:$B$1561="السادس",INDEX($F$2:$F$1561,)),ROWS(I$1:I136)),"")</f>
        <v/>
      </c>
      <c r="T137" s="17" t="str">
        <f t="shared" si="31"/>
        <v/>
      </c>
      <c r="U137" s="18" t="str">
        <f t="array" ref="U137">IF(ROW(I136)&lt;=$H$1,LARGE(IF($B$2:$B$1561="السابع",INDEX($F$2:$F$1561,)),ROWS(I$1:I136)),"")</f>
        <v/>
      </c>
      <c r="V137" s="17" t="str">
        <f t="shared" si="32"/>
        <v/>
      </c>
      <c r="W137" s="18" t="str">
        <f t="array" ref="W137">IF(ROW(I136)&lt;=$H$1,LARGE(IF($B$2:$B$1561="الثامن",INDEX($F$2:$F$1561,)),ROWS(I$1:I136)),"")</f>
        <v/>
      </c>
      <c r="X137" s="17" t="str">
        <f t="shared" si="33"/>
        <v/>
      </c>
    </row>
    <row r="138" spans="1:24" ht="24" thickBot="1" x14ac:dyDescent="0.25">
      <c r="A138" s="3" t="s">
        <v>48</v>
      </c>
      <c r="B138" s="3" t="s">
        <v>1560</v>
      </c>
      <c r="C138" s="6">
        <v>420</v>
      </c>
      <c r="D138" s="7"/>
      <c r="F138">
        <f t="shared" si="25"/>
        <v>420.00137000000001</v>
      </c>
      <c r="I138" s="17" t="str">
        <f t="array" ref="I138">IF(ROW(I137)&lt;=$H$1,LARGE(IF($B$2:$B$1561="الاول",INDEX($F$2:$F$1561,)),ROWS(I$1:I137)),"")</f>
        <v/>
      </c>
      <c r="J138" s="17" t="str">
        <f t="shared" si="26"/>
        <v/>
      </c>
      <c r="K138" s="18" t="str">
        <f t="array" ref="K138">IF(ROW(I137)&lt;=$H$1,LARGE(IF($B$2:$B$1561="الثاني",INDEX($F$2:$F$1561,)),ROWS(I$1:I137)),"")</f>
        <v/>
      </c>
      <c r="L138" s="17" t="str">
        <f t="shared" si="27"/>
        <v/>
      </c>
      <c r="M138" s="18" t="str">
        <f t="array" ref="M138">IF(ROW(I137)&lt;=$H$1,LARGE(IF($B$2:$B$1561="الثالث",INDEX($F$2:$F$1561,)),ROWS(I$1:I137)),"")</f>
        <v/>
      </c>
      <c r="N138" s="17" t="str">
        <f t="shared" si="28"/>
        <v/>
      </c>
      <c r="O138" s="18" t="str">
        <f t="array" ref="O138">IF(ROW(I137)&lt;=$H$1,LARGE(IF($B$2:$B$1561="الرابع",INDEX($F$2:$F$1561,)),ROWS(I$1:I137)),"")</f>
        <v/>
      </c>
      <c r="P138" s="17" t="str">
        <f t="shared" si="29"/>
        <v/>
      </c>
      <c r="Q138" s="18" t="str">
        <f t="array" ref="Q138">IF(ROW(I137)&lt;=$H$1,LARGE(IF($B$2:$B$1561="الخامس",INDEX($F$2:$F$1561,)),ROWS(I$1:I137)),"")</f>
        <v/>
      </c>
      <c r="R138" s="17" t="str">
        <f t="shared" si="30"/>
        <v/>
      </c>
      <c r="S138" s="18" t="str">
        <f t="array" ref="S138">IF(ROW(I137)&lt;=$H$1,LARGE(IF($B$2:$B$1561="السادس",INDEX($F$2:$F$1561,)),ROWS(I$1:I137)),"")</f>
        <v/>
      </c>
      <c r="T138" s="17" t="str">
        <f t="shared" si="31"/>
        <v/>
      </c>
      <c r="U138" s="18" t="str">
        <f t="array" ref="U138">IF(ROW(I137)&lt;=$H$1,LARGE(IF($B$2:$B$1561="السابع",INDEX($F$2:$F$1561,)),ROWS(I$1:I137)),"")</f>
        <v/>
      </c>
      <c r="V138" s="17" t="str">
        <f t="shared" si="32"/>
        <v/>
      </c>
      <c r="W138" s="18" t="str">
        <f t="array" ref="W138">IF(ROW(I137)&lt;=$H$1,LARGE(IF($B$2:$B$1561="الثامن",INDEX($F$2:$F$1561,)),ROWS(I$1:I137)),"")</f>
        <v/>
      </c>
      <c r="X138" s="17" t="str">
        <f t="shared" si="33"/>
        <v/>
      </c>
    </row>
    <row r="139" spans="1:24" ht="24" thickBot="1" x14ac:dyDescent="0.25">
      <c r="A139" s="3" t="s">
        <v>49</v>
      </c>
      <c r="B139" s="3" t="s">
        <v>1560</v>
      </c>
      <c r="C139" s="6">
        <v>402</v>
      </c>
      <c r="D139" s="7"/>
      <c r="F139">
        <f t="shared" si="25"/>
        <v>402.00137999999998</v>
      </c>
      <c r="I139" s="17" t="str">
        <f t="array" ref="I139">IF(ROW(I138)&lt;=$H$1,LARGE(IF($B$2:$B$1561="الاول",INDEX($F$2:$F$1561,)),ROWS(I$1:I138)),"")</f>
        <v/>
      </c>
      <c r="J139" s="17" t="str">
        <f t="shared" si="26"/>
        <v/>
      </c>
      <c r="K139" s="18" t="str">
        <f t="array" ref="K139">IF(ROW(I138)&lt;=$H$1,LARGE(IF($B$2:$B$1561="الثاني",INDEX($F$2:$F$1561,)),ROWS(I$1:I138)),"")</f>
        <v/>
      </c>
      <c r="L139" s="17" t="str">
        <f t="shared" si="27"/>
        <v/>
      </c>
      <c r="M139" s="18" t="str">
        <f t="array" ref="M139">IF(ROW(I138)&lt;=$H$1,LARGE(IF($B$2:$B$1561="الثالث",INDEX($F$2:$F$1561,)),ROWS(I$1:I138)),"")</f>
        <v/>
      </c>
      <c r="N139" s="17" t="str">
        <f t="shared" si="28"/>
        <v/>
      </c>
      <c r="O139" s="18" t="str">
        <f t="array" ref="O139">IF(ROW(I138)&lt;=$H$1,LARGE(IF($B$2:$B$1561="الرابع",INDEX($F$2:$F$1561,)),ROWS(I$1:I138)),"")</f>
        <v/>
      </c>
      <c r="P139" s="17" t="str">
        <f t="shared" si="29"/>
        <v/>
      </c>
      <c r="Q139" s="18" t="str">
        <f t="array" ref="Q139">IF(ROW(I138)&lt;=$H$1,LARGE(IF($B$2:$B$1561="الخامس",INDEX($F$2:$F$1561,)),ROWS(I$1:I138)),"")</f>
        <v/>
      </c>
      <c r="R139" s="17" t="str">
        <f t="shared" si="30"/>
        <v/>
      </c>
      <c r="S139" s="18" t="str">
        <f t="array" ref="S139">IF(ROW(I138)&lt;=$H$1,LARGE(IF($B$2:$B$1561="السادس",INDEX($F$2:$F$1561,)),ROWS(I$1:I138)),"")</f>
        <v/>
      </c>
      <c r="T139" s="17" t="str">
        <f t="shared" si="31"/>
        <v/>
      </c>
      <c r="U139" s="18" t="str">
        <f t="array" ref="U139">IF(ROW(I138)&lt;=$H$1,LARGE(IF($B$2:$B$1561="السابع",INDEX($F$2:$F$1561,)),ROWS(I$1:I138)),"")</f>
        <v/>
      </c>
      <c r="V139" s="17" t="str">
        <f t="shared" si="32"/>
        <v/>
      </c>
      <c r="W139" s="18" t="str">
        <f t="array" ref="W139">IF(ROW(I138)&lt;=$H$1,LARGE(IF($B$2:$B$1561="الثامن",INDEX($F$2:$F$1561,)),ROWS(I$1:I138)),"")</f>
        <v/>
      </c>
      <c r="X139" s="17" t="str">
        <f t="shared" si="33"/>
        <v/>
      </c>
    </row>
    <row r="140" spans="1:24" ht="24" thickBot="1" x14ac:dyDescent="0.25">
      <c r="A140" s="3" t="s">
        <v>50</v>
      </c>
      <c r="B140" s="3" t="s">
        <v>1560</v>
      </c>
      <c r="C140" s="6">
        <v>379</v>
      </c>
      <c r="D140" s="7"/>
      <c r="F140">
        <f t="shared" si="25"/>
        <v>379.00139000000001</v>
      </c>
      <c r="I140" s="17" t="str">
        <f t="array" ref="I140">IF(ROW(I139)&lt;=$H$1,LARGE(IF($B$2:$B$1561="الاول",INDEX($F$2:$F$1561,)),ROWS(I$1:I139)),"")</f>
        <v/>
      </c>
      <c r="J140" s="17" t="str">
        <f t="shared" si="26"/>
        <v/>
      </c>
      <c r="K140" s="18" t="str">
        <f t="array" ref="K140">IF(ROW(I139)&lt;=$H$1,LARGE(IF($B$2:$B$1561="الثاني",INDEX($F$2:$F$1561,)),ROWS(I$1:I139)),"")</f>
        <v/>
      </c>
      <c r="L140" s="17" t="str">
        <f t="shared" si="27"/>
        <v/>
      </c>
      <c r="M140" s="18" t="str">
        <f t="array" ref="M140">IF(ROW(I139)&lt;=$H$1,LARGE(IF($B$2:$B$1561="الثالث",INDEX($F$2:$F$1561,)),ROWS(I$1:I139)),"")</f>
        <v/>
      </c>
      <c r="N140" s="17" t="str">
        <f t="shared" si="28"/>
        <v/>
      </c>
      <c r="O140" s="18" t="str">
        <f t="array" ref="O140">IF(ROW(I139)&lt;=$H$1,LARGE(IF($B$2:$B$1561="الرابع",INDEX($F$2:$F$1561,)),ROWS(I$1:I139)),"")</f>
        <v/>
      </c>
      <c r="P140" s="17" t="str">
        <f t="shared" si="29"/>
        <v/>
      </c>
      <c r="Q140" s="18" t="str">
        <f t="array" ref="Q140">IF(ROW(I139)&lt;=$H$1,LARGE(IF($B$2:$B$1561="الخامس",INDEX($F$2:$F$1561,)),ROWS(I$1:I139)),"")</f>
        <v/>
      </c>
      <c r="R140" s="17" t="str">
        <f t="shared" si="30"/>
        <v/>
      </c>
      <c r="S140" s="18" t="str">
        <f t="array" ref="S140">IF(ROW(I139)&lt;=$H$1,LARGE(IF($B$2:$B$1561="السادس",INDEX($F$2:$F$1561,)),ROWS(I$1:I139)),"")</f>
        <v/>
      </c>
      <c r="T140" s="17" t="str">
        <f t="shared" si="31"/>
        <v/>
      </c>
      <c r="U140" s="18" t="str">
        <f t="array" ref="U140">IF(ROW(I139)&lt;=$H$1,LARGE(IF($B$2:$B$1561="السابع",INDEX($F$2:$F$1561,)),ROWS(I$1:I139)),"")</f>
        <v/>
      </c>
      <c r="V140" s="17" t="str">
        <f t="shared" si="32"/>
        <v/>
      </c>
      <c r="W140" s="18" t="str">
        <f t="array" ref="W140">IF(ROW(I139)&lt;=$H$1,LARGE(IF($B$2:$B$1561="الثامن",INDEX($F$2:$F$1561,)),ROWS(I$1:I139)),"")</f>
        <v/>
      </c>
      <c r="X140" s="17" t="str">
        <f t="shared" si="33"/>
        <v/>
      </c>
    </row>
    <row r="141" spans="1:24" ht="24" thickBot="1" x14ac:dyDescent="0.25">
      <c r="A141" s="3" t="s">
        <v>7</v>
      </c>
      <c r="B141" s="3" t="s">
        <v>1560</v>
      </c>
      <c r="C141" s="6">
        <v>462</v>
      </c>
      <c r="D141" s="7"/>
      <c r="F141">
        <f t="shared" si="25"/>
        <v>462.00139999999999</v>
      </c>
      <c r="I141" s="17" t="str">
        <f t="array" ref="I141">IF(ROW(I140)&lt;=$H$1,LARGE(IF($B$2:$B$1561="الاول",INDEX($F$2:$F$1561,)),ROWS(I$1:I140)),"")</f>
        <v/>
      </c>
      <c r="J141" s="17" t="str">
        <f t="shared" si="26"/>
        <v/>
      </c>
      <c r="K141" s="18" t="str">
        <f t="array" ref="K141">IF(ROW(I140)&lt;=$H$1,LARGE(IF($B$2:$B$1561="الثاني",INDEX($F$2:$F$1561,)),ROWS(I$1:I140)),"")</f>
        <v/>
      </c>
      <c r="L141" s="17" t="str">
        <f t="shared" si="27"/>
        <v/>
      </c>
      <c r="M141" s="18" t="str">
        <f t="array" ref="M141">IF(ROW(I140)&lt;=$H$1,LARGE(IF($B$2:$B$1561="الثالث",INDEX($F$2:$F$1561,)),ROWS(I$1:I140)),"")</f>
        <v/>
      </c>
      <c r="N141" s="17" t="str">
        <f t="shared" si="28"/>
        <v/>
      </c>
      <c r="O141" s="18" t="str">
        <f t="array" ref="O141">IF(ROW(I140)&lt;=$H$1,LARGE(IF($B$2:$B$1561="الرابع",INDEX($F$2:$F$1561,)),ROWS(I$1:I140)),"")</f>
        <v/>
      </c>
      <c r="P141" s="17" t="str">
        <f t="shared" si="29"/>
        <v/>
      </c>
      <c r="Q141" s="18" t="str">
        <f t="array" ref="Q141">IF(ROW(I140)&lt;=$H$1,LARGE(IF($B$2:$B$1561="الخامس",INDEX($F$2:$F$1561,)),ROWS(I$1:I140)),"")</f>
        <v/>
      </c>
      <c r="R141" s="17" t="str">
        <f t="shared" si="30"/>
        <v/>
      </c>
      <c r="S141" s="18" t="str">
        <f t="array" ref="S141">IF(ROW(I140)&lt;=$H$1,LARGE(IF($B$2:$B$1561="السادس",INDEX($F$2:$F$1561,)),ROWS(I$1:I140)),"")</f>
        <v/>
      </c>
      <c r="T141" s="17" t="str">
        <f t="shared" si="31"/>
        <v/>
      </c>
      <c r="U141" s="18" t="str">
        <f t="array" ref="U141">IF(ROW(I140)&lt;=$H$1,LARGE(IF($B$2:$B$1561="السابع",INDEX($F$2:$F$1561,)),ROWS(I$1:I140)),"")</f>
        <v/>
      </c>
      <c r="V141" s="17" t="str">
        <f t="shared" si="32"/>
        <v/>
      </c>
      <c r="W141" s="18" t="str">
        <f t="array" ref="W141">IF(ROW(I140)&lt;=$H$1,LARGE(IF($B$2:$B$1561="الثامن",INDEX($F$2:$F$1561,)),ROWS(I$1:I140)),"")</f>
        <v/>
      </c>
      <c r="X141" s="17" t="str">
        <f t="shared" si="33"/>
        <v/>
      </c>
    </row>
    <row r="142" spans="1:24" ht="24" thickBot="1" x14ac:dyDescent="0.25">
      <c r="A142" s="3" t="s">
        <v>51</v>
      </c>
      <c r="B142" s="3" t="s">
        <v>1560</v>
      </c>
      <c r="C142" s="6">
        <v>360</v>
      </c>
      <c r="D142" s="7"/>
      <c r="F142">
        <f t="shared" si="25"/>
        <v>360.00141000000002</v>
      </c>
      <c r="I142" s="17" t="str">
        <f t="array" ref="I142">IF(ROW(I141)&lt;=$H$1,LARGE(IF($B$2:$B$1561="الاول",INDEX($F$2:$F$1561,)),ROWS(I$1:I141)),"")</f>
        <v/>
      </c>
      <c r="J142" s="17" t="str">
        <f t="shared" si="26"/>
        <v/>
      </c>
      <c r="K142" s="18" t="str">
        <f t="array" ref="K142">IF(ROW(I141)&lt;=$H$1,LARGE(IF($B$2:$B$1561="الثاني",INDEX($F$2:$F$1561,)),ROWS(I$1:I141)),"")</f>
        <v/>
      </c>
      <c r="L142" s="17" t="str">
        <f t="shared" si="27"/>
        <v/>
      </c>
      <c r="M142" s="18" t="str">
        <f t="array" ref="M142">IF(ROW(I141)&lt;=$H$1,LARGE(IF($B$2:$B$1561="الثالث",INDEX($F$2:$F$1561,)),ROWS(I$1:I141)),"")</f>
        <v/>
      </c>
      <c r="N142" s="17" t="str">
        <f t="shared" si="28"/>
        <v/>
      </c>
      <c r="O142" s="18" t="str">
        <f t="array" ref="O142">IF(ROW(I141)&lt;=$H$1,LARGE(IF($B$2:$B$1561="الرابع",INDEX($F$2:$F$1561,)),ROWS(I$1:I141)),"")</f>
        <v/>
      </c>
      <c r="P142" s="17" t="str">
        <f t="shared" si="29"/>
        <v/>
      </c>
      <c r="Q142" s="18" t="str">
        <f t="array" ref="Q142">IF(ROW(I141)&lt;=$H$1,LARGE(IF($B$2:$B$1561="الخامس",INDEX($F$2:$F$1561,)),ROWS(I$1:I141)),"")</f>
        <v/>
      </c>
      <c r="R142" s="17" t="str">
        <f t="shared" si="30"/>
        <v/>
      </c>
      <c r="S142" s="18" t="str">
        <f t="array" ref="S142">IF(ROW(I141)&lt;=$H$1,LARGE(IF($B$2:$B$1561="السادس",INDEX($F$2:$F$1561,)),ROWS(I$1:I141)),"")</f>
        <v/>
      </c>
      <c r="T142" s="17" t="str">
        <f t="shared" si="31"/>
        <v/>
      </c>
      <c r="U142" s="18" t="str">
        <f t="array" ref="U142">IF(ROW(I141)&lt;=$H$1,LARGE(IF($B$2:$B$1561="السابع",INDEX($F$2:$F$1561,)),ROWS(I$1:I141)),"")</f>
        <v/>
      </c>
      <c r="V142" s="17" t="str">
        <f t="shared" si="32"/>
        <v/>
      </c>
      <c r="W142" s="18" t="str">
        <f t="array" ref="W142">IF(ROW(I141)&lt;=$H$1,LARGE(IF($B$2:$B$1561="الثامن",INDEX($F$2:$F$1561,)),ROWS(I$1:I141)),"")</f>
        <v/>
      </c>
      <c r="X142" s="17" t="str">
        <f t="shared" si="33"/>
        <v/>
      </c>
    </row>
    <row r="143" spans="1:24" ht="24" thickBot="1" x14ac:dyDescent="0.25">
      <c r="A143" s="3" t="s">
        <v>52</v>
      </c>
      <c r="B143" s="3" t="s">
        <v>1560</v>
      </c>
      <c r="C143" s="6">
        <v>398</v>
      </c>
      <c r="D143" s="7"/>
      <c r="F143">
        <f t="shared" si="25"/>
        <v>398.00142</v>
      </c>
      <c r="I143" s="17" t="str">
        <f t="array" ref="I143">IF(ROW(I142)&lt;=$H$1,LARGE(IF($B$2:$B$1561="الاول",INDEX($F$2:$F$1561,)),ROWS(I$1:I142)),"")</f>
        <v/>
      </c>
      <c r="J143" s="17" t="str">
        <f t="shared" si="26"/>
        <v/>
      </c>
      <c r="K143" s="18" t="str">
        <f t="array" ref="K143">IF(ROW(I142)&lt;=$H$1,LARGE(IF($B$2:$B$1561="الثاني",INDEX($F$2:$F$1561,)),ROWS(I$1:I142)),"")</f>
        <v/>
      </c>
      <c r="L143" s="17" t="str">
        <f t="shared" si="27"/>
        <v/>
      </c>
      <c r="M143" s="18" t="str">
        <f t="array" ref="M143">IF(ROW(I142)&lt;=$H$1,LARGE(IF($B$2:$B$1561="الثالث",INDEX($F$2:$F$1561,)),ROWS(I$1:I142)),"")</f>
        <v/>
      </c>
      <c r="N143" s="17" t="str">
        <f t="shared" si="28"/>
        <v/>
      </c>
      <c r="O143" s="18" t="str">
        <f t="array" ref="O143">IF(ROW(I142)&lt;=$H$1,LARGE(IF($B$2:$B$1561="الرابع",INDEX($F$2:$F$1561,)),ROWS(I$1:I142)),"")</f>
        <v/>
      </c>
      <c r="P143" s="17" t="str">
        <f t="shared" si="29"/>
        <v/>
      </c>
      <c r="Q143" s="18" t="str">
        <f t="array" ref="Q143">IF(ROW(I142)&lt;=$H$1,LARGE(IF($B$2:$B$1561="الخامس",INDEX($F$2:$F$1561,)),ROWS(I$1:I142)),"")</f>
        <v/>
      </c>
      <c r="R143" s="17" t="str">
        <f t="shared" si="30"/>
        <v/>
      </c>
      <c r="S143" s="18" t="str">
        <f t="array" ref="S143">IF(ROW(I142)&lt;=$H$1,LARGE(IF($B$2:$B$1561="السادس",INDEX($F$2:$F$1561,)),ROWS(I$1:I142)),"")</f>
        <v/>
      </c>
      <c r="T143" s="17" t="str">
        <f t="shared" si="31"/>
        <v/>
      </c>
      <c r="U143" s="18" t="str">
        <f t="array" ref="U143">IF(ROW(I142)&lt;=$H$1,LARGE(IF($B$2:$B$1561="السابع",INDEX($F$2:$F$1561,)),ROWS(I$1:I142)),"")</f>
        <v/>
      </c>
      <c r="V143" s="17" t="str">
        <f t="shared" si="32"/>
        <v/>
      </c>
      <c r="W143" s="18" t="str">
        <f t="array" ref="W143">IF(ROW(I142)&lt;=$H$1,LARGE(IF($B$2:$B$1561="الثامن",INDEX($F$2:$F$1561,)),ROWS(I$1:I142)),"")</f>
        <v/>
      </c>
      <c r="X143" s="17" t="str">
        <f t="shared" si="33"/>
        <v/>
      </c>
    </row>
    <row r="144" spans="1:24" ht="24" thickBot="1" x14ac:dyDescent="0.25">
      <c r="A144" s="3" t="s">
        <v>53</v>
      </c>
      <c r="B144" s="3" t="s">
        <v>1560</v>
      </c>
      <c r="C144" s="6">
        <v>513</v>
      </c>
      <c r="D144" s="7"/>
      <c r="F144">
        <f t="shared" si="25"/>
        <v>513.00143000000003</v>
      </c>
      <c r="I144" s="17" t="str">
        <f t="array" ref="I144">IF(ROW(I143)&lt;=$H$1,LARGE(IF($B$2:$B$1561="الاول",INDEX($F$2:$F$1561,)),ROWS(I$1:I143)),"")</f>
        <v/>
      </c>
      <c r="J144" s="17" t="str">
        <f t="shared" si="26"/>
        <v/>
      </c>
      <c r="K144" s="18" t="str">
        <f t="array" ref="K144">IF(ROW(I143)&lt;=$H$1,LARGE(IF($B$2:$B$1561="الثاني",INDEX($F$2:$F$1561,)),ROWS(I$1:I143)),"")</f>
        <v/>
      </c>
      <c r="L144" s="17" t="str">
        <f t="shared" si="27"/>
        <v/>
      </c>
      <c r="M144" s="18" t="str">
        <f t="array" ref="M144">IF(ROW(I143)&lt;=$H$1,LARGE(IF($B$2:$B$1561="الثالث",INDEX($F$2:$F$1561,)),ROWS(I$1:I143)),"")</f>
        <v/>
      </c>
      <c r="N144" s="17" t="str">
        <f t="shared" si="28"/>
        <v/>
      </c>
      <c r="O144" s="18" t="str">
        <f t="array" ref="O144">IF(ROW(I143)&lt;=$H$1,LARGE(IF($B$2:$B$1561="الرابع",INDEX($F$2:$F$1561,)),ROWS(I$1:I143)),"")</f>
        <v/>
      </c>
      <c r="P144" s="17" t="str">
        <f t="shared" si="29"/>
        <v/>
      </c>
      <c r="Q144" s="18" t="str">
        <f t="array" ref="Q144">IF(ROW(I143)&lt;=$H$1,LARGE(IF($B$2:$B$1561="الخامس",INDEX($F$2:$F$1561,)),ROWS(I$1:I143)),"")</f>
        <v/>
      </c>
      <c r="R144" s="17" t="str">
        <f t="shared" si="30"/>
        <v/>
      </c>
      <c r="S144" s="18" t="str">
        <f t="array" ref="S144">IF(ROW(I143)&lt;=$H$1,LARGE(IF($B$2:$B$1561="السادس",INDEX($F$2:$F$1561,)),ROWS(I$1:I143)),"")</f>
        <v/>
      </c>
      <c r="T144" s="17" t="str">
        <f t="shared" si="31"/>
        <v/>
      </c>
      <c r="U144" s="18" t="str">
        <f t="array" ref="U144">IF(ROW(I143)&lt;=$H$1,LARGE(IF($B$2:$B$1561="السابع",INDEX($F$2:$F$1561,)),ROWS(I$1:I143)),"")</f>
        <v/>
      </c>
      <c r="V144" s="17" t="str">
        <f t="shared" si="32"/>
        <v/>
      </c>
      <c r="W144" s="18" t="str">
        <f t="array" ref="W144">IF(ROW(I143)&lt;=$H$1,LARGE(IF($B$2:$B$1561="الثامن",INDEX($F$2:$F$1561,)),ROWS(I$1:I143)),"")</f>
        <v/>
      </c>
      <c r="X144" s="17" t="str">
        <f t="shared" si="33"/>
        <v/>
      </c>
    </row>
    <row r="145" spans="1:24" ht="24" thickBot="1" x14ac:dyDescent="0.25">
      <c r="A145" s="3" t="s">
        <v>54</v>
      </c>
      <c r="B145" s="3" t="s">
        <v>1560</v>
      </c>
      <c r="C145" s="6">
        <v>346</v>
      </c>
      <c r="D145" s="7"/>
      <c r="F145">
        <f t="shared" si="25"/>
        <v>346.00144</v>
      </c>
      <c r="I145" s="17" t="str">
        <f t="array" ref="I145">IF(ROW(I144)&lt;=$H$1,LARGE(IF($B$2:$B$1561="الاول",INDEX($F$2:$F$1561,)),ROWS(I$1:I144)),"")</f>
        <v/>
      </c>
      <c r="J145" s="17" t="str">
        <f t="shared" si="26"/>
        <v/>
      </c>
      <c r="K145" s="18" t="str">
        <f t="array" ref="K145">IF(ROW(I144)&lt;=$H$1,LARGE(IF($B$2:$B$1561="الثاني",INDEX($F$2:$F$1561,)),ROWS(I$1:I144)),"")</f>
        <v/>
      </c>
      <c r="L145" s="17" t="str">
        <f t="shared" si="27"/>
        <v/>
      </c>
      <c r="M145" s="18" t="str">
        <f t="array" ref="M145">IF(ROW(I144)&lt;=$H$1,LARGE(IF($B$2:$B$1561="الثالث",INDEX($F$2:$F$1561,)),ROWS(I$1:I144)),"")</f>
        <v/>
      </c>
      <c r="N145" s="17" t="str">
        <f t="shared" si="28"/>
        <v/>
      </c>
      <c r="O145" s="18" t="str">
        <f t="array" ref="O145">IF(ROW(I144)&lt;=$H$1,LARGE(IF($B$2:$B$1561="الرابع",INDEX($F$2:$F$1561,)),ROWS(I$1:I144)),"")</f>
        <v/>
      </c>
      <c r="P145" s="17" t="str">
        <f t="shared" si="29"/>
        <v/>
      </c>
      <c r="Q145" s="18" t="str">
        <f t="array" ref="Q145">IF(ROW(I144)&lt;=$H$1,LARGE(IF($B$2:$B$1561="الخامس",INDEX($F$2:$F$1561,)),ROWS(I$1:I144)),"")</f>
        <v/>
      </c>
      <c r="R145" s="17" t="str">
        <f t="shared" si="30"/>
        <v/>
      </c>
      <c r="S145" s="18" t="str">
        <f t="array" ref="S145">IF(ROW(I144)&lt;=$H$1,LARGE(IF($B$2:$B$1561="السادس",INDEX($F$2:$F$1561,)),ROWS(I$1:I144)),"")</f>
        <v/>
      </c>
      <c r="T145" s="17" t="str">
        <f t="shared" si="31"/>
        <v/>
      </c>
      <c r="U145" s="18" t="str">
        <f t="array" ref="U145">IF(ROW(I144)&lt;=$H$1,LARGE(IF($B$2:$B$1561="السابع",INDEX($F$2:$F$1561,)),ROWS(I$1:I144)),"")</f>
        <v/>
      </c>
      <c r="V145" s="17" t="str">
        <f t="shared" si="32"/>
        <v/>
      </c>
      <c r="W145" s="18" t="str">
        <f t="array" ref="W145">IF(ROW(I144)&lt;=$H$1,LARGE(IF($B$2:$B$1561="الثامن",INDEX($F$2:$F$1561,)),ROWS(I$1:I144)),"")</f>
        <v/>
      </c>
      <c r="X145" s="17" t="str">
        <f t="shared" si="33"/>
        <v/>
      </c>
    </row>
    <row r="146" spans="1:24" ht="24" thickBot="1" x14ac:dyDescent="0.25">
      <c r="A146" s="3" t="s">
        <v>55</v>
      </c>
      <c r="B146" s="3" t="s">
        <v>1560</v>
      </c>
      <c r="C146" s="6">
        <v>438</v>
      </c>
      <c r="D146" s="7"/>
      <c r="F146">
        <f t="shared" si="25"/>
        <v>438.00144999999998</v>
      </c>
      <c r="I146" s="17" t="str">
        <f t="array" ref="I146">IF(ROW(I145)&lt;=$H$1,LARGE(IF($B$2:$B$1561="الاول",INDEX($F$2:$F$1561,)),ROWS(I$1:I145)),"")</f>
        <v/>
      </c>
      <c r="J146" s="17" t="str">
        <f t="shared" si="26"/>
        <v/>
      </c>
      <c r="K146" s="18" t="str">
        <f t="array" ref="K146">IF(ROW(I145)&lt;=$H$1,LARGE(IF($B$2:$B$1561="الثاني",INDEX($F$2:$F$1561,)),ROWS(I$1:I145)),"")</f>
        <v/>
      </c>
      <c r="L146" s="17" t="str">
        <f t="shared" si="27"/>
        <v/>
      </c>
      <c r="M146" s="18" t="str">
        <f t="array" ref="M146">IF(ROW(I145)&lt;=$H$1,LARGE(IF($B$2:$B$1561="الثالث",INDEX($F$2:$F$1561,)),ROWS(I$1:I145)),"")</f>
        <v/>
      </c>
      <c r="N146" s="17" t="str">
        <f t="shared" si="28"/>
        <v/>
      </c>
      <c r="O146" s="18" t="str">
        <f t="array" ref="O146">IF(ROW(I145)&lt;=$H$1,LARGE(IF($B$2:$B$1561="الرابع",INDEX($F$2:$F$1561,)),ROWS(I$1:I145)),"")</f>
        <v/>
      </c>
      <c r="P146" s="17" t="str">
        <f t="shared" si="29"/>
        <v/>
      </c>
      <c r="Q146" s="18" t="str">
        <f t="array" ref="Q146">IF(ROW(I145)&lt;=$H$1,LARGE(IF($B$2:$B$1561="الخامس",INDEX($F$2:$F$1561,)),ROWS(I$1:I145)),"")</f>
        <v/>
      </c>
      <c r="R146" s="17" t="str">
        <f t="shared" si="30"/>
        <v/>
      </c>
      <c r="S146" s="18" t="str">
        <f t="array" ref="S146">IF(ROW(I145)&lt;=$H$1,LARGE(IF($B$2:$B$1561="السادس",INDEX($F$2:$F$1561,)),ROWS(I$1:I145)),"")</f>
        <v/>
      </c>
      <c r="T146" s="17" t="str">
        <f t="shared" si="31"/>
        <v/>
      </c>
      <c r="U146" s="18" t="str">
        <f t="array" ref="U146">IF(ROW(I145)&lt;=$H$1,LARGE(IF($B$2:$B$1561="السابع",INDEX($F$2:$F$1561,)),ROWS(I$1:I145)),"")</f>
        <v/>
      </c>
      <c r="V146" s="17" t="str">
        <f t="shared" si="32"/>
        <v/>
      </c>
      <c r="W146" s="18" t="str">
        <f t="array" ref="W146">IF(ROW(I145)&lt;=$H$1,LARGE(IF($B$2:$B$1561="الثامن",INDEX($F$2:$F$1561,)),ROWS(I$1:I145)),"")</f>
        <v/>
      </c>
      <c r="X146" s="17" t="str">
        <f t="shared" si="33"/>
        <v/>
      </c>
    </row>
    <row r="147" spans="1:24" ht="24" thickBot="1" x14ac:dyDescent="0.25">
      <c r="A147" s="3" t="s">
        <v>56</v>
      </c>
      <c r="B147" s="3" t="s">
        <v>1560</v>
      </c>
      <c r="C147" s="6">
        <v>314</v>
      </c>
      <c r="D147" s="7"/>
      <c r="F147">
        <f t="shared" si="25"/>
        <v>314.00146000000001</v>
      </c>
      <c r="I147" s="17" t="str">
        <f t="array" ref="I147">IF(ROW(I146)&lt;=$H$1,LARGE(IF($B$2:$B$1561="الاول",INDEX($F$2:$F$1561,)),ROWS(I$1:I146)),"")</f>
        <v/>
      </c>
      <c r="J147" s="17" t="str">
        <f t="shared" si="26"/>
        <v/>
      </c>
      <c r="K147" s="18" t="str">
        <f t="array" ref="K147">IF(ROW(I146)&lt;=$H$1,LARGE(IF($B$2:$B$1561="الثاني",INDEX($F$2:$F$1561,)),ROWS(I$1:I146)),"")</f>
        <v/>
      </c>
      <c r="L147" s="17" t="str">
        <f t="shared" si="27"/>
        <v/>
      </c>
      <c r="M147" s="18" t="str">
        <f t="array" ref="M147">IF(ROW(I146)&lt;=$H$1,LARGE(IF($B$2:$B$1561="الثالث",INDEX($F$2:$F$1561,)),ROWS(I$1:I146)),"")</f>
        <v/>
      </c>
      <c r="N147" s="17" t="str">
        <f t="shared" si="28"/>
        <v/>
      </c>
      <c r="O147" s="18" t="str">
        <f t="array" ref="O147">IF(ROW(I146)&lt;=$H$1,LARGE(IF($B$2:$B$1561="الرابع",INDEX($F$2:$F$1561,)),ROWS(I$1:I146)),"")</f>
        <v/>
      </c>
      <c r="P147" s="17" t="str">
        <f t="shared" si="29"/>
        <v/>
      </c>
      <c r="Q147" s="18" t="str">
        <f t="array" ref="Q147">IF(ROW(I146)&lt;=$H$1,LARGE(IF($B$2:$B$1561="الخامس",INDEX($F$2:$F$1561,)),ROWS(I$1:I146)),"")</f>
        <v/>
      </c>
      <c r="R147" s="17" t="str">
        <f t="shared" si="30"/>
        <v/>
      </c>
      <c r="S147" s="18" t="str">
        <f t="array" ref="S147">IF(ROW(I146)&lt;=$H$1,LARGE(IF($B$2:$B$1561="السادس",INDEX($F$2:$F$1561,)),ROWS(I$1:I146)),"")</f>
        <v/>
      </c>
      <c r="T147" s="17" t="str">
        <f t="shared" si="31"/>
        <v/>
      </c>
      <c r="U147" s="18" t="str">
        <f t="array" ref="U147">IF(ROW(I146)&lt;=$H$1,LARGE(IF($B$2:$B$1561="السابع",INDEX($F$2:$F$1561,)),ROWS(I$1:I146)),"")</f>
        <v/>
      </c>
      <c r="V147" s="17" t="str">
        <f t="shared" si="32"/>
        <v/>
      </c>
      <c r="W147" s="18" t="str">
        <f t="array" ref="W147">IF(ROW(I146)&lt;=$H$1,LARGE(IF($B$2:$B$1561="الثامن",INDEX($F$2:$F$1561,)),ROWS(I$1:I146)),"")</f>
        <v/>
      </c>
      <c r="X147" s="17" t="str">
        <f t="shared" si="33"/>
        <v/>
      </c>
    </row>
    <row r="148" spans="1:24" ht="24" thickBot="1" x14ac:dyDescent="0.25">
      <c r="A148" s="3" t="s">
        <v>57</v>
      </c>
      <c r="B148" s="3" t="s">
        <v>1560</v>
      </c>
      <c r="C148" s="6">
        <v>336</v>
      </c>
      <c r="D148" s="7"/>
      <c r="F148">
        <f t="shared" si="25"/>
        <v>336.00146999999998</v>
      </c>
      <c r="I148" s="17" t="str">
        <f t="array" ref="I148">IF(ROW(I147)&lt;=$H$1,LARGE(IF($B$2:$B$1561="الاول",INDEX($F$2:$F$1561,)),ROWS(I$1:I147)),"")</f>
        <v/>
      </c>
      <c r="J148" s="17" t="str">
        <f t="shared" si="26"/>
        <v/>
      </c>
      <c r="K148" s="18" t="str">
        <f t="array" ref="K148">IF(ROW(I147)&lt;=$H$1,LARGE(IF($B$2:$B$1561="الثاني",INDEX($F$2:$F$1561,)),ROWS(I$1:I147)),"")</f>
        <v/>
      </c>
      <c r="L148" s="17" t="str">
        <f t="shared" si="27"/>
        <v/>
      </c>
      <c r="M148" s="18" t="str">
        <f t="array" ref="M148">IF(ROW(I147)&lt;=$H$1,LARGE(IF($B$2:$B$1561="الثالث",INDEX($F$2:$F$1561,)),ROWS(I$1:I147)),"")</f>
        <v/>
      </c>
      <c r="N148" s="17" t="str">
        <f t="shared" si="28"/>
        <v/>
      </c>
      <c r="O148" s="18" t="str">
        <f t="array" ref="O148">IF(ROW(I147)&lt;=$H$1,LARGE(IF($B$2:$B$1561="الرابع",INDEX($F$2:$F$1561,)),ROWS(I$1:I147)),"")</f>
        <v/>
      </c>
      <c r="P148" s="17" t="str">
        <f t="shared" si="29"/>
        <v/>
      </c>
      <c r="Q148" s="18" t="str">
        <f t="array" ref="Q148">IF(ROW(I147)&lt;=$H$1,LARGE(IF($B$2:$B$1561="الخامس",INDEX($F$2:$F$1561,)),ROWS(I$1:I147)),"")</f>
        <v/>
      </c>
      <c r="R148" s="17" t="str">
        <f t="shared" si="30"/>
        <v/>
      </c>
      <c r="S148" s="18" t="str">
        <f t="array" ref="S148">IF(ROW(I147)&lt;=$H$1,LARGE(IF($B$2:$B$1561="السادس",INDEX($F$2:$F$1561,)),ROWS(I$1:I147)),"")</f>
        <v/>
      </c>
      <c r="T148" s="17" t="str">
        <f t="shared" si="31"/>
        <v/>
      </c>
      <c r="U148" s="18" t="str">
        <f t="array" ref="U148">IF(ROW(I147)&lt;=$H$1,LARGE(IF($B$2:$B$1561="السابع",INDEX($F$2:$F$1561,)),ROWS(I$1:I147)),"")</f>
        <v/>
      </c>
      <c r="V148" s="17" t="str">
        <f t="shared" si="32"/>
        <v/>
      </c>
      <c r="W148" s="18" t="str">
        <f t="array" ref="W148">IF(ROW(I147)&lt;=$H$1,LARGE(IF($B$2:$B$1561="الثامن",INDEX($F$2:$F$1561,)),ROWS(I$1:I147)),"")</f>
        <v/>
      </c>
      <c r="X148" s="17" t="str">
        <f t="shared" si="33"/>
        <v/>
      </c>
    </row>
    <row r="149" spans="1:24" ht="24" thickBot="1" x14ac:dyDescent="0.25">
      <c r="A149" s="3" t="s">
        <v>58</v>
      </c>
      <c r="B149" s="3" t="s">
        <v>1560</v>
      </c>
      <c r="C149" s="6">
        <v>482</v>
      </c>
      <c r="D149" s="7"/>
      <c r="F149">
        <f t="shared" si="25"/>
        <v>482.00148000000002</v>
      </c>
      <c r="I149" s="17" t="str">
        <f t="array" ref="I149">IF(ROW(I148)&lt;=$H$1,LARGE(IF($B$2:$B$1561="الاول",INDEX($F$2:$F$1561,)),ROWS(I$1:I148)),"")</f>
        <v/>
      </c>
      <c r="J149" s="17" t="str">
        <f t="shared" si="26"/>
        <v/>
      </c>
      <c r="K149" s="18" t="str">
        <f t="array" ref="K149">IF(ROW(I148)&lt;=$H$1,LARGE(IF($B$2:$B$1561="الثاني",INDEX($F$2:$F$1561,)),ROWS(I$1:I148)),"")</f>
        <v/>
      </c>
      <c r="L149" s="17" t="str">
        <f t="shared" si="27"/>
        <v/>
      </c>
      <c r="M149" s="18" t="str">
        <f t="array" ref="M149">IF(ROW(I148)&lt;=$H$1,LARGE(IF($B$2:$B$1561="الثالث",INDEX($F$2:$F$1561,)),ROWS(I$1:I148)),"")</f>
        <v/>
      </c>
      <c r="N149" s="17" t="str">
        <f t="shared" si="28"/>
        <v/>
      </c>
      <c r="O149" s="18" t="str">
        <f t="array" ref="O149">IF(ROW(I148)&lt;=$H$1,LARGE(IF($B$2:$B$1561="الرابع",INDEX($F$2:$F$1561,)),ROWS(I$1:I148)),"")</f>
        <v/>
      </c>
      <c r="P149" s="17" t="str">
        <f t="shared" si="29"/>
        <v/>
      </c>
      <c r="Q149" s="18" t="str">
        <f t="array" ref="Q149">IF(ROW(I148)&lt;=$H$1,LARGE(IF($B$2:$B$1561="الخامس",INDEX($F$2:$F$1561,)),ROWS(I$1:I148)),"")</f>
        <v/>
      </c>
      <c r="R149" s="17" t="str">
        <f t="shared" si="30"/>
        <v/>
      </c>
      <c r="S149" s="18" t="str">
        <f t="array" ref="S149">IF(ROW(I148)&lt;=$H$1,LARGE(IF($B$2:$B$1561="السادس",INDEX($F$2:$F$1561,)),ROWS(I$1:I148)),"")</f>
        <v/>
      </c>
      <c r="T149" s="17" t="str">
        <f t="shared" si="31"/>
        <v/>
      </c>
      <c r="U149" s="18" t="str">
        <f t="array" ref="U149">IF(ROW(I148)&lt;=$H$1,LARGE(IF($B$2:$B$1561="السابع",INDEX($F$2:$F$1561,)),ROWS(I$1:I148)),"")</f>
        <v/>
      </c>
      <c r="V149" s="17" t="str">
        <f t="shared" si="32"/>
        <v/>
      </c>
      <c r="W149" s="18" t="str">
        <f t="array" ref="W149">IF(ROW(I148)&lt;=$H$1,LARGE(IF($B$2:$B$1561="الثامن",INDEX($F$2:$F$1561,)),ROWS(I$1:I148)),"")</f>
        <v/>
      </c>
      <c r="X149" s="17" t="str">
        <f t="shared" si="33"/>
        <v/>
      </c>
    </row>
    <row r="150" spans="1:24" ht="24" thickBot="1" x14ac:dyDescent="0.25">
      <c r="A150" s="3" t="s">
        <v>59</v>
      </c>
      <c r="B150" s="3" t="s">
        <v>1560</v>
      </c>
      <c r="C150" s="6">
        <v>333</v>
      </c>
      <c r="D150" s="7"/>
      <c r="F150">
        <f t="shared" si="25"/>
        <v>333.00148999999999</v>
      </c>
      <c r="I150" s="17" t="str">
        <f t="array" ref="I150">IF(ROW(I149)&lt;=$H$1,LARGE(IF($B$2:$B$1561="الاول",INDEX($F$2:$F$1561,)),ROWS(I$1:I149)),"")</f>
        <v/>
      </c>
      <c r="J150" s="17" t="str">
        <f t="shared" si="26"/>
        <v/>
      </c>
      <c r="K150" s="18" t="str">
        <f t="array" ref="K150">IF(ROW(I149)&lt;=$H$1,LARGE(IF($B$2:$B$1561="الثاني",INDEX($F$2:$F$1561,)),ROWS(I$1:I149)),"")</f>
        <v/>
      </c>
      <c r="L150" s="17" t="str">
        <f t="shared" si="27"/>
        <v/>
      </c>
      <c r="M150" s="18" t="str">
        <f t="array" ref="M150">IF(ROW(I149)&lt;=$H$1,LARGE(IF($B$2:$B$1561="الثالث",INDEX($F$2:$F$1561,)),ROWS(I$1:I149)),"")</f>
        <v/>
      </c>
      <c r="N150" s="17" t="str">
        <f t="shared" si="28"/>
        <v/>
      </c>
      <c r="O150" s="18" t="str">
        <f t="array" ref="O150">IF(ROW(I149)&lt;=$H$1,LARGE(IF($B$2:$B$1561="الرابع",INDEX($F$2:$F$1561,)),ROWS(I$1:I149)),"")</f>
        <v/>
      </c>
      <c r="P150" s="17" t="str">
        <f t="shared" si="29"/>
        <v/>
      </c>
      <c r="Q150" s="18" t="str">
        <f t="array" ref="Q150">IF(ROW(I149)&lt;=$H$1,LARGE(IF($B$2:$B$1561="الخامس",INDEX($F$2:$F$1561,)),ROWS(I$1:I149)),"")</f>
        <v/>
      </c>
      <c r="R150" s="17" t="str">
        <f t="shared" si="30"/>
        <v/>
      </c>
      <c r="S150" s="18" t="str">
        <f t="array" ref="S150">IF(ROW(I149)&lt;=$H$1,LARGE(IF($B$2:$B$1561="السادس",INDEX($F$2:$F$1561,)),ROWS(I$1:I149)),"")</f>
        <v/>
      </c>
      <c r="T150" s="17" t="str">
        <f t="shared" si="31"/>
        <v/>
      </c>
      <c r="U150" s="18" t="str">
        <f t="array" ref="U150">IF(ROW(I149)&lt;=$H$1,LARGE(IF($B$2:$B$1561="السابع",INDEX($F$2:$F$1561,)),ROWS(I$1:I149)),"")</f>
        <v/>
      </c>
      <c r="V150" s="17" t="str">
        <f t="shared" si="32"/>
        <v/>
      </c>
      <c r="W150" s="18" t="str">
        <f t="array" ref="W150">IF(ROW(I149)&lt;=$H$1,LARGE(IF($B$2:$B$1561="الثامن",INDEX($F$2:$F$1561,)),ROWS(I$1:I149)),"")</f>
        <v/>
      </c>
      <c r="X150" s="17" t="str">
        <f t="shared" si="33"/>
        <v/>
      </c>
    </row>
    <row r="151" spans="1:24" ht="24" thickBot="1" x14ac:dyDescent="0.25">
      <c r="A151" s="3" t="s">
        <v>60</v>
      </c>
      <c r="B151" s="3" t="s">
        <v>1560</v>
      </c>
      <c r="C151" s="6">
        <v>407</v>
      </c>
      <c r="D151" s="7"/>
      <c r="F151">
        <f t="shared" si="25"/>
        <v>407.00150000000002</v>
      </c>
      <c r="I151" s="17" t="str">
        <f t="array" ref="I151">IF(ROW(I150)&lt;=$H$1,LARGE(IF($B$2:$B$1561="الاول",INDEX($F$2:$F$1561,)),ROWS(I$1:I150)),"")</f>
        <v/>
      </c>
      <c r="J151" s="17" t="str">
        <f t="shared" si="26"/>
        <v/>
      </c>
      <c r="K151" s="18" t="str">
        <f t="array" ref="K151">IF(ROW(I150)&lt;=$H$1,LARGE(IF($B$2:$B$1561="الثاني",INDEX($F$2:$F$1561,)),ROWS(I$1:I150)),"")</f>
        <v/>
      </c>
      <c r="L151" s="17" t="str">
        <f t="shared" si="27"/>
        <v/>
      </c>
      <c r="M151" s="18" t="str">
        <f t="array" ref="M151">IF(ROW(I150)&lt;=$H$1,LARGE(IF($B$2:$B$1561="الثالث",INDEX($F$2:$F$1561,)),ROWS(I$1:I150)),"")</f>
        <v/>
      </c>
      <c r="N151" s="17" t="str">
        <f t="shared" si="28"/>
        <v/>
      </c>
      <c r="O151" s="18" t="str">
        <f t="array" ref="O151">IF(ROW(I150)&lt;=$H$1,LARGE(IF($B$2:$B$1561="الرابع",INDEX($F$2:$F$1561,)),ROWS(I$1:I150)),"")</f>
        <v/>
      </c>
      <c r="P151" s="17" t="str">
        <f t="shared" si="29"/>
        <v/>
      </c>
      <c r="Q151" s="18" t="str">
        <f t="array" ref="Q151">IF(ROW(I150)&lt;=$H$1,LARGE(IF($B$2:$B$1561="الخامس",INDEX($F$2:$F$1561,)),ROWS(I$1:I150)),"")</f>
        <v/>
      </c>
      <c r="R151" s="17" t="str">
        <f t="shared" si="30"/>
        <v/>
      </c>
      <c r="S151" s="18" t="str">
        <f t="array" ref="S151">IF(ROW(I150)&lt;=$H$1,LARGE(IF($B$2:$B$1561="السادس",INDEX($F$2:$F$1561,)),ROWS(I$1:I150)),"")</f>
        <v/>
      </c>
      <c r="T151" s="17" t="str">
        <f t="shared" si="31"/>
        <v/>
      </c>
      <c r="U151" s="18" t="str">
        <f t="array" ref="U151">IF(ROW(I150)&lt;=$H$1,LARGE(IF($B$2:$B$1561="السابع",INDEX($F$2:$F$1561,)),ROWS(I$1:I150)),"")</f>
        <v/>
      </c>
      <c r="V151" s="17" t="str">
        <f t="shared" si="32"/>
        <v/>
      </c>
      <c r="W151" s="18" t="str">
        <f t="array" ref="W151">IF(ROW(I150)&lt;=$H$1,LARGE(IF($B$2:$B$1561="الثامن",INDEX($F$2:$F$1561,)),ROWS(I$1:I150)),"")</f>
        <v/>
      </c>
      <c r="X151" s="17" t="str">
        <f t="shared" si="33"/>
        <v/>
      </c>
    </row>
    <row r="152" spans="1:24" ht="24" thickBot="1" x14ac:dyDescent="0.25">
      <c r="A152" s="3" t="s">
        <v>8</v>
      </c>
      <c r="B152" s="3" t="s">
        <v>1560</v>
      </c>
      <c r="C152" s="6">
        <v>433</v>
      </c>
      <c r="D152" s="7"/>
      <c r="F152">
        <f t="shared" si="25"/>
        <v>433.00151</v>
      </c>
      <c r="I152" s="17" t="str">
        <f t="array" ref="I152">IF(ROW(I151)&lt;=$H$1,LARGE(IF($B$2:$B$1561="الاول",INDEX($F$2:$F$1561,)),ROWS(I$1:I151)),"")</f>
        <v/>
      </c>
      <c r="J152" s="17" t="str">
        <f t="shared" si="26"/>
        <v/>
      </c>
      <c r="K152" s="18" t="str">
        <f t="array" ref="K152">IF(ROW(I151)&lt;=$H$1,LARGE(IF($B$2:$B$1561="الثاني",INDEX($F$2:$F$1561,)),ROWS(I$1:I151)),"")</f>
        <v/>
      </c>
      <c r="L152" s="17" t="str">
        <f t="shared" si="27"/>
        <v/>
      </c>
      <c r="M152" s="18" t="str">
        <f t="array" ref="M152">IF(ROW(I151)&lt;=$H$1,LARGE(IF($B$2:$B$1561="الثالث",INDEX($F$2:$F$1561,)),ROWS(I$1:I151)),"")</f>
        <v/>
      </c>
      <c r="N152" s="17" t="str">
        <f t="shared" si="28"/>
        <v/>
      </c>
      <c r="O152" s="18" t="str">
        <f t="array" ref="O152">IF(ROW(I151)&lt;=$H$1,LARGE(IF($B$2:$B$1561="الرابع",INDEX($F$2:$F$1561,)),ROWS(I$1:I151)),"")</f>
        <v/>
      </c>
      <c r="P152" s="17" t="str">
        <f t="shared" si="29"/>
        <v/>
      </c>
      <c r="Q152" s="18" t="str">
        <f t="array" ref="Q152">IF(ROW(I151)&lt;=$H$1,LARGE(IF($B$2:$B$1561="الخامس",INDEX($F$2:$F$1561,)),ROWS(I$1:I151)),"")</f>
        <v/>
      </c>
      <c r="R152" s="17" t="str">
        <f t="shared" si="30"/>
        <v/>
      </c>
      <c r="S152" s="18" t="str">
        <f t="array" ref="S152">IF(ROW(I151)&lt;=$H$1,LARGE(IF($B$2:$B$1561="السادس",INDEX($F$2:$F$1561,)),ROWS(I$1:I151)),"")</f>
        <v/>
      </c>
      <c r="T152" s="17" t="str">
        <f t="shared" si="31"/>
        <v/>
      </c>
      <c r="U152" s="18" t="str">
        <f t="array" ref="U152">IF(ROW(I151)&lt;=$H$1,LARGE(IF($B$2:$B$1561="السابع",INDEX($F$2:$F$1561,)),ROWS(I$1:I151)),"")</f>
        <v/>
      </c>
      <c r="V152" s="17" t="str">
        <f t="shared" si="32"/>
        <v/>
      </c>
      <c r="W152" s="18" t="str">
        <f t="array" ref="W152">IF(ROW(I151)&lt;=$H$1,LARGE(IF($B$2:$B$1561="الثامن",INDEX($F$2:$F$1561,)),ROWS(I$1:I151)),"")</f>
        <v/>
      </c>
      <c r="X152" s="17" t="str">
        <f t="shared" si="33"/>
        <v/>
      </c>
    </row>
    <row r="153" spans="1:24" ht="24" thickBot="1" x14ac:dyDescent="0.25">
      <c r="A153" s="3" t="s">
        <v>61</v>
      </c>
      <c r="B153" s="3" t="s">
        <v>1560</v>
      </c>
      <c r="C153" s="6">
        <v>344</v>
      </c>
      <c r="D153" s="7"/>
      <c r="F153">
        <f t="shared" si="25"/>
        <v>344.00152000000003</v>
      </c>
      <c r="I153" s="17" t="str">
        <f t="array" ref="I153">IF(ROW(I152)&lt;=$H$1,LARGE(IF($B$2:$B$1561="الاول",INDEX($F$2:$F$1561,)),ROWS(I$1:I152)),"")</f>
        <v/>
      </c>
      <c r="J153" s="17" t="str">
        <f t="shared" si="26"/>
        <v/>
      </c>
      <c r="K153" s="18" t="str">
        <f t="array" ref="K153">IF(ROW(I152)&lt;=$H$1,LARGE(IF($B$2:$B$1561="الثاني",INDEX($F$2:$F$1561,)),ROWS(I$1:I152)),"")</f>
        <v/>
      </c>
      <c r="L153" s="17" t="str">
        <f t="shared" si="27"/>
        <v/>
      </c>
      <c r="M153" s="18" t="str">
        <f t="array" ref="M153">IF(ROW(I152)&lt;=$H$1,LARGE(IF($B$2:$B$1561="الثالث",INDEX($F$2:$F$1561,)),ROWS(I$1:I152)),"")</f>
        <v/>
      </c>
      <c r="N153" s="17" t="str">
        <f t="shared" si="28"/>
        <v/>
      </c>
      <c r="O153" s="18" t="str">
        <f t="array" ref="O153">IF(ROW(I152)&lt;=$H$1,LARGE(IF($B$2:$B$1561="الرابع",INDEX($F$2:$F$1561,)),ROWS(I$1:I152)),"")</f>
        <v/>
      </c>
      <c r="P153" s="17" t="str">
        <f t="shared" si="29"/>
        <v/>
      </c>
      <c r="Q153" s="18" t="str">
        <f t="array" ref="Q153">IF(ROW(I152)&lt;=$H$1,LARGE(IF($B$2:$B$1561="الخامس",INDEX($F$2:$F$1561,)),ROWS(I$1:I152)),"")</f>
        <v/>
      </c>
      <c r="R153" s="17" t="str">
        <f t="shared" si="30"/>
        <v/>
      </c>
      <c r="S153" s="18" t="str">
        <f t="array" ref="S153">IF(ROW(I152)&lt;=$H$1,LARGE(IF($B$2:$B$1561="السادس",INDEX($F$2:$F$1561,)),ROWS(I$1:I152)),"")</f>
        <v/>
      </c>
      <c r="T153" s="17" t="str">
        <f t="shared" si="31"/>
        <v/>
      </c>
      <c r="U153" s="18" t="str">
        <f t="array" ref="U153">IF(ROW(I152)&lt;=$H$1,LARGE(IF($B$2:$B$1561="السابع",INDEX($F$2:$F$1561,)),ROWS(I$1:I152)),"")</f>
        <v/>
      </c>
      <c r="V153" s="17" t="str">
        <f t="shared" si="32"/>
        <v/>
      </c>
      <c r="W153" s="18" t="str">
        <f t="array" ref="W153">IF(ROW(I152)&lt;=$H$1,LARGE(IF($B$2:$B$1561="الثامن",INDEX($F$2:$F$1561,)),ROWS(I$1:I152)),"")</f>
        <v/>
      </c>
      <c r="X153" s="17" t="str">
        <f t="shared" si="33"/>
        <v/>
      </c>
    </row>
    <row r="154" spans="1:24" ht="24" thickBot="1" x14ac:dyDescent="0.25">
      <c r="A154" s="3" t="s">
        <v>62</v>
      </c>
      <c r="B154" s="3" t="s">
        <v>1560</v>
      </c>
      <c r="C154" s="6">
        <v>397</v>
      </c>
      <c r="D154" s="7"/>
      <c r="F154">
        <f t="shared" si="25"/>
        <v>397.00153</v>
      </c>
      <c r="I154" s="17" t="str">
        <f t="array" ref="I154">IF(ROW(I153)&lt;=$H$1,LARGE(IF($B$2:$B$1561="الاول",INDEX($F$2:$F$1561,)),ROWS(I$1:I153)),"")</f>
        <v/>
      </c>
      <c r="J154" s="17" t="str">
        <f t="shared" si="26"/>
        <v/>
      </c>
      <c r="K154" s="18" t="str">
        <f t="array" ref="K154">IF(ROW(I153)&lt;=$H$1,LARGE(IF($B$2:$B$1561="الثاني",INDEX($F$2:$F$1561,)),ROWS(I$1:I153)),"")</f>
        <v/>
      </c>
      <c r="L154" s="17" t="str">
        <f t="shared" si="27"/>
        <v/>
      </c>
      <c r="M154" s="18" t="str">
        <f t="array" ref="M154">IF(ROW(I153)&lt;=$H$1,LARGE(IF($B$2:$B$1561="الثالث",INDEX($F$2:$F$1561,)),ROWS(I$1:I153)),"")</f>
        <v/>
      </c>
      <c r="N154" s="17" t="str">
        <f t="shared" si="28"/>
        <v/>
      </c>
      <c r="O154" s="18" t="str">
        <f t="array" ref="O154">IF(ROW(I153)&lt;=$H$1,LARGE(IF($B$2:$B$1561="الرابع",INDEX($F$2:$F$1561,)),ROWS(I$1:I153)),"")</f>
        <v/>
      </c>
      <c r="P154" s="17" t="str">
        <f t="shared" si="29"/>
        <v/>
      </c>
      <c r="Q154" s="18" t="str">
        <f t="array" ref="Q154">IF(ROW(I153)&lt;=$H$1,LARGE(IF($B$2:$B$1561="الخامس",INDEX($F$2:$F$1561,)),ROWS(I$1:I153)),"")</f>
        <v/>
      </c>
      <c r="R154" s="17" t="str">
        <f t="shared" si="30"/>
        <v/>
      </c>
      <c r="S154" s="18" t="str">
        <f t="array" ref="S154">IF(ROW(I153)&lt;=$H$1,LARGE(IF($B$2:$B$1561="السادس",INDEX($F$2:$F$1561,)),ROWS(I$1:I153)),"")</f>
        <v/>
      </c>
      <c r="T154" s="17" t="str">
        <f t="shared" si="31"/>
        <v/>
      </c>
      <c r="U154" s="18" t="str">
        <f t="array" ref="U154">IF(ROW(I153)&lt;=$H$1,LARGE(IF($B$2:$B$1561="السابع",INDEX($F$2:$F$1561,)),ROWS(I$1:I153)),"")</f>
        <v/>
      </c>
      <c r="V154" s="17" t="str">
        <f t="shared" si="32"/>
        <v/>
      </c>
      <c r="W154" s="18" t="str">
        <f t="array" ref="W154">IF(ROW(I153)&lt;=$H$1,LARGE(IF($B$2:$B$1561="الثامن",INDEX($F$2:$F$1561,)),ROWS(I$1:I153)),"")</f>
        <v/>
      </c>
      <c r="X154" s="17" t="str">
        <f t="shared" si="33"/>
        <v/>
      </c>
    </row>
    <row r="155" spans="1:24" ht="24" thickBot="1" x14ac:dyDescent="0.25">
      <c r="A155" s="3" t="s">
        <v>63</v>
      </c>
      <c r="B155" s="3" t="s">
        <v>1560</v>
      </c>
      <c r="C155" s="6">
        <v>498</v>
      </c>
      <c r="D155" s="7"/>
      <c r="F155">
        <f t="shared" si="25"/>
        <v>498.00153999999998</v>
      </c>
      <c r="I155" s="17" t="str">
        <f t="array" ref="I155">IF(ROW(I154)&lt;=$H$1,LARGE(IF($B$2:$B$1561="الاول",INDEX($F$2:$F$1561,)),ROWS(I$1:I154)),"")</f>
        <v/>
      </c>
      <c r="J155" s="17" t="str">
        <f t="shared" si="26"/>
        <v/>
      </c>
      <c r="K155" s="18" t="str">
        <f t="array" ref="K155">IF(ROW(I154)&lt;=$H$1,LARGE(IF($B$2:$B$1561="الثاني",INDEX($F$2:$F$1561,)),ROWS(I$1:I154)),"")</f>
        <v/>
      </c>
      <c r="L155" s="17" t="str">
        <f t="shared" si="27"/>
        <v/>
      </c>
      <c r="M155" s="18" t="str">
        <f t="array" ref="M155">IF(ROW(I154)&lt;=$H$1,LARGE(IF($B$2:$B$1561="الثالث",INDEX($F$2:$F$1561,)),ROWS(I$1:I154)),"")</f>
        <v/>
      </c>
      <c r="N155" s="17" t="str">
        <f t="shared" si="28"/>
        <v/>
      </c>
      <c r="O155" s="18" t="str">
        <f t="array" ref="O155">IF(ROW(I154)&lt;=$H$1,LARGE(IF($B$2:$B$1561="الرابع",INDEX($F$2:$F$1561,)),ROWS(I$1:I154)),"")</f>
        <v/>
      </c>
      <c r="P155" s="17" t="str">
        <f t="shared" si="29"/>
        <v/>
      </c>
      <c r="Q155" s="18" t="str">
        <f t="array" ref="Q155">IF(ROW(I154)&lt;=$H$1,LARGE(IF($B$2:$B$1561="الخامس",INDEX($F$2:$F$1561,)),ROWS(I$1:I154)),"")</f>
        <v/>
      </c>
      <c r="R155" s="17" t="str">
        <f t="shared" si="30"/>
        <v/>
      </c>
      <c r="S155" s="18" t="str">
        <f t="array" ref="S155">IF(ROW(I154)&lt;=$H$1,LARGE(IF($B$2:$B$1561="السادس",INDEX($F$2:$F$1561,)),ROWS(I$1:I154)),"")</f>
        <v/>
      </c>
      <c r="T155" s="17" t="str">
        <f t="shared" si="31"/>
        <v/>
      </c>
      <c r="U155" s="18" t="str">
        <f t="array" ref="U155">IF(ROW(I154)&lt;=$H$1,LARGE(IF($B$2:$B$1561="السابع",INDEX($F$2:$F$1561,)),ROWS(I$1:I154)),"")</f>
        <v/>
      </c>
      <c r="V155" s="17" t="str">
        <f t="shared" si="32"/>
        <v/>
      </c>
      <c r="W155" s="18" t="str">
        <f t="array" ref="W155">IF(ROW(I154)&lt;=$H$1,LARGE(IF($B$2:$B$1561="الثامن",INDEX($F$2:$F$1561,)),ROWS(I$1:I154)),"")</f>
        <v/>
      </c>
      <c r="X155" s="17" t="str">
        <f t="shared" si="33"/>
        <v/>
      </c>
    </row>
    <row r="156" spans="1:24" ht="24" thickBot="1" x14ac:dyDescent="0.25">
      <c r="A156" s="3" t="s">
        <v>64</v>
      </c>
      <c r="B156" s="3" t="s">
        <v>1560</v>
      </c>
      <c r="C156" s="6">
        <v>411</v>
      </c>
      <c r="D156" s="7"/>
      <c r="F156">
        <f t="shared" si="25"/>
        <v>411.00155000000001</v>
      </c>
      <c r="I156" s="17" t="str">
        <f t="array" ref="I156">IF(ROW(I155)&lt;=$H$1,LARGE(IF($B$2:$B$1561="الاول",INDEX($F$2:$F$1561,)),ROWS(I$1:I155)),"")</f>
        <v/>
      </c>
      <c r="J156" s="17" t="str">
        <f t="shared" si="26"/>
        <v/>
      </c>
      <c r="K156" s="18" t="str">
        <f t="array" ref="K156">IF(ROW(I155)&lt;=$H$1,LARGE(IF($B$2:$B$1561="الثاني",INDEX($F$2:$F$1561,)),ROWS(I$1:I155)),"")</f>
        <v/>
      </c>
      <c r="L156" s="17" t="str">
        <f t="shared" si="27"/>
        <v/>
      </c>
      <c r="M156" s="18" t="str">
        <f t="array" ref="M156">IF(ROW(I155)&lt;=$H$1,LARGE(IF($B$2:$B$1561="الثالث",INDEX($F$2:$F$1561,)),ROWS(I$1:I155)),"")</f>
        <v/>
      </c>
      <c r="N156" s="17" t="str">
        <f t="shared" si="28"/>
        <v/>
      </c>
      <c r="O156" s="18" t="str">
        <f t="array" ref="O156">IF(ROW(I155)&lt;=$H$1,LARGE(IF($B$2:$B$1561="الرابع",INDEX($F$2:$F$1561,)),ROWS(I$1:I155)),"")</f>
        <v/>
      </c>
      <c r="P156" s="17" t="str">
        <f t="shared" si="29"/>
        <v/>
      </c>
      <c r="Q156" s="18" t="str">
        <f t="array" ref="Q156">IF(ROW(I155)&lt;=$H$1,LARGE(IF($B$2:$B$1561="الخامس",INDEX($F$2:$F$1561,)),ROWS(I$1:I155)),"")</f>
        <v/>
      </c>
      <c r="R156" s="17" t="str">
        <f t="shared" si="30"/>
        <v/>
      </c>
      <c r="S156" s="18" t="str">
        <f t="array" ref="S156">IF(ROW(I155)&lt;=$H$1,LARGE(IF($B$2:$B$1561="السادس",INDEX($F$2:$F$1561,)),ROWS(I$1:I155)),"")</f>
        <v/>
      </c>
      <c r="T156" s="17" t="str">
        <f t="shared" si="31"/>
        <v/>
      </c>
      <c r="U156" s="18" t="str">
        <f t="array" ref="U156">IF(ROW(I155)&lt;=$H$1,LARGE(IF($B$2:$B$1561="السابع",INDEX($F$2:$F$1561,)),ROWS(I$1:I155)),"")</f>
        <v/>
      </c>
      <c r="V156" s="17" t="str">
        <f t="shared" si="32"/>
        <v/>
      </c>
      <c r="W156" s="18" t="str">
        <f t="array" ref="W156">IF(ROW(I155)&lt;=$H$1,LARGE(IF($B$2:$B$1561="الثامن",INDEX($F$2:$F$1561,)),ROWS(I$1:I155)),"")</f>
        <v/>
      </c>
      <c r="X156" s="17" t="str">
        <f t="shared" si="33"/>
        <v/>
      </c>
    </row>
    <row r="157" spans="1:24" ht="24" thickBot="1" x14ac:dyDescent="0.25">
      <c r="A157" s="3" t="s">
        <v>65</v>
      </c>
      <c r="B157" s="3" t="s">
        <v>1560</v>
      </c>
      <c r="C157" s="6">
        <v>442</v>
      </c>
      <c r="D157" s="7"/>
      <c r="F157">
        <f t="shared" si="25"/>
        <v>442.00155999999998</v>
      </c>
      <c r="I157" s="17" t="str">
        <f t="array" ref="I157">IF(ROW(I156)&lt;=$H$1,LARGE(IF($B$2:$B$1561="الاول",INDEX($F$2:$F$1561,)),ROWS(I$1:I156)),"")</f>
        <v/>
      </c>
      <c r="J157" s="17" t="str">
        <f t="shared" si="26"/>
        <v/>
      </c>
      <c r="K157" s="18" t="str">
        <f t="array" ref="K157">IF(ROW(I156)&lt;=$H$1,LARGE(IF($B$2:$B$1561="الثاني",INDEX($F$2:$F$1561,)),ROWS(I$1:I156)),"")</f>
        <v/>
      </c>
      <c r="L157" s="17" t="str">
        <f t="shared" si="27"/>
        <v/>
      </c>
      <c r="M157" s="18" t="str">
        <f t="array" ref="M157">IF(ROW(I156)&lt;=$H$1,LARGE(IF($B$2:$B$1561="الثالث",INDEX($F$2:$F$1561,)),ROWS(I$1:I156)),"")</f>
        <v/>
      </c>
      <c r="N157" s="17" t="str">
        <f t="shared" si="28"/>
        <v/>
      </c>
      <c r="O157" s="18" t="str">
        <f t="array" ref="O157">IF(ROW(I156)&lt;=$H$1,LARGE(IF($B$2:$B$1561="الرابع",INDEX($F$2:$F$1561,)),ROWS(I$1:I156)),"")</f>
        <v/>
      </c>
      <c r="P157" s="17" t="str">
        <f t="shared" si="29"/>
        <v/>
      </c>
      <c r="Q157" s="18" t="str">
        <f t="array" ref="Q157">IF(ROW(I156)&lt;=$H$1,LARGE(IF($B$2:$B$1561="الخامس",INDEX($F$2:$F$1561,)),ROWS(I$1:I156)),"")</f>
        <v/>
      </c>
      <c r="R157" s="17" t="str">
        <f t="shared" si="30"/>
        <v/>
      </c>
      <c r="S157" s="18" t="str">
        <f t="array" ref="S157">IF(ROW(I156)&lt;=$H$1,LARGE(IF($B$2:$B$1561="السادس",INDEX($F$2:$F$1561,)),ROWS(I$1:I156)),"")</f>
        <v/>
      </c>
      <c r="T157" s="17" t="str">
        <f t="shared" si="31"/>
        <v/>
      </c>
      <c r="U157" s="18" t="str">
        <f t="array" ref="U157">IF(ROW(I156)&lt;=$H$1,LARGE(IF($B$2:$B$1561="السابع",INDEX($F$2:$F$1561,)),ROWS(I$1:I156)),"")</f>
        <v/>
      </c>
      <c r="V157" s="17" t="str">
        <f t="shared" si="32"/>
        <v/>
      </c>
      <c r="W157" s="18" t="str">
        <f t="array" ref="W157">IF(ROW(I156)&lt;=$H$1,LARGE(IF($B$2:$B$1561="الثامن",INDEX($F$2:$F$1561,)),ROWS(I$1:I156)),"")</f>
        <v/>
      </c>
      <c r="X157" s="17" t="str">
        <f t="shared" si="33"/>
        <v/>
      </c>
    </row>
    <row r="158" spans="1:24" ht="24" thickBot="1" x14ac:dyDescent="0.25">
      <c r="A158" s="3" t="s">
        <v>66</v>
      </c>
      <c r="B158" s="3" t="s">
        <v>1560</v>
      </c>
      <c r="C158" s="6">
        <v>564</v>
      </c>
      <c r="D158" s="7"/>
      <c r="F158">
        <f t="shared" si="25"/>
        <v>564.00157000000002</v>
      </c>
      <c r="I158" s="17" t="str">
        <f t="array" ref="I158">IF(ROW(I157)&lt;=$H$1,LARGE(IF($B$2:$B$1561="الاول",INDEX($F$2:$F$1561,)),ROWS(I$1:I157)),"")</f>
        <v/>
      </c>
      <c r="J158" s="17" t="str">
        <f t="shared" si="26"/>
        <v/>
      </c>
      <c r="K158" s="18" t="str">
        <f t="array" ref="K158">IF(ROW(I157)&lt;=$H$1,LARGE(IF($B$2:$B$1561="الثاني",INDEX($F$2:$F$1561,)),ROWS(I$1:I157)),"")</f>
        <v/>
      </c>
      <c r="L158" s="17" t="str">
        <f t="shared" si="27"/>
        <v/>
      </c>
      <c r="M158" s="18" t="str">
        <f t="array" ref="M158">IF(ROW(I157)&lt;=$H$1,LARGE(IF($B$2:$B$1561="الثالث",INDEX($F$2:$F$1561,)),ROWS(I$1:I157)),"")</f>
        <v/>
      </c>
      <c r="N158" s="17" t="str">
        <f t="shared" si="28"/>
        <v/>
      </c>
      <c r="O158" s="18" t="str">
        <f t="array" ref="O158">IF(ROW(I157)&lt;=$H$1,LARGE(IF($B$2:$B$1561="الرابع",INDEX($F$2:$F$1561,)),ROWS(I$1:I157)),"")</f>
        <v/>
      </c>
      <c r="P158" s="17" t="str">
        <f t="shared" si="29"/>
        <v/>
      </c>
      <c r="Q158" s="18" t="str">
        <f t="array" ref="Q158">IF(ROW(I157)&lt;=$H$1,LARGE(IF($B$2:$B$1561="الخامس",INDEX($F$2:$F$1561,)),ROWS(I$1:I157)),"")</f>
        <v/>
      </c>
      <c r="R158" s="17" t="str">
        <f t="shared" si="30"/>
        <v/>
      </c>
      <c r="S158" s="18" t="str">
        <f t="array" ref="S158">IF(ROW(I157)&lt;=$H$1,LARGE(IF($B$2:$B$1561="السادس",INDEX($F$2:$F$1561,)),ROWS(I$1:I157)),"")</f>
        <v/>
      </c>
      <c r="T158" s="17" t="str">
        <f t="shared" si="31"/>
        <v/>
      </c>
      <c r="U158" s="18" t="str">
        <f t="array" ref="U158">IF(ROW(I157)&lt;=$H$1,LARGE(IF($B$2:$B$1561="السابع",INDEX($F$2:$F$1561,)),ROWS(I$1:I157)),"")</f>
        <v/>
      </c>
      <c r="V158" s="17" t="str">
        <f t="shared" si="32"/>
        <v/>
      </c>
      <c r="W158" s="18" t="str">
        <f t="array" ref="W158">IF(ROW(I157)&lt;=$H$1,LARGE(IF($B$2:$B$1561="الثامن",INDEX($F$2:$F$1561,)),ROWS(I$1:I157)),"")</f>
        <v/>
      </c>
      <c r="X158" s="17" t="str">
        <f t="shared" si="33"/>
        <v/>
      </c>
    </row>
    <row r="159" spans="1:24" ht="24" thickBot="1" x14ac:dyDescent="0.25">
      <c r="A159" s="3" t="s">
        <v>67</v>
      </c>
      <c r="B159" s="3" t="s">
        <v>1560</v>
      </c>
      <c r="C159" s="6">
        <v>412</v>
      </c>
      <c r="D159" s="7"/>
      <c r="F159">
        <f t="shared" si="25"/>
        <v>412.00157999999999</v>
      </c>
      <c r="I159" s="17" t="str">
        <f t="array" ref="I159">IF(ROW(I158)&lt;=$H$1,LARGE(IF($B$2:$B$1561="الاول",INDEX($F$2:$F$1561,)),ROWS(I$1:I158)),"")</f>
        <v/>
      </c>
      <c r="J159" s="17" t="str">
        <f t="shared" si="26"/>
        <v/>
      </c>
      <c r="K159" s="18" t="str">
        <f t="array" ref="K159">IF(ROW(I158)&lt;=$H$1,LARGE(IF($B$2:$B$1561="الثاني",INDEX($F$2:$F$1561,)),ROWS(I$1:I158)),"")</f>
        <v/>
      </c>
      <c r="L159" s="17" t="str">
        <f t="shared" si="27"/>
        <v/>
      </c>
      <c r="M159" s="18" t="str">
        <f t="array" ref="M159">IF(ROW(I158)&lt;=$H$1,LARGE(IF($B$2:$B$1561="الثالث",INDEX($F$2:$F$1561,)),ROWS(I$1:I158)),"")</f>
        <v/>
      </c>
      <c r="N159" s="17" t="str">
        <f t="shared" si="28"/>
        <v/>
      </c>
      <c r="O159" s="18" t="str">
        <f t="array" ref="O159">IF(ROW(I158)&lt;=$H$1,LARGE(IF($B$2:$B$1561="الرابع",INDEX($F$2:$F$1561,)),ROWS(I$1:I158)),"")</f>
        <v/>
      </c>
      <c r="P159" s="17" t="str">
        <f t="shared" si="29"/>
        <v/>
      </c>
      <c r="Q159" s="18" t="str">
        <f t="array" ref="Q159">IF(ROW(I158)&lt;=$H$1,LARGE(IF($B$2:$B$1561="الخامس",INDEX($F$2:$F$1561,)),ROWS(I$1:I158)),"")</f>
        <v/>
      </c>
      <c r="R159" s="17" t="str">
        <f t="shared" si="30"/>
        <v/>
      </c>
      <c r="S159" s="18" t="str">
        <f t="array" ref="S159">IF(ROW(I158)&lt;=$H$1,LARGE(IF($B$2:$B$1561="السادس",INDEX($F$2:$F$1561,)),ROWS(I$1:I158)),"")</f>
        <v/>
      </c>
      <c r="T159" s="17" t="str">
        <f t="shared" si="31"/>
        <v/>
      </c>
      <c r="U159" s="18" t="str">
        <f t="array" ref="U159">IF(ROW(I158)&lt;=$H$1,LARGE(IF($B$2:$B$1561="السابع",INDEX($F$2:$F$1561,)),ROWS(I$1:I158)),"")</f>
        <v/>
      </c>
      <c r="V159" s="17" t="str">
        <f t="shared" si="32"/>
        <v/>
      </c>
      <c r="W159" s="18" t="str">
        <f t="array" ref="W159">IF(ROW(I158)&lt;=$H$1,LARGE(IF($B$2:$B$1561="الثامن",INDEX($F$2:$F$1561,)),ROWS(I$1:I158)),"")</f>
        <v/>
      </c>
      <c r="X159" s="17" t="str">
        <f t="shared" si="33"/>
        <v/>
      </c>
    </row>
    <row r="160" spans="1:24" ht="24" thickBot="1" x14ac:dyDescent="0.25">
      <c r="A160" s="3" t="s">
        <v>68</v>
      </c>
      <c r="B160" s="3" t="s">
        <v>1560</v>
      </c>
      <c r="C160" s="6">
        <v>398</v>
      </c>
      <c r="D160" s="7"/>
      <c r="F160">
        <f t="shared" si="25"/>
        <v>398.00159000000002</v>
      </c>
      <c r="I160" s="17" t="str">
        <f t="array" ref="I160">IF(ROW(I159)&lt;=$H$1,LARGE(IF($B$2:$B$1561="الاول",INDEX($F$2:$F$1561,)),ROWS(I$1:I159)),"")</f>
        <v/>
      </c>
      <c r="J160" s="17" t="str">
        <f t="shared" si="26"/>
        <v/>
      </c>
      <c r="K160" s="18" t="str">
        <f t="array" ref="K160">IF(ROW(I159)&lt;=$H$1,LARGE(IF($B$2:$B$1561="الثاني",INDEX($F$2:$F$1561,)),ROWS(I$1:I159)),"")</f>
        <v/>
      </c>
      <c r="L160" s="17" t="str">
        <f t="shared" si="27"/>
        <v/>
      </c>
      <c r="M160" s="18" t="str">
        <f t="array" ref="M160">IF(ROW(I159)&lt;=$H$1,LARGE(IF($B$2:$B$1561="الثالث",INDEX($F$2:$F$1561,)),ROWS(I$1:I159)),"")</f>
        <v/>
      </c>
      <c r="N160" s="17" t="str">
        <f t="shared" si="28"/>
        <v/>
      </c>
      <c r="O160" s="18" t="str">
        <f t="array" ref="O160">IF(ROW(I159)&lt;=$H$1,LARGE(IF($B$2:$B$1561="الرابع",INDEX($F$2:$F$1561,)),ROWS(I$1:I159)),"")</f>
        <v/>
      </c>
      <c r="P160" s="17" t="str">
        <f t="shared" si="29"/>
        <v/>
      </c>
      <c r="Q160" s="18" t="str">
        <f t="array" ref="Q160">IF(ROW(I159)&lt;=$H$1,LARGE(IF($B$2:$B$1561="الخامس",INDEX($F$2:$F$1561,)),ROWS(I$1:I159)),"")</f>
        <v/>
      </c>
      <c r="R160" s="17" t="str">
        <f t="shared" si="30"/>
        <v/>
      </c>
      <c r="S160" s="18" t="str">
        <f t="array" ref="S160">IF(ROW(I159)&lt;=$H$1,LARGE(IF($B$2:$B$1561="السادس",INDEX($F$2:$F$1561,)),ROWS(I$1:I159)),"")</f>
        <v/>
      </c>
      <c r="T160" s="17" t="str">
        <f t="shared" si="31"/>
        <v/>
      </c>
      <c r="U160" s="18" t="str">
        <f t="array" ref="U160">IF(ROW(I159)&lt;=$H$1,LARGE(IF($B$2:$B$1561="السابع",INDEX($F$2:$F$1561,)),ROWS(I$1:I159)),"")</f>
        <v/>
      </c>
      <c r="V160" s="17" t="str">
        <f t="shared" si="32"/>
        <v/>
      </c>
      <c r="W160" s="18" t="str">
        <f t="array" ref="W160">IF(ROW(I159)&lt;=$H$1,LARGE(IF($B$2:$B$1561="الثامن",INDEX($F$2:$F$1561,)),ROWS(I$1:I159)),"")</f>
        <v/>
      </c>
      <c r="X160" s="17" t="str">
        <f t="shared" si="33"/>
        <v/>
      </c>
    </row>
    <row r="161" spans="1:24" ht="24" thickBot="1" x14ac:dyDescent="0.25">
      <c r="A161" s="3" t="s">
        <v>69</v>
      </c>
      <c r="B161" s="3" t="s">
        <v>1560</v>
      </c>
      <c r="C161" s="6">
        <v>301</v>
      </c>
      <c r="D161" s="7"/>
      <c r="F161">
        <f t="shared" si="25"/>
        <v>301.0016</v>
      </c>
      <c r="I161" s="17" t="str">
        <f t="array" ref="I161">IF(ROW(I160)&lt;=$H$1,LARGE(IF($B$2:$B$1561="الاول",INDEX($F$2:$F$1561,)),ROWS(I$1:I160)),"")</f>
        <v/>
      </c>
      <c r="J161" s="17" t="str">
        <f t="shared" si="26"/>
        <v/>
      </c>
      <c r="K161" s="18" t="str">
        <f t="array" ref="K161">IF(ROW(I160)&lt;=$H$1,LARGE(IF($B$2:$B$1561="الثاني",INDEX($F$2:$F$1561,)),ROWS(I$1:I160)),"")</f>
        <v/>
      </c>
      <c r="L161" s="17" t="str">
        <f t="shared" si="27"/>
        <v/>
      </c>
      <c r="M161" s="18" t="str">
        <f t="array" ref="M161">IF(ROW(I160)&lt;=$H$1,LARGE(IF($B$2:$B$1561="الثالث",INDEX($F$2:$F$1561,)),ROWS(I$1:I160)),"")</f>
        <v/>
      </c>
      <c r="N161" s="17" t="str">
        <f t="shared" si="28"/>
        <v/>
      </c>
      <c r="O161" s="18" t="str">
        <f t="array" ref="O161">IF(ROW(I160)&lt;=$H$1,LARGE(IF($B$2:$B$1561="الرابع",INDEX($F$2:$F$1561,)),ROWS(I$1:I160)),"")</f>
        <v/>
      </c>
      <c r="P161" s="17" t="str">
        <f t="shared" si="29"/>
        <v/>
      </c>
      <c r="Q161" s="18" t="str">
        <f t="array" ref="Q161">IF(ROW(I160)&lt;=$H$1,LARGE(IF($B$2:$B$1561="الخامس",INDEX($F$2:$F$1561,)),ROWS(I$1:I160)),"")</f>
        <v/>
      </c>
      <c r="R161" s="17" t="str">
        <f t="shared" si="30"/>
        <v/>
      </c>
      <c r="S161" s="18" t="str">
        <f t="array" ref="S161">IF(ROW(I160)&lt;=$H$1,LARGE(IF($B$2:$B$1561="السادس",INDEX($F$2:$F$1561,)),ROWS(I$1:I160)),"")</f>
        <v/>
      </c>
      <c r="T161" s="17" t="str">
        <f t="shared" si="31"/>
        <v/>
      </c>
      <c r="U161" s="18" t="str">
        <f t="array" ref="U161">IF(ROW(I160)&lt;=$H$1,LARGE(IF($B$2:$B$1561="السابع",INDEX($F$2:$F$1561,)),ROWS(I$1:I160)),"")</f>
        <v/>
      </c>
      <c r="V161" s="17" t="str">
        <f t="shared" si="32"/>
        <v/>
      </c>
      <c r="W161" s="18" t="str">
        <f t="array" ref="W161">IF(ROW(I160)&lt;=$H$1,LARGE(IF($B$2:$B$1561="الثامن",INDEX($F$2:$F$1561,)),ROWS(I$1:I160)),"")</f>
        <v/>
      </c>
      <c r="X161" s="17" t="str">
        <f t="shared" si="33"/>
        <v/>
      </c>
    </row>
    <row r="162" spans="1:24" ht="24" thickBot="1" x14ac:dyDescent="0.25">
      <c r="A162" s="3" t="s">
        <v>70</v>
      </c>
      <c r="B162" s="3" t="s">
        <v>1560</v>
      </c>
      <c r="C162" s="6">
        <v>474</v>
      </c>
      <c r="D162" s="7"/>
      <c r="F162">
        <f t="shared" si="25"/>
        <v>474.00161000000003</v>
      </c>
      <c r="I162" s="17" t="str">
        <f t="array" ref="I162">IF(ROW(I161)&lt;=$H$1,LARGE(IF($B$2:$B$1561="الاول",INDEX($F$2:$F$1561,)),ROWS(I$1:I161)),"")</f>
        <v/>
      </c>
      <c r="J162" s="17" t="str">
        <f t="shared" si="26"/>
        <v/>
      </c>
      <c r="K162" s="18" t="str">
        <f t="array" ref="K162">IF(ROW(I161)&lt;=$H$1,LARGE(IF($B$2:$B$1561="الثاني",INDEX($F$2:$F$1561,)),ROWS(I$1:I161)),"")</f>
        <v/>
      </c>
      <c r="L162" s="17" t="str">
        <f t="shared" si="27"/>
        <v/>
      </c>
      <c r="M162" s="18" t="str">
        <f t="array" ref="M162">IF(ROW(I161)&lt;=$H$1,LARGE(IF($B$2:$B$1561="الثالث",INDEX($F$2:$F$1561,)),ROWS(I$1:I161)),"")</f>
        <v/>
      </c>
      <c r="N162" s="17" t="str">
        <f t="shared" si="28"/>
        <v/>
      </c>
      <c r="O162" s="18" t="str">
        <f t="array" ref="O162">IF(ROW(I161)&lt;=$H$1,LARGE(IF($B$2:$B$1561="الرابع",INDEX($F$2:$F$1561,)),ROWS(I$1:I161)),"")</f>
        <v/>
      </c>
      <c r="P162" s="17" t="str">
        <f t="shared" si="29"/>
        <v/>
      </c>
      <c r="Q162" s="18" t="str">
        <f t="array" ref="Q162">IF(ROW(I161)&lt;=$H$1,LARGE(IF($B$2:$B$1561="الخامس",INDEX($F$2:$F$1561,)),ROWS(I$1:I161)),"")</f>
        <v/>
      </c>
      <c r="R162" s="17" t="str">
        <f t="shared" si="30"/>
        <v/>
      </c>
      <c r="S162" s="18" t="str">
        <f t="array" ref="S162">IF(ROW(I161)&lt;=$H$1,LARGE(IF($B$2:$B$1561="السادس",INDEX($F$2:$F$1561,)),ROWS(I$1:I161)),"")</f>
        <v/>
      </c>
      <c r="T162" s="17" t="str">
        <f t="shared" si="31"/>
        <v/>
      </c>
      <c r="U162" s="18" t="str">
        <f t="array" ref="U162">IF(ROW(I161)&lt;=$H$1,LARGE(IF($B$2:$B$1561="السابع",INDEX($F$2:$F$1561,)),ROWS(I$1:I161)),"")</f>
        <v/>
      </c>
      <c r="V162" s="17" t="str">
        <f t="shared" si="32"/>
        <v/>
      </c>
      <c r="W162" s="18" t="str">
        <f t="array" ref="W162">IF(ROW(I161)&lt;=$H$1,LARGE(IF($B$2:$B$1561="الثامن",INDEX($F$2:$F$1561,)),ROWS(I$1:I161)),"")</f>
        <v/>
      </c>
      <c r="X162" s="17" t="str">
        <f t="shared" si="33"/>
        <v/>
      </c>
    </row>
    <row r="163" spans="1:24" ht="24" thickBot="1" x14ac:dyDescent="0.25">
      <c r="A163" s="3" t="s">
        <v>9</v>
      </c>
      <c r="B163" s="3" t="s">
        <v>1560</v>
      </c>
      <c r="C163" s="6">
        <v>334</v>
      </c>
      <c r="D163" s="7"/>
      <c r="F163">
        <f t="shared" si="25"/>
        <v>334.00162</v>
      </c>
      <c r="I163" s="17" t="str">
        <f t="array" ref="I163">IF(ROW(I162)&lt;=$H$1,LARGE(IF($B$2:$B$1561="الاول",INDEX($F$2:$F$1561,)),ROWS(I$1:I162)),"")</f>
        <v/>
      </c>
      <c r="J163" s="17" t="str">
        <f t="shared" si="26"/>
        <v/>
      </c>
      <c r="K163" s="18" t="str">
        <f t="array" ref="K163">IF(ROW(I162)&lt;=$H$1,LARGE(IF($B$2:$B$1561="الثاني",INDEX($F$2:$F$1561,)),ROWS(I$1:I162)),"")</f>
        <v/>
      </c>
      <c r="L163" s="17" t="str">
        <f t="shared" si="27"/>
        <v/>
      </c>
      <c r="M163" s="18" t="str">
        <f t="array" ref="M163">IF(ROW(I162)&lt;=$H$1,LARGE(IF($B$2:$B$1561="الثالث",INDEX($F$2:$F$1561,)),ROWS(I$1:I162)),"")</f>
        <v/>
      </c>
      <c r="N163" s="17" t="str">
        <f t="shared" si="28"/>
        <v/>
      </c>
      <c r="O163" s="18" t="str">
        <f t="array" ref="O163">IF(ROW(I162)&lt;=$H$1,LARGE(IF($B$2:$B$1561="الرابع",INDEX($F$2:$F$1561,)),ROWS(I$1:I162)),"")</f>
        <v/>
      </c>
      <c r="P163" s="17" t="str">
        <f t="shared" si="29"/>
        <v/>
      </c>
      <c r="Q163" s="18" t="str">
        <f t="array" ref="Q163">IF(ROW(I162)&lt;=$H$1,LARGE(IF($B$2:$B$1561="الخامس",INDEX($F$2:$F$1561,)),ROWS(I$1:I162)),"")</f>
        <v/>
      </c>
      <c r="R163" s="17" t="str">
        <f t="shared" si="30"/>
        <v/>
      </c>
      <c r="S163" s="18" t="str">
        <f t="array" ref="S163">IF(ROW(I162)&lt;=$H$1,LARGE(IF($B$2:$B$1561="السادس",INDEX($F$2:$F$1561,)),ROWS(I$1:I162)),"")</f>
        <v/>
      </c>
      <c r="T163" s="17" t="str">
        <f t="shared" si="31"/>
        <v/>
      </c>
      <c r="U163" s="18" t="str">
        <f t="array" ref="U163">IF(ROW(I162)&lt;=$H$1,LARGE(IF($B$2:$B$1561="السابع",INDEX($F$2:$F$1561,)),ROWS(I$1:I162)),"")</f>
        <v/>
      </c>
      <c r="V163" s="17" t="str">
        <f t="shared" si="32"/>
        <v/>
      </c>
      <c r="W163" s="18" t="str">
        <f t="array" ref="W163">IF(ROW(I162)&lt;=$H$1,LARGE(IF($B$2:$B$1561="الثامن",INDEX($F$2:$F$1561,)),ROWS(I$1:I162)),"")</f>
        <v/>
      </c>
      <c r="X163" s="17" t="str">
        <f t="shared" si="33"/>
        <v/>
      </c>
    </row>
    <row r="164" spans="1:24" ht="24" thickBot="1" x14ac:dyDescent="0.25">
      <c r="A164" s="3" t="s">
        <v>71</v>
      </c>
      <c r="B164" s="3" t="s">
        <v>1560</v>
      </c>
      <c r="C164" s="6">
        <v>535</v>
      </c>
      <c r="D164" s="7"/>
      <c r="F164">
        <f t="shared" si="25"/>
        <v>535.00162999999998</v>
      </c>
      <c r="I164" s="17" t="str">
        <f t="array" ref="I164">IF(ROW(I163)&lt;=$H$1,LARGE(IF($B$2:$B$1561="الاول",INDEX($F$2:$F$1561,)),ROWS(I$1:I163)),"")</f>
        <v/>
      </c>
      <c r="J164" s="17" t="str">
        <f t="shared" si="26"/>
        <v/>
      </c>
      <c r="K164" s="18" t="str">
        <f t="array" ref="K164">IF(ROW(I163)&lt;=$H$1,LARGE(IF($B$2:$B$1561="الثاني",INDEX($F$2:$F$1561,)),ROWS(I$1:I163)),"")</f>
        <v/>
      </c>
      <c r="L164" s="17" t="str">
        <f t="shared" si="27"/>
        <v/>
      </c>
      <c r="M164" s="18" t="str">
        <f t="array" ref="M164">IF(ROW(I163)&lt;=$H$1,LARGE(IF($B$2:$B$1561="الثالث",INDEX($F$2:$F$1561,)),ROWS(I$1:I163)),"")</f>
        <v/>
      </c>
      <c r="N164" s="17" t="str">
        <f t="shared" si="28"/>
        <v/>
      </c>
      <c r="O164" s="18" t="str">
        <f t="array" ref="O164">IF(ROW(I163)&lt;=$H$1,LARGE(IF($B$2:$B$1561="الرابع",INDEX($F$2:$F$1561,)),ROWS(I$1:I163)),"")</f>
        <v/>
      </c>
      <c r="P164" s="17" t="str">
        <f t="shared" si="29"/>
        <v/>
      </c>
      <c r="Q164" s="18" t="str">
        <f t="array" ref="Q164">IF(ROW(I163)&lt;=$H$1,LARGE(IF($B$2:$B$1561="الخامس",INDEX($F$2:$F$1561,)),ROWS(I$1:I163)),"")</f>
        <v/>
      </c>
      <c r="R164" s="17" t="str">
        <f t="shared" si="30"/>
        <v/>
      </c>
      <c r="S164" s="18" t="str">
        <f t="array" ref="S164">IF(ROW(I163)&lt;=$H$1,LARGE(IF($B$2:$B$1561="السادس",INDEX($F$2:$F$1561,)),ROWS(I$1:I163)),"")</f>
        <v/>
      </c>
      <c r="T164" s="17" t="str">
        <f t="shared" si="31"/>
        <v/>
      </c>
      <c r="U164" s="18" t="str">
        <f t="array" ref="U164">IF(ROW(I163)&lt;=$H$1,LARGE(IF($B$2:$B$1561="السابع",INDEX($F$2:$F$1561,)),ROWS(I$1:I163)),"")</f>
        <v/>
      </c>
      <c r="V164" s="17" t="str">
        <f t="shared" si="32"/>
        <v/>
      </c>
      <c r="W164" s="18" t="str">
        <f t="array" ref="W164">IF(ROW(I163)&lt;=$H$1,LARGE(IF($B$2:$B$1561="الثامن",INDEX($F$2:$F$1561,)),ROWS(I$1:I163)),"")</f>
        <v/>
      </c>
      <c r="X164" s="17" t="str">
        <f t="shared" si="33"/>
        <v/>
      </c>
    </row>
    <row r="165" spans="1:24" ht="24" thickBot="1" x14ac:dyDescent="0.25">
      <c r="A165" s="3" t="s">
        <v>72</v>
      </c>
      <c r="B165" s="3" t="s">
        <v>1560</v>
      </c>
      <c r="C165" s="6">
        <v>465</v>
      </c>
      <c r="D165" s="7"/>
      <c r="F165">
        <f t="shared" si="25"/>
        <v>465.00164000000001</v>
      </c>
      <c r="I165" s="17" t="str">
        <f t="array" ref="I165">IF(ROW(I164)&lt;=$H$1,LARGE(IF($B$2:$B$1561="الاول",INDEX($F$2:$F$1561,)),ROWS(I$1:I164)),"")</f>
        <v/>
      </c>
      <c r="J165" s="17" t="str">
        <f t="shared" si="26"/>
        <v/>
      </c>
      <c r="K165" s="18" t="str">
        <f t="array" ref="K165">IF(ROW(I164)&lt;=$H$1,LARGE(IF($B$2:$B$1561="الثاني",INDEX($F$2:$F$1561,)),ROWS(I$1:I164)),"")</f>
        <v/>
      </c>
      <c r="L165" s="17" t="str">
        <f t="shared" si="27"/>
        <v/>
      </c>
      <c r="M165" s="18" t="str">
        <f t="array" ref="M165">IF(ROW(I164)&lt;=$H$1,LARGE(IF($B$2:$B$1561="الثالث",INDEX($F$2:$F$1561,)),ROWS(I$1:I164)),"")</f>
        <v/>
      </c>
      <c r="N165" s="17" t="str">
        <f t="shared" si="28"/>
        <v/>
      </c>
      <c r="O165" s="18" t="str">
        <f t="array" ref="O165">IF(ROW(I164)&lt;=$H$1,LARGE(IF($B$2:$B$1561="الرابع",INDEX($F$2:$F$1561,)),ROWS(I$1:I164)),"")</f>
        <v/>
      </c>
      <c r="P165" s="17" t="str">
        <f t="shared" si="29"/>
        <v/>
      </c>
      <c r="Q165" s="18" t="str">
        <f t="array" ref="Q165">IF(ROW(I164)&lt;=$H$1,LARGE(IF($B$2:$B$1561="الخامس",INDEX($F$2:$F$1561,)),ROWS(I$1:I164)),"")</f>
        <v/>
      </c>
      <c r="R165" s="17" t="str">
        <f t="shared" si="30"/>
        <v/>
      </c>
      <c r="S165" s="18" t="str">
        <f t="array" ref="S165">IF(ROW(I164)&lt;=$H$1,LARGE(IF($B$2:$B$1561="السادس",INDEX($F$2:$F$1561,)),ROWS(I$1:I164)),"")</f>
        <v/>
      </c>
      <c r="T165" s="17" t="str">
        <f t="shared" si="31"/>
        <v/>
      </c>
      <c r="U165" s="18" t="str">
        <f t="array" ref="U165">IF(ROW(I164)&lt;=$H$1,LARGE(IF($B$2:$B$1561="السابع",INDEX($F$2:$F$1561,)),ROWS(I$1:I164)),"")</f>
        <v/>
      </c>
      <c r="V165" s="17" t="str">
        <f t="shared" si="32"/>
        <v/>
      </c>
      <c r="W165" s="18" t="str">
        <f t="array" ref="W165">IF(ROW(I164)&lt;=$H$1,LARGE(IF($B$2:$B$1561="الثامن",INDEX($F$2:$F$1561,)),ROWS(I$1:I164)),"")</f>
        <v/>
      </c>
      <c r="X165" s="17" t="str">
        <f t="shared" si="33"/>
        <v/>
      </c>
    </row>
    <row r="166" spans="1:24" ht="24" thickBot="1" x14ac:dyDescent="0.25">
      <c r="A166" s="3" t="s">
        <v>73</v>
      </c>
      <c r="B166" s="3" t="s">
        <v>1560</v>
      </c>
      <c r="C166" s="6">
        <v>310</v>
      </c>
      <c r="D166" s="7"/>
      <c r="F166">
        <f t="shared" si="25"/>
        <v>310.00164999999998</v>
      </c>
      <c r="I166" s="17" t="str">
        <f t="array" ref="I166">IF(ROW(I165)&lt;=$H$1,LARGE(IF($B$2:$B$1561="الاول",INDEX($F$2:$F$1561,)),ROWS(I$1:I165)),"")</f>
        <v/>
      </c>
      <c r="J166" s="17" t="str">
        <f t="shared" si="26"/>
        <v/>
      </c>
      <c r="K166" s="18" t="str">
        <f t="array" ref="K166">IF(ROW(I165)&lt;=$H$1,LARGE(IF($B$2:$B$1561="الثاني",INDEX($F$2:$F$1561,)),ROWS(I$1:I165)),"")</f>
        <v/>
      </c>
      <c r="L166" s="17" t="str">
        <f t="shared" si="27"/>
        <v/>
      </c>
      <c r="M166" s="18" t="str">
        <f t="array" ref="M166">IF(ROW(I165)&lt;=$H$1,LARGE(IF($B$2:$B$1561="الثالث",INDEX($F$2:$F$1561,)),ROWS(I$1:I165)),"")</f>
        <v/>
      </c>
      <c r="N166" s="17" t="str">
        <f t="shared" si="28"/>
        <v/>
      </c>
      <c r="O166" s="18" t="str">
        <f t="array" ref="O166">IF(ROW(I165)&lt;=$H$1,LARGE(IF($B$2:$B$1561="الرابع",INDEX($F$2:$F$1561,)),ROWS(I$1:I165)),"")</f>
        <v/>
      </c>
      <c r="P166" s="17" t="str">
        <f t="shared" si="29"/>
        <v/>
      </c>
      <c r="Q166" s="18" t="str">
        <f t="array" ref="Q166">IF(ROW(I165)&lt;=$H$1,LARGE(IF($B$2:$B$1561="الخامس",INDEX($F$2:$F$1561,)),ROWS(I$1:I165)),"")</f>
        <v/>
      </c>
      <c r="R166" s="17" t="str">
        <f t="shared" si="30"/>
        <v/>
      </c>
      <c r="S166" s="18" t="str">
        <f t="array" ref="S166">IF(ROW(I165)&lt;=$H$1,LARGE(IF($B$2:$B$1561="السادس",INDEX($F$2:$F$1561,)),ROWS(I$1:I165)),"")</f>
        <v/>
      </c>
      <c r="T166" s="17" t="str">
        <f t="shared" si="31"/>
        <v/>
      </c>
      <c r="U166" s="18" t="str">
        <f t="array" ref="U166">IF(ROW(I165)&lt;=$H$1,LARGE(IF($B$2:$B$1561="السابع",INDEX($F$2:$F$1561,)),ROWS(I$1:I165)),"")</f>
        <v/>
      </c>
      <c r="V166" s="17" t="str">
        <f t="shared" si="32"/>
        <v/>
      </c>
      <c r="W166" s="18" t="str">
        <f t="array" ref="W166">IF(ROW(I165)&lt;=$H$1,LARGE(IF($B$2:$B$1561="الثامن",INDEX($F$2:$F$1561,)),ROWS(I$1:I165)),"")</f>
        <v/>
      </c>
      <c r="X166" s="17" t="str">
        <f t="shared" si="33"/>
        <v/>
      </c>
    </row>
    <row r="167" spans="1:24" ht="24" thickBot="1" x14ac:dyDescent="0.25">
      <c r="A167" s="3" t="s">
        <v>74</v>
      </c>
      <c r="B167" s="3" t="s">
        <v>1560</v>
      </c>
      <c r="C167" s="6">
        <v>474</v>
      </c>
      <c r="D167" s="7"/>
      <c r="F167">
        <f t="shared" si="25"/>
        <v>474.00166000000002</v>
      </c>
      <c r="I167" s="17" t="str">
        <f t="array" ref="I167">IF(ROW(I166)&lt;=$H$1,LARGE(IF($B$2:$B$1561="الاول",INDEX($F$2:$F$1561,)),ROWS(I$1:I166)),"")</f>
        <v/>
      </c>
      <c r="J167" s="17" t="str">
        <f t="shared" si="26"/>
        <v/>
      </c>
      <c r="K167" s="18" t="str">
        <f t="array" ref="K167">IF(ROW(I166)&lt;=$H$1,LARGE(IF($B$2:$B$1561="الثاني",INDEX($F$2:$F$1561,)),ROWS(I$1:I166)),"")</f>
        <v/>
      </c>
      <c r="L167" s="17" t="str">
        <f t="shared" si="27"/>
        <v/>
      </c>
      <c r="M167" s="18" t="str">
        <f t="array" ref="M167">IF(ROW(I166)&lt;=$H$1,LARGE(IF($B$2:$B$1561="الثالث",INDEX($F$2:$F$1561,)),ROWS(I$1:I166)),"")</f>
        <v/>
      </c>
      <c r="N167" s="17" t="str">
        <f t="shared" si="28"/>
        <v/>
      </c>
      <c r="O167" s="18" t="str">
        <f t="array" ref="O167">IF(ROW(I166)&lt;=$H$1,LARGE(IF($B$2:$B$1561="الرابع",INDEX($F$2:$F$1561,)),ROWS(I$1:I166)),"")</f>
        <v/>
      </c>
      <c r="P167" s="17" t="str">
        <f t="shared" si="29"/>
        <v/>
      </c>
      <c r="Q167" s="18" t="str">
        <f t="array" ref="Q167">IF(ROW(I166)&lt;=$H$1,LARGE(IF($B$2:$B$1561="الخامس",INDEX($F$2:$F$1561,)),ROWS(I$1:I166)),"")</f>
        <v/>
      </c>
      <c r="R167" s="17" t="str">
        <f t="shared" si="30"/>
        <v/>
      </c>
      <c r="S167" s="18" t="str">
        <f t="array" ref="S167">IF(ROW(I166)&lt;=$H$1,LARGE(IF($B$2:$B$1561="السادس",INDEX($F$2:$F$1561,)),ROWS(I$1:I166)),"")</f>
        <v/>
      </c>
      <c r="T167" s="17" t="str">
        <f t="shared" si="31"/>
        <v/>
      </c>
      <c r="U167" s="18" t="str">
        <f t="array" ref="U167">IF(ROW(I166)&lt;=$H$1,LARGE(IF($B$2:$B$1561="السابع",INDEX($F$2:$F$1561,)),ROWS(I$1:I166)),"")</f>
        <v/>
      </c>
      <c r="V167" s="17" t="str">
        <f t="shared" si="32"/>
        <v/>
      </c>
      <c r="W167" s="18" t="str">
        <f t="array" ref="W167">IF(ROW(I166)&lt;=$H$1,LARGE(IF($B$2:$B$1561="الثامن",INDEX($F$2:$F$1561,)),ROWS(I$1:I166)),"")</f>
        <v/>
      </c>
      <c r="X167" s="17" t="str">
        <f t="shared" si="33"/>
        <v/>
      </c>
    </row>
    <row r="168" spans="1:24" ht="24" thickBot="1" x14ac:dyDescent="0.25">
      <c r="A168" s="3" t="s">
        <v>75</v>
      </c>
      <c r="B168" s="3" t="s">
        <v>1560</v>
      </c>
      <c r="C168" s="6">
        <v>488</v>
      </c>
      <c r="D168" s="7"/>
      <c r="F168">
        <f t="shared" si="25"/>
        <v>488.00166999999999</v>
      </c>
      <c r="I168" s="17" t="str">
        <f t="array" ref="I168">IF(ROW(I167)&lt;=$H$1,LARGE(IF($B$2:$B$1561="الاول",INDEX($F$2:$F$1561,)),ROWS(I$1:I167)),"")</f>
        <v/>
      </c>
      <c r="J168" s="17" t="str">
        <f t="shared" si="26"/>
        <v/>
      </c>
      <c r="K168" s="18" t="str">
        <f t="array" ref="K168">IF(ROW(I167)&lt;=$H$1,LARGE(IF($B$2:$B$1561="الثاني",INDEX($F$2:$F$1561,)),ROWS(I$1:I167)),"")</f>
        <v/>
      </c>
      <c r="L168" s="17" t="str">
        <f t="shared" si="27"/>
        <v/>
      </c>
      <c r="M168" s="18" t="str">
        <f t="array" ref="M168">IF(ROW(I167)&lt;=$H$1,LARGE(IF($B$2:$B$1561="الثالث",INDEX($F$2:$F$1561,)),ROWS(I$1:I167)),"")</f>
        <v/>
      </c>
      <c r="N168" s="17" t="str">
        <f t="shared" si="28"/>
        <v/>
      </c>
      <c r="O168" s="18" t="str">
        <f t="array" ref="O168">IF(ROW(I167)&lt;=$H$1,LARGE(IF($B$2:$B$1561="الرابع",INDEX($F$2:$F$1561,)),ROWS(I$1:I167)),"")</f>
        <v/>
      </c>
      <c r="P168" s="17" t="str">
        <f t="shared" si="29"/>
        <v/>
      </c>
      <c r="Q168" s="18" t="str">
        <f t="array" ref="Q168">IF(ROW(I167)&lt;=$H$1,LARGE(IF($B$2:$B$1561="الخامس",INDEX($F$2:$F$1561,)),ROWS(I$1:I167)),"")</f>
        <v/>
      </c>
      <c r="R168" s="17" t="str">
        <f t="shared" si="30"/>
        <v/>
      </c>
      <c r="S168" s="18" t="str">
        <f t="array" ref="S168">IF(ROW(I167)&lt;=$H$1,LARGE(IF($B$2:$B$1561="السادس",INDEX($F$2:$F$1561,)),ROWS(I$1:I167)),"")</f>
        <v/>
      </c>
      <c r="T168" s="17" t="str">
        <f t="shared" si="31"/>
        <v/>
      </c>
      <c r="U168" s="18" t="str">
        <f t="array" ref="U168">IF(ROW(I167)&lt;=$H$1,LARGE(IF($B$2:$B$1561="السابع",INDEX($F$2:$F$1561,)),ROWS(I$1:I167)),"")</f>
        <v/>
      </c>
      <c r="V168" s="17" t="str">
        <f t="shared" si="32"/>
        <v/>
      </c>
      <c r="W168" s="18" t="str">
        <f t="array" ref="W168">IF(ROW(I167)&lt;=$H$1,LARGE(IF($B$2:$B$1561="الثامن",INDEX($F$2:$F$1561,)),ROWS(I$1:I167)),"")</f>
        <v/>
      </c>
      <c r="X168" s="17" t="str">
        <f t="shared" si="33"/>
        <v/>
      </c>
    </row>
    <row r="169" spans="1:24" ht="24" thickBot="1" x14ac:dyDescent="0.25">
      <c r="A169" s="3" t="s">
        <v>76</v>
      </c>
      <c r="B169" s="3" t="s">
        <v>1560</v>
      </c>
      <c r="C169" s="6">
        <v>405</v>
      </c>
      <c r="D169" s="7"/>
      <c r="F169">
        <f t="shared" si="25"/>
        <v>405.00168000000002</v>
      </c>
      <c r="I169" s="17" t="str">
        <f t="array" ref="I169">IF(ROW(I168)&lt;=$H$1,LARGE(IF($B$2:$B$1561="الاول",INDEX($F$2:$F$1561,)),ROWS(I$1:I168)),"")</f>
        <v/>
      </c>
      <c r="J169" s="17" t="str">
        <f t="shared" si="26"/>
        <v/>
      </c>
      <c r="K169" s="18" t="str">
        <f t="array" ref="K169">IF(ROW(I168)&lt;=$H$1,LARGE(IF($B$2:$B$1561="الثاني",INDEX($F$2:$F$1561,)),ROWS(I$1:I168)),"")</f>
        <v/>
      </c>
      <c r="L169" s="17" t="str">
        <f t="shared" si="27"/>
        <v/>
      </c>
      <c r="M169" s="18" t="str">
        <f t="array" ref="M169">IF(ROW(I168)&lt;=$H$1,LARGE(IF($B$2:$B$1561="الثالث",INDEX($F$2:$F$1561,)),ROWS(I$1:I168)),"")</f>
        <v/>
      </c>
      <c r="N169" s="17" t="str">
        <f t="shared" si="28"/>
        <v/>
      </c>
      <c r="O169" s="18" t="str">
        <f t="array" ref="O169">IF(ROW(I168)&lt;=$H$1,LARGE(IF($B$2:$B$1561="الرابع",INDEX($F$2:$F$1561,)),ROWS(I$1:I168)),"")</f>
        <v/>
      </c>
      <c r="P169" s="17" t="str">
        <f t="shared" si="29"/>
        <v/>
      </c>
      <c r="Q169" s="18" t="str">
        <f t="array" ref="Q169">IF(ROW(I168)&lt;=$H$1,LARGE(IF($B$2:$B$1561="الخامس",INDEX($F$2:$F$1561,)),ROWS(I$1:I168)),"")</f>
        <v/>
      </c>
      <c r="R169" s="17" t="str">
        <f t="shared" si="30"/>
        <v/>
      </c>
      <c r="S169" s="18" t="str">
        <f t="array" ref="S169">IF(ROW(I168)&lt;=$H$1,LARGE(IF($B$2:$B$1561="السادس",INDEX($F$2:$F$1561,)),ROWS(I$1:I168)),"")</f>
        <v/>
      </c>
      <c r="T169" s="17" t="str">
        <f t="shared" si="31"/>
        <v/>
      </c>
      <c r="U169" s="18" t="str">
        <f t="array" ref="U169">IF(ROW(I168)&lt;=$H$1,LARGE(IF($B$2:$B$1561="السابع",INDEX($F$2:$F$1561,)),ROWS(I$1:I168)),"")</f>
        <v/>
      </c>
      <c r="V169" s="17" t="str">
        <f t="shared" si="32"/>
        <v/>
      </c>
      <c r="W169" s="18" t="str">
        <f t="array" ref="W169">IF(ROW(I168)&lt;=$H$1,LARGE(IF($B$2:$B$1561="الثامن",INDEX($F$2:$F$1561,)),ROWS(I$1:I168)),"")</f>
        <v/>
      </c>
      <c r="X169" s="17" t="str">
        <f t="shared" si="33"/>
        <v/>
      </c>
    </row>
    <row r="170" spans="1:24" ht="24" thickBot="1" x14ac:dyDescent="0.25">
      <c r="A170" s="3" t="s">
        <v>77</v>
      </c>
      <c r="B170" s="3" t="s">
        <v>1560</v>
      </c>
      <c r="C170" s="6">
        <v>351</v>
      </c>
      <c r="D170" s="7"/>
      <c r="F170">
        <f t="shared" si="25"/>
        <v>351.00169</v>
      </c>
      <c r="I170" s="17" t="str">
        <f t="array" ref="I170">IF(ROW(I169)&lt;=$H$1,LARGE(IF($B$2:$B$1561="الاول",INDEX($F$2:$F$1561,)),ROWS(I$1:I169)),"")</f>
        <v/>
      </c>
      <c r="J170" s="17" t="str">
        <f t="shared" si="26"/>
        <v/>
      </c>
      <c r="K170" s="18" t="str">
        <f t="array" ref="K170">IF(ROW(I169)&lt;=$H$1,LARGE(IF($B$2:$B$1561="الثاني",INDEX($F$2:$F$1561,)),ROWS(I$1:I169)),"")</f>
        <v/>
      </c>
      <c r="L170" s="17" t="str">
        <f t="shared" si="27"/>
        <v/>
      </c>
      <c r="M170" s="18" t="str">
        <f t="array" ref="M170">IF(ROW(I169)&lt;=$H$1,LARGE(IF($B$2:$B$1561="الثالث",INDEX($F$2:$F$1561,)),ROWS(I$1:I169)),"")</f>
        <v/>
      </c>
      <c r="N170" s="17" t="str">
        <f t="shared" si="28"/>
        <v/>
      </c>
      <c r="O170" s="18" t="str">
        <f t="array" ref="O170">IF(ROW(I169)&lt;=$H$1,LARGE(IF($B$2:$B$1561="الرابع",INDEX($F$2:$F$1561,)),ROWS(I$1:I169)),"")</f>
        <v/>
      </c>
      <c r="P170" s="17" t="str">
        <f t="shared" si="29"/>
        <v/>
      </c>
      <c r="Q170" s="18" t="str">
        <f t="array" ref="Q170">IF(ROW(I169)&lt;=$H$1,LARGE(IF($B$2:$B$1561="الخامس",INDEX($F$2:$F$1561,)),ROWS(I$1:I169)),"")</f>
        <v/>
      </c>
      <c r="R170" s="17" t="str">
        <f t="shared" si="30"/>
        <v/>
      </c>
      <c r="S170" s="18" t="str">
        <f t="array" ref="S170">IF(ROW(I169)&lt;=$H$1,LARGE(IF($B$2:$B$1561="السادس",INDEX($F$2:$F$1561,)),ROWS(I$1:I169)),"")</f>
        <v/>
      </c>
      <c r="T170" s="17" t="str">
        <f t="shared" si="31"/>
        <v/>
      </c>
      <c r="U170" s="18" t="str">
        <f t="array" ref="U170">IF(ROW(I169)&lt;=$H$1,LARGE(IF($B$2:$B$1561="السابع",INDEX($F$2:$F$1561,)),ROWS(I$1:I169)),"")</f>
        <v/>
      </c>
      <c r="V170" s="17" t="str">
        <f t="shared" si="32"/>
        <v/>
      </c>
      <c r="W170" s="18" t="str">
        <f t="array" ref="W170">IF(ROW(I169)&lt;=$H$1,LARGE(IF($B$2:$B$1561="الثامن",INDEX($F$2:$F$1561,)),ROWS(I$1:I169)),"")</f>
        <v/>
      </c>
      <c r="X170" s="17" t="str">
        <f t="shared" si="33"/>
        <v/>
      </c>
    </row>
    <row r="171" spans="1:24" ht="24" thickBot="1" x14ac:dyDescent="0.25">
      <c r="A171" s="3" t="s">
        <v>78</v>
      </c>
      <c r="B171" s="3" t="s">
        <v>1560</v>
      </c>
      <c r="C171" s="6">
        <v>512</v>
      </c>
      <c r="D171" s="7"/>
      <c r="F171">
        <f t="shared" si="25"/>
        <v>512.00170000000003</v>
      </c>
      <c r="I171" s="17" t="str">
        <f t="array" ref="I171">IF(ROW(I170)&lt;=$H$1,LARGE(IF($B$2:$B$1561="الاول",INDEX($F$2:$F$1561,)),ROWS(I$1:I170)),"")</f>
        <v/>
      </c>
      <c r="J171" s="17" t="str">
        <f t="shared" si="26"/>
        <v/>
      </c>
      <c r="K171" s="18" t="str">
        <f t="array" ref="K171">IF(ROW(I170)&lt;=$H$1,LARGE(IF($B$2:$B$1561="الثاني",INDEX($F$2:$F$1561,)),ROWS(I$1:I170)),"")</f>
        <v/>
      </c>
      <c r="L171" s="17" t="str">
        <f t="shared" si="27"/>
        <v/>
      </c>
      <c r="M171" s="18" t="str">
        <f t="array" ref="M171">IF(ROW(I170)&lt;=$H$1,LARGE(IF($B$2:$B$1561="الثالث",INDEX($F$2:$F$1561,)),ROWS(I$1:I170)),"")</f>
        <v/>
      </c>
      <c r="N171" s="17" t="str">
        <f t="shared" si="28"/>
        <v/>
      </c>
      <c r="O171" s="18" t="str">
        <f t="array" ref="O171">IF(ROW(I170)&lt;=$H$1,LARGE(IF($B$2:$B$1561="الرابع",INDEX($F$2:$F$1561,)),ROWS(I$1:I170)),"")</f>
        <v/>
      </c>
      <c r="P171" s="17" t="str">
        <f t="shared" si="29"/>
        <v/>
      </c>
      <c r="Q171" s="18" t="str">
        <f t="array" ref="Q171">IF(ROW(I170)&lt;=$H$1,LARGE(IF($B$2:$B$1561="الخامس",INDEX($F$2:$F$1561,)),ROWS(I$1:I170)),"")</f>
        <v/>
      </c>
      <c r="R171" s="17" t="str">
        <f t="shared" si="30"/>
        <v/>
      </c>
      <c r="S171" s="18" t="str">
        <f t="array" ref="S171">IF(ROW(I170)&lt;=$H$1,LARGE(IF($B$2:$B$1561="السادس",INDEX($F$2:$F$1561,)),ROWS(I$1:I170)),"")</f>
        <v/>
      </c>
      <c r="T171" s="17" t="str">
        <f t="shared" si="31"/>
        <v/>
      </c>
      <c r="U171" s="18" t="str">
        <f t="array" ref="U171">IF(ROW(I170)&lt;=$H$1,LARGE(IF($B$2:$B$1561="السابع",INDEX($F$2:$F$1561,)),ROWS(I$1:I170)),"")</f>
        <v/>
      </c>
      <c r="V171" s="17" t="str">
        <f t="shared" si="32"/>
        <v/>
      </c>
      <c r="W171" s="18" t="str">
        <f t="array" ref="W171">IF(ROW(I170)&lt;=$H$1,LARGE(IF($B$2:$B$1561="الثامن",INDEX($F$2:$F$1561,)),ROWS(I$1:I170)),"")</f>
        <v/>
      </c>
      <c r="X171" s="17" t="str">
        <f t="shared" si="33"/>
        <v/>
      </c>
    </row>
    <row r="172" spans="1:24" ht="24" thickBot="1" x14ac:dyDescent="0.25">
      <c r="A172" s="3" t="s">
        <v>79</v>
      </c>
      <c r="B172" s="3" t="s">
        <v>1560</v>
      </c>
      <c r="C172" s="6">
        <v>473</v>
      </c>
      <c r="D172" s="7"/>
      <c r="F172">
        <f t="shared" si="25"/>
        <v>473.00171</v>
      </c>
      <c r="I172" s="17" t="str">
        <f t="array" ref="I172">IF(ROW(I171)&lt;=$H$1,LARGE(IF($B$2:$B$1561="الاول",INDEX($F$2:$F$1561,)),ROWS(I$1:I171)),"")</f>
        <v/>
      </c>
      <c r="J172" s="17" t="str">
        <f t="shared" si="26"/>
        <v/>
      </c>
      <c r="K172" s="18" t="str">
        <f t="array" ref="K172">IF(ROW(I171)&lt;=$H$1,LARGE(IF($B$2:$B$1561="الثاني",INDEX($F$2:$F$1561,)),ROWS(I$1:I171)),"")</f>
        <v/>
      </c>
      <c r="L172" s="17" t="str">
        <f t="shared" si="27"/>
        <v/>
      </c>
      <c r="M172" s="18" t="str">
        <f t="array" ref="M172">IF(ROW(I171)&lt;=$H$1,LARGE(IF($B$2:$B$1561="الثالث",INDEX($F$2:$F$1561,)),ROWS(I$1:I171)),"")</f>
        <v/>
      </c>
      <c r="N172" s="17" t="str">
        <f t="shared" si="28"/>
        <v/>
      </c>
      <c r="O172" s="18" t="str">
        <f t="array" ref="O172">IF(ROW(I171)&lt;=$H$1,LARGE(IF($B$2:$B$1561="الرابع",INDEX($F$2:$F$1561,)),ROWS(I$1:I171)),"")</f>
        <v/>
      </c>
      <c r="P172" s="17" t="str">
        <f t="shared" si="29"/>
        <v/>
      </c>
      <c r="Q172" s="18" t="str">
        <f t="array" ref="Q172">IF(ROW(I171)&lt;=$H$1,LARGE(IF($B$2:$B$1561="الخامس",INDEX($F$2:$F$1561,)),ROWS(I$1:I171)),"")</f>
        <v/>
      </c>
      <c r="R172" s="17" t="str">
        <f t="shared" si="30"/>
        <v/>
      </c>
      <c r="S172" s="18" t="str">
        <f t="array" ref="S172">IF(ROW(I171)&lt;=$H$1,LARGE(IF($B$2:$B$1561="السادس",INDEX($F$2:$F$1561,)),ROWS(I$1:I171)),"")</f>
        <v/>
      </c>
      <c r="T172" s="17" t="str">
        <f t="shared" si="31"/>
        <v/>
      </c>
      <c r="U172" s="18" t="str">
        <f t="array" ref="U172">IF(ROW(I171)&lt;=$H$1,LARGE(IF($B$2:$B$1561="السابع",INDEX($F$2:$F$1561,)),ROWS(I$1:I171)),"")</f>
        <v/>
      </c>
      <c r="V172" s="17" t="str">
        <f t="shared" si="32"/>
        <v/>
      </c>
      <c r="W172" s="18" t="str">
        <f t="array" ref="W172">IF(ROW(I171)&lt;=$H$1,LARGE(IF($B$2:$B$1561="الثامن",INDEX($F$2:$F$1561,)),ROWS(I$1:I171)),"")</f>
        <v/>
      </c>
      <c r="X172" s="17" t="str">
        <f t="shared" si="33"/>
        <v/>
      </c>
    </row>
    <row r="173" spans="1:24" ht="24" thickBot="1" x14ac:dyDescent="0.25">
      <c r="A173" s="3" t="s">
        <v>80</v>
      </c>
      <c r="B173" s="3" t="s">
        <v>1560</v>
      </c>
      <c r="C173" s="6">
        <v>425</v>
      </c>
      <c r="D173" s="7"/>
      <c r="F173">
        <f t="shared" si="25"/>
        <v>425.00171999999998</v>
      </c>
      <c r="I173" s="17" t="str">
        <f t="array" ref="I173">IF(ROW(I172)&lt;=$H$1,LARGE(IF($B$2:$B$1561="الاول",INDEX($F$2:$F$1561,)),ROWS(I$1:I172)),"")</f>
        <v/>
      </c>
      <c r="J173" s="17" t="str">
        <f t="shared" si="26"/>
        <v/>
      </c>
      <c r="K173" s="18" t="str">
        <f t="array" ref="K173">IF(ROW(I172)&lt;=$H$1,LARGE(IF($B$2:$B$1561="الثاني",INDEX($F$2:$F$1561,)),ROWS(I$1:I172)),"")</f>
        <v/>
      </c>
      <c r="L173" s="17" t="str">
        <f t="shared" si="27"/>
        <v/>
      </c>
      <c r="M173" s="18" t="str">
        <f t="array" ref="M173">IF(ROW(I172)&lt;=$H$1,LARGE(IF($B$2:$B$1561="الثالث",INDEX($F$2:$F$1561,)),ROWS(I$1:I172)),"")</f>
        <v/>
      </c>
      <c r="N173" s="17" t="str">
        <f t="shared" si="28"/>
        <v/>
      </c>
      <c r="O173" s="18" t="str">
        <f t="array" ref="O173">IF(ROW(I172)&lt;=$H$1,LARGE(IF($B$2:$B$1561="الرابع",INDEX($F$2:$F$1561,)),ROWS(I$1:I172)),"")</f>
        <v/>
      </c>
      <c r="P173" s="17" t="str">
        <f t="shared" si="29"/>
        <v/>
      </c>
      <c r="Q173" s="18" t="str">
        <f t="array" ref="Q173">IF(ROW(I172)&lt;=$H$1,LARGE(IF($B$2:$B$1561="الخامس",INDEX($F$2:$F$1561,)),ROWS(I$1:I172)),"")</f>
        <v/>
      </c>
      <c r="R173" s="17" t="str">
        <f t="shared" si="30"/>
        <v/>
      </c>
      <c r="S173" s="18" t="str">
        <f t="array" ref="S173">IF(ROW(I172)&lt;=$H$1,LARGE(IF($B$2:$B$1561="السادس",INDEX($F$2:$F$1561,)),ROWS(I$1:I172)),"")</f>
        <v/>
      </c>
      <c r="T173" s="17" t="str">
        <f t="shared" si="31"/>
        <v/>
      </c>
      <c r="U173" s="18" t="str">
        <f t="array" ref="U173">IF(ROW(I172)&lt;=$H$1,LARGE(IF($B$2:$B$1561="السابع",INDEX($F$2:$F$1561,)),ROWS(I$1:I172)),"")</f>
        <v/>
      </c>
      <c r="V173" s="17" t="str">
        <f t="shared" si="32"/>
        <v/>
      </c>
      <c r="W173" s="18" t="str">
        <f t="array" ref="W173">IF(ROW(I172)&lt;=$H$1,LARGE(IF($B$2:$B$1561="الثامن",INDEX($F$2:$F$1561,)),ROWS(I$1:I172)),"")</f>
        <v/>
      </c>
      <c r="X173" s="17" t="str">
        <f t="shared" si="33"/>
        <v/>
      </c>
    </row>
    <row r="174" spans="1:24" ht="24" thickBot="1" x14ac:dyDescent="0.25">
      <c r="A174" s="3" t="s">
        <v>10</v>
      </c>
      <c r="B174" s="3" t="s">
        <v>1560</v>
      </c>
      <c r="C174" s="6">
        <v>379</v>
      </c>
      <c r="D174" s="7"/>
      <c r="F174">
        <f t="shared" si="25"/>
        <v>379.00173000000001</v>
      </c>
      <c r="I174" s="17" t="str">
        <f t="array" ref="I174">IF(ROW(I173)&lt;=$H$1,LARGE(IF($B$2:$B$1561="الاول",INDEX($F$2:$F$1561,)),ROWS(I$1:I173)),"")</f>
        <v/>
      </c>
      <c r="J174" s="17" t="str">
        <f t="shared" si="26"/>
        <v/>
      </c>
      <c r="K174" s="18" t="str">
        <f t="array" ref="K174">IF(ROW(I173)&lt;=$H$1,LARGE(IF($B$2:$B$1561="الثاني",INDEX($F$2:$F$1561,)),ROWS(I$1:I173)),"")</f>
        <v/>
      </c>
      <c r="L174" s="17" t="str">
        <f t="shared" si="27"/>
        <v/>
      </c>
      <c r="M174" s="18" t="str">
        <f t="array" ref="M174">IF(ROW(I173)&lt;=$H$1,LARGE(IF($B$2:$B$1561="الثالث",INDEX($F$2:$F$1561,)),ROWS(I$1:I173)),"")</f>
        <v/>
      </c>
      <c r="N174" s="17" t="str">
        <f t="shared" si="28"/>
        <v/>
      </c>
      <c r="O174" s="18" t="str">
        <f t="array" ref="O174">IF(ROW(I173)&lt;=$H$1,LARGE(IF($B$2:$B$1561="الرابع",INDEX($F$2:$F$1561,)),ROWS(I$1:I173)),"")</f>
        <v/>
      </c>
      <c r="P174" s="17" t="str">
        <f t="shared" si="29"/>
        <v/>
      </c>
      <c r="Q174" s="18" t="str">
        <f t="array" ref="Q174">IF(ROW(I173)&lt;=$H$1,LARGE(IF($B$2:$B$1561="الخامس",INDEX($F$2:$F$1561,)),ROWS(I$1:I173)),"")</f>
        <v/>
      </c>
      <c r="R174" s="17" t="str">
        <f t="shared" si="30"/>
        <v/>
      </c>
      <c r="S174" s="18" t="str">
        <f t="array" ref="S174">IF(ROW(I173)&lt;=$H$1,LARGE(IF($B$2:$B$1561="السادس",INDEX($F$2:$F$1561,)),ROWS(I$1:I173)),"")</f>
        <v/>
      </c>
      <c r="T174" s="17" t="str">
        <f t="shared" si="31"/>
        <v/>
      </c>
      <c r="U174" s="18" t="str">
        <f t="array" ref="U174">IF(ROW(I173)&lt;=$H$1,LARGE(IF($B$2:$B$1561="السابع",INDEX($F$2:$F$1561,)),ROWS(I$1:I173)),"")</f>
        <v/>
      </c>
      <c r="V174" s="17" t="str">
        <f t="shared" si="32"/>
        <v/>
      </c>
      <c r="W174" s="18" t="str">
        <f t="array" ref="W174">IF(ROW(I173)&lt;=$H$1,LARGE(IF($B$2:$B$1561="الثامن",INDEX($F$2:$F$1561,)),ROWS(I$1:I173)),"")</f>
        <v/>
      </c>
      <c r="X174" s="17" t="str">
        <f t="shared" si="33"/>
        <v/>
      </c>
    </row>
    <row r="175" spans="1:24" ht="24" thickBot="1" x14ac:dyDescent="0.25">
      <c r="A175" s="3" t="s">
        <v>81</v>
      </c>
      <c r="B175" s="3" t="s">
        <v>1560</v>
      </c>
      <c r="C175" s="6">
        <v>548</v>
      </c>
      <c r="D175" s="7"/>
      <c r="F175">
        <f t="shared" si="25"/>
        <v>548.00174000000004</v>
      </c>
      <c r="I175" s="17" t="str">
        <f t="array" ref="I175">IF(ROW(I174)&lt;=$H$1,LARGE(IF($B$2:$B$1561="الاول",INDEX($F$2:$F$1561,)),ROWS(I$1:I174)),"")</f>
        <v/>
      </c>
      <c r="J175" s="17" t="str">
        <f t="shared" si="26"/>
        <v/>
      </c>
      <c r="K175" s="18" t="str">
        <f t="array" ref="K175">IF(ROW(I174)&lt;=$H$1,LARGE(IF($B$2:$B$1561="الثاني",INDEX($F$2:$F$1561,)),ROWS(I$1:I174)),"")</f>
        <v/>
      </c>
      <c r="L175" s="17" t="str">
        <f t="shared" si="27"/>
        <v/>
      </c>
      <c r="M175" s="18" t="str">
        <f t="array" ref="M175">IF(ROW(I174)&lt;=$H$1,LARGE(IF($B$2:$B$1561="الثالث",INDEX($F$2:$F$1561,)),ROWS(I$1:I174)),"")</f>
        <v/>
      </c>
      <c r="N175" s="17" t="str">
        <f t="shared" si="28"/>
        <v/>
      </c>
      <c r="O175" s="18" t="str">
        <f t="array" ref="O175">IF(ROW(I174)&lt;=$H$1,LARGE(IF($B$2:$B$1561="الرابع",INDEX($F$2:$F$1561,)),ROWS(I$1:I174)),"")</f>
        <v/>
      </c>
      <c r="P175" s="17" t="str">
        <f t="shared" si="29"/>
        <v/>
      </c>
      <c r="Q175" s="18" t="str">
        <f t="array" ref="Q175">IF(ROW(I174)&lt;=$H$1,LARGE(IF($B$2:$B$1561="الخامس",INDEX($F$2:$F$1561,)),ROWS(I$1:I174)),"")</f>
        <v/>
      </c>
      <c r="R175" s="17" t="str">
        <f t="shared" si="30"/>
        <v/>
      </c>
      <c r="S175" s="18" t="str">
        <f t="array" ref="S175">IF(ROW(I174)&lt;=$H$1,LARGE(IF($B$2:$B$1561="السادس",INDEX($F$2:$F$1561,)),ROWS(I$1:I174)),"")</f>
        <v/>
      </c>
      <c r="T175" s="17" t="str">
        <f t="shared" si="31"/>
        <v/>
      </c>
      <c r="U175" s="18" t="str">
        <f t="array" ref="U175">IF(ROW(I174)&lt;=$H$1,LARGE(IF($B$2:$B$1561="السابع",INDEX($F$2:$F$1561,)),ROWS(I$1:I174)),"")</f>
        <v/>
      </c>
      <c r="V175" s="17" t="str">
        <f t="shared" si="32"/>
        <v/>
      </c>
      <c r="W175" s="18" t="str">
        <f t="array" ref="W175">IF(ROW(I174)&lt;=$H$1,LARGE(IF($B$2:$B$1561="الثامن",INDEX($F$2:$F$1561,)),ROWS(I$1:I174)),"")</f>
        <v/>
      </c>
      <c r="X175" s="17" t="str">
        <f t="shared" si="33"/>
        <v/>
      </c>
    </row>
    <row r="176" spans="1:24" ht="24" thickBot="1" x14ac:dyDescent="0.25">
      <c r="A176" s="3" t="s">
        <v>82</v>
      </c>
      <c r="B176" s="3" t="s">
        <v>1560</v>
      </c>
      <c r="C176" s="6">
        <v>337</v>
      </c>
      <c r="D176" s="7"/>
      <c r="F176">
        <f t="shared" si="25"/>
        <v>337.00175000000002</v>
      </c>
      <c r="I176" s="17" t="str">
        <f t="array" ref="I176">IF(ROW(I175)&lt;=$H$1,LARGE(IF($B$2:$B$1561="الاول",INDEX($F$2:$F$1561,)),ROWS(I$1:I175)),"")</f>
        <v/>
      </c>
      <c r="J176" s="17" t="str">
        <f t="shared" si="26"/>
        <v/>
      </c>
      <c r="K176" s="18" t="str">
        <f t="array" ref="K176">IF(ROW(I175)&lt;=$H$1,LARGE(IF($B$2:$B$1561="الثاني",INDEX($F$2:$F$1561,)),ROWS(I$1:I175)),"")</f>
        <v/>
      </c>
      <c r="L176" s="17" t="str">
        <f t="shared" si="27"/>
        <v/>
      </c>
      <c r="M176" s="18" t="str">
        <f t="array" ref="M176">IF(ROW(I175)&lt;=$H$1,LARGE(IF($B$2:$B$1561="الثالث",INDEX($F$2:$F$1561,)),ROWS(I$1:I175)),"")</f>
        <v/>
      </c>
      <c r="N176" s="17" t="str">
        <f t="shared" si="28"/>
        <v/>
      </c>
      <c r="O176" s="18" t="str">
        <f t="array" ref="O176">IF(ROW(I175)&lt;=$H$1,LARGE(IF($B$2:$B$1561="الرابع",INDEX($F$2:$F$1561,)),ROWS(I$1:I175)),"")</f>
        <v/>
      </c>
      <c r="P176" s="17" t="str">
        <f t="shared" si="29"/>
        <v/>
      </c>
      <c r="Q176" s="18" t="str">
        <f t="array" ref="Q176">IF(ROW(I175)&lt;=$H$1,LARGE(IF($B$2:$B$1561="الخامس",INDEX($F$2:$F$1561,)),ROWS(I$1:I175)),"")</f>
        <v/>
      </c>
      <c r="R176" s="17" t="str">
        <f t="shared" si="30"/>
        <v/>
      </c>
      <c r="S176" s="18" t="str">
        <f t="array" ref="S176">IF(ROW(I175)&lt;=$H$1,LARGE(IF($B$2:$B$1561="السادس",INDEX($F$2:$F$1561,)),ROWS(I$1:I175)),"")</f>
        <v/>
      </c>
      <c r="T176" s="17" t="str">
        <f t="shared" si="31"/>
        <v/>
      </c>
      <c r="U176" s="18" t="str">
        <f t="array" ref="U176">IF(ROW(I175)&lt;=$H$1,LARGE(IF($B$2:$B$1561="السابع",INDEX($F$2:$F$1561,)),ROWS(I$1:I175)),"")</f>
        <v/>
      </c>
      <c r="V176" s="17" t="str">
        <f t="shared" si="32"/>
        <v/>
      </c>
      <c r="W176" s="18" t="str">
        <f t="array" ref="W176">IF(ROW(I175)&lt;=$H$1,LARGE(IF($B$2:$B$1561="الثامن",INDEX($F$2:$F$1561,)),ROWS(I$1:I175)),"")</f>
        <v/>
      </c>
      <c r="X176" s="17" t="str">
        <f t="shared" si="33"/>
        <v/>
      </c>
    </row>
    <row r="177" spans="1:24" ht="24" thickBot="1" x14ac:dyDescent="0.25">
      <c r="A177" s="3" t="s">
        <v>83</v>
      </c>
      <c r="B177" s="3" t="s">
        <v>1560</v>
      </c>
      <c r="C177" s="6">
        <v>481</v>
      </c>
      <c r="D177" s="7"/>
      <c r="F177">
        <f t="shared" si="25"/>
        <v>481.00175999999999</v>
      </c>
      <c r="I177" s="17" t="str">
        <f t="array" ref="I177">IF(ROW(I176)&lt;=$H$1,LARGE(IF($B$2:$B$1561="الاول",INDEX($F$2:$F$1561,)),ROWS(I$1:I176)),"")</f>
        <v/>
      </c>
      <c r="J177" s="17" t="str">
        <f t="shared" si="26"/>
        <v/>
      </c>
      <c r="K177" s="18" t="str">
        <f t="array" ref="K177">IF(ROW(I176)&lt;=$H$1,LARGE(IF($B$2:$B$1561="الثاني",INDEX($F$2:$F$1561,)),ROWS(I$1:I176)),"")</f>
        <v/>
      </c>
      <c r="L177" s="17" t="str">
        <f t="shared" si="27"/>
        <v/>
      </c>
      <c r="M177" s="18" t="str">
        <f t="array" ref="M177">IF(ROW(I176)&lt;=$H$1,LARGE(IF($B$2:$B$1561="الثالث",INDEX($F$2:$F$1561,)),ROWS(I$1:I176)),"")</f>
        <v/>
      </c>
      <c r="N177" s="17" t="str">
        <f t="shared" si="28"/>
        <v/>
      </c>
      <c r="O177" s="18" t="str">
        <f t="array" ref="O177">IF(ROW(I176)&lt;=$H$1,LARGE(IF($B$2:$B$1561="الرابع",INDEX($F$2:$F$1561,)),ROWS(I$1:I176)),"")</f>
        <v/>
      </c>
      <c r="P177" s="17" t="str">
        <f t="shared" si="29"/>
        <v/>
      </c>
      <c r="Q177" s="18" t="str">
        <f t="array" ref="Q177">IF(ROW(I176)&lt;=$H$1,LARGE(IF($B$2:$B$1561="الخامس",INDEX($F$2:$F$1561,)),ROWS(I$1:I176)),"")</f>
        <v/>
      </c>
      <c r="R177" s="17" t="str">
        <f t="shared" si="30"/>
        <v/>
      </c>
      <c r="S177" s="18" t="str">
        <f t="array" ref="S177">IF(ROW(I176)&lt;=$H$1,LARGE(IF($B$2:$B$1561="السادس",INDEX($F$2:$F$1561,)),ROWS(I$1:I176)),"")</f>
        <v/>
      </c>
      <c r="T177" s="17" t="str">
        <f t="shared" si="31"/>
        <v/>
      </c>
      <c r="U177" s="18" t="str">
        <f t="array" ref="U177">IF(ROW(I176)&lt;=$H$1,LARGE(IF($B$2:$B$1561="السابع",INDEX($F$2:$F$1561,)),ROWS(I$1:I176)),"")</f>
        <v/>
      </c>
      <c r="V177" s="17" t="str">
        <f t="shared" si="32"/>
        <v/>
      </c>
      <c r="W177" s="18" t="str">
        <f t="array" ref="W177">IF(ROW(I176)&lt;=$H$1,LARGE(IF($B$2:$B$1561="الثامن",INDEX($F$2:$F$1561,)),ROWS(I$1:I176)),"")</f>
        <v/>
      </c>
      <c r="X177" s="17" t="str">
        <f t="shared" si="33"/>
        <v/>
      </c>
    </row>
    <row r="178" spans="1:24" ht="24" thickBot="1" x14ac:dyDescent="0.25">
      <c r="A178" s="3" t="s">
        <v>84</v>
      </c>
      <c r="B178" s="3" t="s">
        <v>1560</v>
      </c>
      <c r="C178" s="6">
        <v>247</v>
      </c>
      <c r="D178" s="7"/>
      <c r="F178">
        <f t="shared" si="25"/>
        <v>247.00176999999999</v>
      </c>
      <c r="I178" s="17" t="str">
        <f t="array" ref="I178">IF(ROW(I177)&lt;=$H$1,LARGE(IF($B$2:$B$1561="الاول",INDEX($F$2:$F$1561,)),ROWS(I$1:I177)),"")</f>
        <v/>
      </c>
      <c r="J178" s="17" t="str">
        <f t="shared" si="26"/>
        <v/>
      </c>
      <c r="K178" s="18" t="str">
        <f t="array" ref="K178">IF(ROW(I177)&lt;=$H$1,LARGE(IF($B$2:$B$1561="الثاني",INDEX($F$2:$F$1561,)),ROWS(I$1:I177)),"")</f>
        <v/>
      </c>
      <c r="L178" s="17" t="str">
        <f t="shared" si="27"/>
        <v/>
      </c>
      <c r="M178" s="18" t="str">
        <f t="array" ref="M178">IF(ROW(I177)&lt;=$H$1,LARGE(IF($B$2:$B$1561="الثالث",INDEX($F$2:$F$1561,)),ROWS(I$1:I177)),"")</f>
        <v/>
      </c>
      <c r="N178" s="17" t="str">
        <f t="shared" si="28"/>
        <v/>
      </c>
      <c r="O178" s="18" t="str">
        <f t="array" ref="O178">IF(ROW(I177)&lt;=$H$1,LARGE(IF($B$2:$B$1561="الرابع",INDEX($F$2:$F$1561,)),ROWS(I$1:I177)),"")</f>
        <v/>
      </c>
      <c r="P178" s="17" t="str">
        <f t="shared" si="29"/>
        <v/>
      </c>
      <c r="Q178" s="18" t="str">
        <f t="array" ref="Q178">IF(ROW(I177)&lt;=$H$1,LARGE(IF($B$2:$B$1561="الخامس",INDEX($F$2:$F$1561,)),ROWS(I$1:I177)),"")</f>
        <v/>
      </c>
      <c r="R178" s="17" t="str">
        <f t="shared" si="30"/>
        <v/>
      </c>
      <c r="S178" s="18" t="str">
        <f t="array" ref="S178">IF(ROW(I177)&lt;=$H$1,LARGE(IF($B$2:$B$1561="السادس",INDEX($F$2:$F$1561,)),ROWS(I$1:I177)),"")</f>
        <v/>
      </c>
      <c r="T178" s="17" t="str">
        <f t="shared" si="31"/>
        <v/>
      </c>
      <c r="U178" s="18" t="str">
        <f t="array" ref="U178">IF(ROW(I177)&lt;=$H$1,LARGE(IF($B$2:$B$1561="السابع",INDEX($F$2:$F$1561,)),ROWS(I$1:I177)),"")</f>
        <v/>
      </c>
      <c r="V178" s="17" t="str">
        <f t="shared" si="32"/>
        <v/>
      </c>
      <c r="W178" s="18" t="str">
        <f t="array" ref="W178">IF(ROW(I177)&lt;=$H$1,LARGE(IF($B$2:$B$1561="الثامن",INDEX($F$2:$F$1561,)),ROWS(I$1:I177)),"")</f>
        <v/>
      </c>
      <c r="X178" s="17" t="str">
        <f t="shared" si="33"/>
        <v/>
      </c>
    </row>
    <row r="179" spans="1:24" ht="24" thickBot="1" x14ac:dyDescent="0.25">
      <c r="A179" s="3" t="s">
        <v>85</v>
      </c>
      <c r="B179" s="3" t="s">
        <v>1560</v>
      </c>
      <c r="C179" s="6">
        <v>262</v>
      </c>
      <c r="D179" s="7"/>
      <c r="F179">
        <f t="shared" si="25"/>
        <v>262.00178</v>
      </c>
      <c r="I179" s="17" t="str">
        <f t="array" ref="I179">IF(ROW(I178)&lt;=$H$1,LARGE(IF($B$2:$B$1561="الاول",INDEX($F$2:$F$1561,)),ROWS(I$1:I178)),"")</f>
        <v/>
      </c>
      <c r="J179" s="17" t="str">
        <f t="shared" si="26"/>
        <v/>
      </c>
      <c r="K179" s="18" t="str">
        <f t="array" ref="K179">IF(ROW(I178)&lt;=$H$1,LARGE(IF($B$2:$B$1561="الثاني",INDEX($F$2:$F$1561,)),ROWS(I$1:I178)),"")</f>
        <v/>
      </c>
      <c r="L179" s="17" t="str">
        <f t="shared" si="27"/>
        <v/>
      </c>
      <c r="M179" s="18" t="str">
        <f t="array" ref="M179">IF(ROW(I178)&lt;=$H$1,LARGE(IF($B$2:$B$1561="الثالث",INDEX($F$2:$F$1561,)),ROWS(I$1:I178)),"")</f>
        <v/>
      </c>
      <c r="N179" s="17" t="str">
        <f t="shared" si="28"/>
        <v/>
      </c>
      <c r="O179" s="18" t="str">
        <f t="array" ref="O179">IF(ROW(I178)&lt;=$H$1,LARGE(IF($B$2:$B$1561="الرابع",INDEX($F$2:$F$1561,)),ROWS(I$1:I178)),"")</f>
        <v/>
      </c>
      <c r="P179" s="17" t="str">
        <f t="shared" si="29"/>
        <v/>
      </c>
      <c r="Q179" s="18" t="str">
        <f t="array" ref="Q179">IF(ROW(I178)&lt;=$H$1,LARGE(IF($B$2:$B$1561="الخامس",INDEX($F$2:$F$1561,)),ROWS(I$1:I178)),"")</f>
        <v/>
      </c>
      <c r="R179" s="17" t="str">
        <f t="shared" si="30"/>
        <v/>
      </c>
      <c r="S179" s="18" t="str">
        <f t="array" ref="S179">IF(ROW(I178)&lt;=$H$1,LARGE(IF($B$2:$B$1561="السادس",INDEX($F$2:$F$1561,)),ROWS(I$1:I178)),"")</f>
        <v/>
      </c>
      <c r="T179" s="17" t="str">
        <f t="shared" si="31"/>
        <v/>
      </c>
      <c r="U179" s="18" t="str">
        <f t="array" ref="U179">IF(ROW(I178)&lt;=$H$1,LARGE(IF($B$2:$B$1561="السابع",INDEX($F$2:$F$1561,)),ROWS(I$1:I178)),"")</f>
        <v/>
      </c>
      <c r="V179" s="17" t="str">
        <f t="shared" si="32"/>
        <v/>
      </c>
      <c r="W179" s="18" t="str">
        <f t="array" ref="W179">IF(ROW(I178)&lt;=$H$1,LARGE(IF($B$2:$B$1561="الثامن",INDEX($F$2:$F$1561,)),ROWS(I$1:I178)),"")</f>
        <v/>
      </c>
      <c r="X179" s="17" t="str">
        <f t="shared" si="33"/>
        <v/>
      </c>
    </row>
    <row r="180" spans="1:24" ht="24" thickBot="1" x14ac:dyDescent="0.25">
      <c r="A180" s="3" t="s">
        <v>86</v>
      </c>
      <c r="B180" s="3" t="s">
        <v>1560</v>
      </c>
      <c r="C180" s="6">
        <v>253</v>
      </c>
      <c r="D180" s="7"/>
      <c r="F180">
        <f t="shared" si="25"/>
        <v>253.00179</v>
      </c>
      <c r="I180" s="17" t="str">
        <f t="array" ref="I180">IF(ROW(I179)&lt;=$H$1,LARGE(IF($B$2:$B$1561="الاول",INDEX($F$2:$F$1561,)),ROWS(I$1:I179)),"")</f>
        <v/>
      </c>
      <c r="J180" s="17" t="str">
        <f t="shared" si="26"/>
        <v/>
      </c>
      <c r="K180" s="18" t="str">
        <f t="array" ref="K180">IF(ROW(I179)&lt;=$H$1,LARGE(IF($B$2:$B$1561="الثاني",INDEX($F$2:$F$1561,)),ROWS(I$1:I179)),"")</f>
        <v/>
      </c>
      <c r="L180" s="17" t="str">
        <f t="shared" si="27"/>
        <v/>
      </c>
      <c r="M180" s="18" t="str">
        <f t="array" ref="M180">IF(ROW(I179)&lt;=$H$1,LARGE(IF($B$2:$B$1561="الثالث",INDEX($F$2:$F$1561,)),ROWS(I$1:I179)),"")</f>
        <v/>
      </c>
      <c r="N180" s="17" t="str">
        <f t="shared" si="28"/>
        <v/>
      </c>
      <c r="O180" s="18" t="str">
        <f t="array" ref="O180">IF(ROW(I179)&lt;=$H$1,LARGE(IF($B$2:$B$1561="الرابع",INDEX($F$2:$F$1561,)),ROWS(I$1:I179)),"")</f>
        <v/>
      </c>
      <c r="P180" s="17" t="str">
        <f t="shared" si="29"/>
        <v/>
      </c>
      <c r="Q180" s="18" t="str">
        <f t="array" ref="Q180">IF(ROW(I179)&lt;=$H$1,LARGE(IF($B$2:$B$1561="الخامس",INDEX($F$2:$F$1561,)),ROWS(I$1:I179)),"")</f>
        <v/>
      </c>
      <c r="R180" s="17" t="str">
        <f t="shared" si="30"/>
        <v/>
      </c>
      <c r="S180" s="18" t="str">
        <f t="array" ref="S180">IF(ROW(I179)&lt;=$H$1,LARGE(IF($B$2:$B$1561="السادس",INDEX($F$2:$F$1561,)),ROWS(I$1:I179)),"")</f>
        <v/>
      </c>
      <c r="T180" s="17" t="str">
        <f t="shared" si="31"/>
        <v/>
      </c>
      <c r="U180" s="18" t="str">
        <f t="array" ref="U180">IF(ROW(I179)&lt;=$H$1,LARGE(IF($B$2:$B$1561="السابع",INDEX($F$2:$F$1561,)),ROWS(I$1:I179)),"")</f>
        <v/>
      </c>
      <c r="V180" s="17" t="str">
        <f t="shared" si="32"/>
        <v/>
      </c>
      <c r="W180" s="18" t="str">
        <f t="array" ref="W180">IF(ROW(I179)&lt;=$H$1,LARGE(IF($B$2:$B$1561="الثامن",INDEX($F$2:$F$1561,)),ROWS(I$1:I179)),"")</f>
        <v/>
      </c>
      <c r="X180" s="17" t="str">
        <f t="shared" si="33"/>
        <v/>
      </c>
    </row>
    <row r="181" spans="1:24" ht="24" thickBot="1" x14ac:dyDescent="0.25">
      <c r="A181" s="3" t="s">
        <v>87</v>
      </c>
      <c r="B181" s="3" t="s">
        <v>1560</v>
      </c>
      <c r="C181" s="6">
        <v>249</v>
      </c>
      <c r="D181" s="7"/>
      <c r="F181">
        <f t="shared" si="25"/>
        <v>249.0018</v>
      </c>
      <c r="I181" s="17" t="str">
        <f t="array" ref="I181">IF(ROW(I180)&lt;=$H$1,LARGE(IF($B$2:$B$1561="الاول",INDEX($F$2:$F$1561,)),ROWS(I$1:I180)),"")</f>
        <v/>
      </c>
      <c r="J181" s="17" t="str">
        <f t="shared" si="26"/>
        <v/>
      </c>
      <c r="K181" s="18" t="str">
        <f t="array" ref="K181">IF(ROW(I180)&lt;=$H$1,LARGE(IF($B$2:$B$1561="الثاني",INDEX($F$2:$F$1561,)),ROWS(I$1:I180)),"")</f>
        <v/>
      </c>
      <c r="L181" s="17" t="str">
        <f t="shared" si="27"/>
        <v/>
      </c>
      <c r="M181" s="18" t="str">
        <f t="array" ref="M181">IF(ROW(I180)&lt;=$H$1,LARGE(IF($B$2:$B$1561="الثالث",INDEX($F$2:$F$1561,)),ROWS(I$1:I180)),"")</f>
        <v/>
      </c>
      <c r="N181" s="17" t="str">
        <f t="shared" si="28"/>
        <v/>
      </c>
      <c r="O181" s="18" t="str">
        <f t="array" ref="O181">IF(ROW(I180)&lt;=$H$1,LARGE(IF($B$2:$B$1561="الرابع",INDEX($F$2:$F$1561,)),ROWS(I$1:I180)),"")</f>
        <v/>
      </c>
      <c r="P181" s="17" t="str">
        <f t="shared" si="29"/>
        <v/>
      </c>
      <c r="Q181" s="18" t="str">
        <f t="array" ref="Q181">IF(ROW(I180)&lt;=$H$1,LARGE(IF($B$2:$B$1561="الخامس",INDEX($F$2:$F$1561,)),ROWS(I$1:I180)),"")</f>
        <v/>
      </c>
      <c r="R181" s="17" t="str">
        <f t="shared" si="30"/>
        <v/>
      </c>
      <c r="S181" s="18" t="str">
        <f t="array" ref="S181">IF(ROW(I180)&lt;=$H$1,LARGE(IF($B$2:$B$1561="السادس",INDEX($F$2:$F$1561,)),ROWS(I$1:I180)),"")</f>
        <v/>
      </c>
      <c r="T181" s="17" t="str">
        <f t="shared" si="31"/>
        <v/>
      </c>
      <c r="U181" s="18" t="str">
        <f t="array" ref="U181">IF(ROW(I180)&lt;=$H$1,LARGE(IF($B$2:$B$1561="السابع",INDEX($F$2:$F$1561,)),ROWS(I$1:I180)),"")</f>
        <v/>
      </c>
      <c r="V181" s="17" t="str">
        <f t="shared" si="32"/>
        <v/>
      </c>
      <c r="W181" s="18" t="str">
        <f t="array" ref="W181">IF(ROW(I180)&lt;=$H$1,LARGE(IF($B$2:$B$1561="الثامن",INDEX($F$2:$F$1561,)),ROWS(I$1:I180)),"")</f>
        <v/>
      </c>
      <c r="X181" s="17" t="str">
        <f t="shared" si="33"/>
        <v/>
      </c>
    </row>
    <row r="182" spans="1:24" ht="24" thickBot="1" x14ac:dyDescent="0.25">
      <c r="A182" s="3" t="s">
        <v>88</v>
      </c>
      <c r="B182" s="3" t="s">
        <v>1560</v>
      </c>
      <c r="C182" s="6">
        <v>267</v>
      </c>
      <c r="D182" s="7"/>
      <c r="F182">
        <f t="shared" si="25"/>
        <v>267.00180999999998</v>
      </c>
      <c r="I182" s="17" t="str">
        <f t="array" ref="I182">IF(ROW(I181)&lt;=$H$1,LARGE(IF($B$2:$B$1561="الاول",INDEX($F$2:$F$1561,)),ROWS(I$1:I181)),"")</f>
        <v/>
      </c>
      <c r="J182" s="17" t="str">
        <f t="shared" si="26"/>
        <v/>
      </c>
      <c r="K182" s="18" t="str">
        <f t="array" ref="K182">IF(ROW(I181)&lt;=$H$1,LARGE(IF($B$2:$B$1561="الثاني",INDEX($F$2:$F$1561,)),ROWS(I$1:I181)),"")</f>
        <v/>
      </c>
      <c r="L182" s="17" t="str">
        <f t="shared" si="27"/>
        <v/>
      </c>
      <c r="M182" s="18" t="str">
        <f t="array" ref="M182">IF(ROW(I181)&lt;=$H$1,LARGE(IF($B$2:$B$1561="الثالث",INDEX($F$2:$F$1561,)),ROWS(I$1:I181)),"")</f>
        <v/>
      </c>
      <c r="N182" s="17" t="str">
        <f t="shared" si="28"/>
        <v/>
      </c>
      <c r="O182" s="18" t="str">
        <f t="array" ref="O182">IF(ROW(I181)&lt;=$H$1,LARGE(IF($B$2:$B$1561="الرابع",INDEX($F$2:$F$1561,)),ROWS(I$1:I181)),"")</f>
        <v/>
      </c>
      <c r="P182" s="17" t="str">
        <f t="shared" si="29"/>
        <v/>
      </c>
      <c r="Q182" s="18" t="str">
        <f t="array" ref="Q182">IF(ROW(I181)&lt;=$H$1,LARGE(IF($B$2:$B$1561="الخامس",INDEX($F$2:$F$1561,)),ROWS(I$1:I181)),"")</f>
        <v/>
      </c>
      <c r="R182" s="17" t="str">
        <f t="shared" si="30"/>
        <v/>
      </c>
      <c r="S182" s="18" t="str">
        <f t="array" ref="S182">IF(ROW(I181)&lt;=$H$1,LARGE(IF($B$2:$B$1561="السادس",INDEX($F$2:$F$1561,)),ROWS(I$1:I181)),"")</f>
        <v/>
      </c>
      <c r="T182" s="17" t="str">
        <f t="shared" si="31"/>
        <v/>
      </c>
      <c r="U182" s="18" t="str">
        <f t="array" ref="U182">IF(ROW(I181)&lt;=$H$1,LARGE(IF($B$2:$B$1561="السابع",INDEX($F$2:$F$1561,)),ROWS(I$1:I181)),"")</f>
        <v/>
      </c>
      <c r="V182" s="17" t="str">
        <f t="shared" si="32"/>
        <v/>
      </c>
      <c r="W182" s="18" t="str">
        <f t="array" ref="W182">IF(ROW(I181)&lt;=$H$1,LARGE(IF($B$2:$B$1561="الثامن",INDEX($F$2:$F$1561,)),ROWS(I$1:I181)),"")</f>
        <v/>
      </c>
      <c r="X182" s="17" t="str">
        <f t="shared" si="33"/>
        <v/>
      </c>
    </row>
    <row r="183" spans="1:24" ht="24" thickBot="1" x14ac:dyDescent="0.25">
      <c r="A183" s="3" t="s">
        <v>89</v>
      </c>
      <c r="B183" s="3" t="s">
        <v>1560</v>
      </c>
      <c r="C183" s="6">
        <v>219</v>
      </c>
      <c r="D183" s="7"/>
      <c r="F183">
        <f t="shared" si="25"/>
        <v>219.00182000000001</v>
      </c>
      <c r="I183" s="17" t="str">
        <f t="array" ref="I183">IF(ROW(I182)&lt;=$H$1,LARGE(IF($B$2:$B$1561="الاول",INDEX($F$2:$F$1561,)),ROWS(I$1:I182)),"")</f>
        <v/>
      </c>
      <c r="J183" s="17" t="str">
        <f t="shared" si="26"/>
        <v/>
      </c>
      <c r="K183" s="18" t="str">
        <f t="array" ref="K183">IF(ROW(I182)&lt;=$H$1,LARGE(IF($B$2:$B$1561="الثاني",INDEX($F$2:$F$1561,)),ROWS(I$1:I182)),"")</f>
        <v/>
      </c>
      <c r="L183" s="17" t="str">
        <f t="shared" si="27"/>
        <v/>
      </c>
      <c r="M183" s="18" t="str">
        <f t="array" ref="M183">IF(ROW(I182)&lt;=$H$1,LARGE(IF($B$2:$B$1561="الثالث",INDEX($F$2:$F$1561,)),ROWS(I$1:I182)),"")</f>
        <v/>
      </c>
      <c r="N183" s="17" t="str">
        <f t="shared" si="28"/>
        <v/>
      </c>
      <c r="O183" s="18" t="str">
        <f t="array" ref="O183">IF(ROW(I182)&lt;=$H$1,LARGE(IF($B$2:$B$1561="الرابع",INDEX($F$2:$F$1561,)),ROWS(I$1:I182)),"")</f>
        <v/>
      </c>
      <c r="P183" s="17" t="str">
        <f t="shared" si="29"/>
        <v/>
      </c>
      <c r="Q183" s="18" t="str">
        <f t="array" ref="Q183">IF(ROW(I182)&lt;=$H$1,LARGE(IF($B$2:$B$1561="الخامس",INDEX($F$2:$F$1561,)),ROWS(I$1:I182)),"")</f>
        <v/>
      </c>
      <c r="R183" s="17" t="str">
        <f t="shared" si="30"/>
        <v/>
      </c>
      <c r="S183" s="18" t="str">
        <f t="array" ref="S183">IF(ROW(I182)&lt;=$H$1,LARGE(IF($B$2:$B$1561="السادس",INDEX($F$2:$F$1561,)),ROWS(I$1:I182)),"")</f>
        <v/>
      </c>
      <c r="T183" s="17" t="str">
        <f t="shared" si="31"/>
        <v/>
      </c>
      <c r="U183" s="18" t="str">
        <f t="array" ref="U183">IF(ROW(I182)&lt;=$H$1,LARGE(IF($B$2:$B$1561="السابع",INDEX($F$2:$F$1561,)),ROWS(I$1:I182)),"")</f>
        <v/>
      </c>
      <c r="V183" s="17" t="str">
        <f t="shared" si="32"/>
        <v/>
      </c>
      <c r="W183" s="18" t="str">
        <f t="array" ref="W183">IF(ROW(I182)&lt;=$H$1,LARGE(IF($B$2:$B$1561="الثامن",INDEX($F$2:$F$1561,)),ROWS(I$1:I182)),"")</f>
        <v/>
      </c>
      <c r="X183" s="17" t="str">
        <f t="shared" si="33"/>
        <v/>
      </c>
    </row>
    <row r="184" spans="1:24" ht="24" thickBot="1" x14ac:dyDescent="0.25">
      <c r="A184" s="3" t="s">
        <v>90</v>
      </c>
      <c r="B184" s="3" t="s">
        <v>1560</v>
      </c>
      <c r="C184" s="6">
        <v>201</v>
      </c>
      <c r="D184" s="7"/>
      <c r="F184">
        <f t="shared" si="25"/>
        <v>201.00183000000001</v>
      </c>
      <c r="I184" s="17" t="str">
        <f t="array" ref="I184">IF(ROW(I183)&lt;=$H$1,LARGE(IF($B$2:$B$1561="الاول",INDEX($F$2:$F$1561,)),ROWS(I$1:I183)),"")</f>
        <v/>
      </c>
      <c r="J184" s="17" t="str">
        <f t="shared" si="26"/>
        <v/>
      </c>
      <c r="K184" s="18" t="str">
        <f t="array" ref="K184">IF(ROW(I183)&lt;=$H$1,LARGE(IF($B$2:$B$1561="الثاني",INDEX($F$2:$F$1561,)),ROWS(I$1:I183)),"")</f>
        <v/>
      </c>
      <c r="L184" s="17" t="str">
        <f t="shared" si="27"/>
        <v/>
      </c>
      <c r="M184" s="18" t="str">
        <f t="array" ref="M184">IF(ROW(I183)&lt;=$H$1,LARGE(IF($B$2:$B$1561="الثالث",INDEX($F$2:$F$1561,)),ROWS(I$1:I183)),"")</f>
        <v/>
      </c>
      <c r="N184" s="17" t="str">
        <f t="shared" si="28"/>
        <v/>
      </c>
      <c r="O184" s="18" t="str">
        <f t="array" ref="O184">IF(ROW(I183)&lt;=$H$1,LARGE(IF($B$2:$B$1561="الرابع",INDEX($F$2:$F$1561,)),ROWS(I$1:I183)),"")</f>
        <v/>
      </c>
      <c r="P184" s="17" t="str">
        <f t="shared" si="29"/>
        <v/>
      </c>
      <c r="Q184" s="18" t="str">
        <f t="array" ref="Q184">IF(ROW(I183)&lt;=$H$1,LARGE(IF($B$2:$B$1561="الخامس",INDEX($F$2:$F$1561,)),ROWS(I$1:I183)),"")</f>
        <v/>
      </c>
      <c r="R184" s="17" t="str">
        <f t="shared" si="30"/>
        <v/>
      </c>
      <c r="S184" s="18" t="str">
        <f t="array" ref="S184">IF(ROW(I183)&lt;=$H$1,LARGE(IF($B$2:$B$1561="السادس",INDEX($F$2:$F$1561,)),ROWS(I$1:I183)),"")</f>
        <v/>
      </c>
      <c r="T184" s="17" t="str">
        <f t="shared" si="31"/>
        <v/>
      </c>
      <c r="U184" s="18" t="str">
        <f t="array" ref="U184">IF(ROW(I183)&lt;=$H$1,LARGE(IF($B$2:$B$1561="السابع",INDEX($F$2:$F$1561,)),ROWS(I$1:I183)),"")</f>
        <v/>
      </c>
      <c r="V184" s="17" t="str">
        <f t="shared" si="32"/>
        <v/>
      </c>
      <c r="W184" s="18" t="str">
        <f t="array" ref="W184">IF(ROW(I183)&lt;=$H$1,LARGE(IF($B$2:$B$1561="الثامن",INDEX($F$2:$F$1561,)),ROWS(I$1:I183)),"")</f>
        <v/>
      </c>
      <c r="X184" s="17" t="str">
        <f t="shared" si="33"/>
        <v/>
      </c>
    </row>
    <row r="185" spans="1:24" ht="24" thickBot="1" x14ac:dyDescent="0.25">
      <c r="A185" s="3" t="s">
        <v>11</v>
      </c>
      <c r="B185" s="3" t="s">
        <v>1560</v>
      </c>
      <c r="C185" s="6">
        <v>387</v>
      </c>
      <c r="D185" s="7"/>
      <c r="F185">
        <f t="shared" si="25"/>
        <v>387.00184000000002</v>
      </c>
      <c r="I185" s="17" t="str">
        <f t="array" ref="I185">IF(ROW(I184)&lt;=$H$1,LARGE(IF($B$2:$B$1561="الاول",INDEX($F$2:$F$1561,)),ROWS(I$1:I184)),"")</f>
        <v/>
      </c>
      <c r="J185" s="17" t="str">
        <f t="shared" si="26"/>
        <v/>
      </c>
      <c r="K185" s="18" t="str">
        <f t="array" ref="K185">IF(ROW(I184)&lt;=$H$1,LARGE(IF($B$2:$B$1561="الثاني",INDEX($F$2:$F$1561,)),ROWS(I$1:I184)),"")</f>
        <v/>
      </c>
      <c r="L185" s="17" t="str">
        <f t="shared" si="27"/>
        <v/>
      </c>
      <c r="M185" s="18" t="str">
        <f t="array" ref="M185">IF(ROW(I184)&lt;=$H$1,LARGE(IF($B$2:$B$1561="الثالث",INDEX($F$2:$F$1561,)),ROWS(I$1:I184)),"")</f>
        <v/>
      </c>
      <c r="N185" s="17" t="str">
        <f t="shared" si="28"/>
        <v/>
      </c>
      <c r="O185" s="18" t="str">
        <f t="array" ref="O185">IF(ROW(I184)&lt;=$H$1,LARGE(IF($B$2:$B$1561="الرابع",INDEX($F$2:$F$1561,)),ROWS(I$1:I184)),"")</f>
        <v/>
      </c>
      <c r="P185" s="17" t="str">
        <f t="shared" si="29"/>
        <v/>
      </c>
      <c r="Q185" s="18" t="str">
        <f t="array" ref="Q185">IF(ROW(I184)&lt;=$H$1,LARGE(IF($B$2:$B$1561="الخامس",INDEX($F$2:$F$1561,)),ROWS(I$1:I184)),"")</f>
        <v/>
      </c>
      <c r="R185" s="17" t="str">
        <f t="shared" si="30"/>
        <v/>
      </c>
      <c r="S185" s="18" t="str">
        <f t="array" ref="S185">IF(ROW(I184)&lt;=$H$1,LARGE(IF($B$2:$B$1561="السادس",INDEX($F$2:$F$1561,)),ROWS(I$1:I184)),"")</f>
        <v/>
      </c>
      <c r="T185" s="17" t="str">
        <f t="shared" si="31"/>
        <v/>
      </c>
      <c r="U185" s="18" t="str">
        <f t="array" ref="U185">IF(ROW(I184)&lt;=$H$1,LARGE(IF($B$2:$B$1561="السابع",INDEX($F$2:$F$1561,)),ROWS(I$1:I184)),"")</f>
        <v/>
      </c>
      <c r="V185" s="17" t="str">
        <f t="shared" si="32"/>
        <v/>
      </c>
      <c r="W185" s="18" t="str">
        <f t="array" ref="W185">IF(ROW(I184)&lt;=$H$1,LARGE(IF($B$2:$B$1561="الثامن",INDEX($F$2:$F$1561,)),ROWS(I$1:I184)),"")</f>
        <v/>
      </c>
      <c r="X185" s="17" t="str">
        <f t="shared" si="33"/>
        <v/>
      </c>
    </row>
    <row r="186" spans="1:24" ht="24" thickBot="1" x14ac:dyDescent="0.25">
      <c r="A186" s="3" t="s">
        <v>91</v>
      </c>
      <c r="B186" s="3" t="s">
        <v>1560</v>
      </c>
      <c r="C186" s="6">
        <v>213</v>
      </c>
      <c r="D186" s="7"/>
      <c r="F186">
        <f t="shared" si="25"/>
        <v>213.00184999999999</v>
      </c>
      <c r="I186" s="17" t="str">
        <f t="array" ref="I186">IF(ROW(I185)&lt;=$H$1,LARGE(IF($B$2:$B$1561="الاول",INDEX($F$2:$F$1561,)),ROWS(I$1:I185)),"")</f>
        <v/>
      </c>
      <c r="J186" s="17" t="str">
        <f t="shared" si="26"/>
        <v/>
      </c>
      <c r="K186" s="18" t="str">
        <f t="array" ref="K186">IF(ROW(I185)&lt;=$H$1,LARGE(IF($B$2:$B$1561="الثاني",INDEX($F$2:$F$1561,)),ROWS(I$1:I185)),"")</f>
        <v/>
      </c>
      <c r="L186" s="17" t="str">
        <f t="shared" si="27"/>
        <v/>
      </c>
      <c r="M186" s="18" t="str">
        <f t="array" ref="M186">IF(ROW(I185)&lt;=$H$1,LARGE(IF($B$2:$B$1561="الثالث",INDEX($F$2:$F$1561,)),ROWS(I$1:I185)),"")</f>
        <v/>
      </c>
      <c r="N186" s="17" t="str">
        <f t="shared" si="28"/>
        <v/>
      </c>
      <c r="O186" s="18" t="str">
        <f t="array" ref="O186">IF(ROW(I185)&lt;=$H$1,LARGE(IF($B$2:$B$1561="الرابع",INDEX($F$2:$F$1561,)),ROWS(I$1:I185)),"")</f>
        <v/>
      </c>
      <c r="P186" s="17" t="str">
        <f t="shared" si="29"/>
        <v/>
      </c>
      <c r="Q186" s="18" t="str">
        <f t="array" ref="Q186">IF(ROW(I185)&lt;=$H$1,LARGE(IF($B$2:$B$1561="الخامس",INDEX($F$2:$F$1561,)),ROWS(I$1:I185)),"")</f>
        <v/>
      </c>
      <c r="R186" s="17" t="str">
        <f t="shared" si="30"/>
        <v/>
      </c>
      <c r="S186" s="18" t="str">
        <f t="array" ref="S186">IF(ROW(I185)&lt;=$H$1,LARGE(IF($B$2:$B$1561="السادس",INDEX($F$2:$F$1561,)),ROWS(I$1:I185)),"")</f>
        <v/>
      </c>
      <c r="T186" s="17" t="str">
        <f t="shared" si="31"/>
        <v/>
      </c>
      <c r="U186" s="18" t="str">
        <f t="array" ref="U186">IF(ROW(I185)&lt;=$H$1,LARGE(IF($B$2:$B$1561="السابع",INDEX($F$2:$F$1561,)),ROWS(I$1:I185)),"")</f>
        <v/>
      </c>
      <c r="V186" s="17" t="str">
        <f t="shared" si="32"/>
        <v/>
      </c>
      <c r="W186" s="18" t="str">
        <f t="array" ref="W186">IF(ROW(I185)&lt;=$H$1,LARGE(IF($B$2:$B$1561="الثامن",INDEX($F$2:$F$1561,)),ROWS(I$1:I185)),"")</f>
        <v/>
      </c>
      <c r="X186" s="17" t="str">
        <f t="shared" si="33"/>
        <v/>
      </c>
    </row>
    <row r="187" spans="1:24" ht="24" thickBot="1" x14ac:dyDescent="0.25">
      <c r="A187" s="3" t="s">
        <v>92</v>
      </c>
      <c r="B187" s="3" t="s">
        <v>1560</v>
      </c>
      <c r="C187" s="6">
        <v>255</v>
      </c>
      <c r="D187" s="7"/>
      <c r="F187">
        <f t="shared" si="25"/>
        <v>255.00185999999999</v>
      </c>
      <c r="I187" s="17" t="str">
        <f t="array" ref="I187">IF(ROW(I186)&lt;=$H$1,LARGE(IF($B$2:$B$1561="الاول",INDEX($F$2:$F$1561,)),ROWS(I$1:I186)),"")</f>
        <v/>
      </c>
      <c r="J187" s="17" t="str">
        <f t="shared" si="26"/>
        <v/>
      </c>
      <c r="K187" s="18" t="str">
        <f t="array" ref="K187">IF(ROW(I186)&lt;=$H$1,LARGE(IF($B$2:$B$1561="الثاني",INDEX($F$2:$F$1561,)),ROWS(I$1:I186)),"")</f>
        <v/>
      </c>
      <c r="L187" s="17" t="str">
        <f t="shared" si="27"/>
        <v/>
      </c>
      <c r="M187" s="18" t="str">
        <f t="array" ref="M187">IF(ROW(I186)&lt;=$H$1,LARGE(IF($B$2:$B$1561="الثالث",INDEX($F$2:$F$1561,)),ROWS(I$1:I186)),"")</f>
        <v/>
      </c>
      <c r="N187" s="17" t="str">
        <f t="shared" si="28"/>
        <v/>
      </c>
      <c r="O187" s="18" t="str">
        <f t="array" ref="O187">IF(ROW(I186)&lt;=$H$1,LARGE(IF($B$2:$B$1561="الرابع",INDEX($F$2:$F$1561,)),ROWS(I$1:I186)),"")</f>
        <v/>
      </c>
      <c r="P187" s="17" t="str">
        <f t="shared" si="29"/>
        <v/>
      </c>
      <c r="Q187" s="18" t="str">
        <f t="array" ref="Q187">IF(ROW(I186)&lt;=$H$1,LARGE(IF($B$2:$B$1561="الخامس",INDEX($F$2:$F$1561,)),ROWS(I$1:I186)),"")</f>
        <v/>
      </c>
      <c r="R187" s="17" t="str">
        <f t="shared" si="30"/>
        <v/>
      </c>
      <c r="S187" s="18" t="str">
        <f t="array" ref="S187">IF(ROW(I186)&lt;=$H$1,LARGE(IF($B$2:$B$1561="السادس",INDEX($F$2:$F$1561,)),ROWS(I$1:I186)),"")</f>
        <v/>
      </c>
      <c r="T187" s="17" t="str">
        <f t="shared" si="31"/>
        <v/>
      </c>
      <c r="U187" s="18" t="str">
        <f t="array" ref="U187">IF(ROW(I186)&lt;=$H$1,LARGE(IF($B$2:$B$1561="السابع",INDEX($F$2:$F$1561,)),ROWS(I$1:I186)),"")</f>
        <v/>
      </c>
      <c r="V187" s="17" t="str">
        <f t="shared" si="32"/>
        <v/>
      </c>
      <c r="W187" s="18" t="str">
        <f t="array" ref="W187">IF(ROW(I186)&lt;=$H$1,LARGE(IF($B$2:$B$1561="الثامن",INDEX($F$2:$F$1561,)),ROWS(I$1:I186)),"")</f>
        <v/>
      </c>
      <c r="X187" s="17" t="str">
        <f t="shared" si="33"/>
        <v/>
      </c>
    </row>
    <row r="188" spans="1:24" ht="24" thickBot="1" x14ac:dyDescent="0.25">
      <c r="A188" s="3" t="s">
        <v>93</v>
      </c>
      <c r="B188" s="3" t="s">
        <v>1560</v>
      </c>
      <c r="C188" s="6">
        <v>236</v>
      </c>
      <c r="D188" s="7"/>
      <c r="F188">
        <f t="shared" si="25"/>
        <v>236.00187</v>
      </c>
      <c r="I188" s="17" t="str">
        <f t="array" ref="I188">IF(ROW(I187)&lt;=$H$1,LARGE(IF($B$2:$B$1561="الاول",INDEX($F$2:$F$1561,)),ROWS(I$1:I187)),"")</f>
        <v/>
      </c>
      <c r="J188" s="17" t="str">
        <f t="shared" si="26"/>
        <v/>
      </c>
      <c r="K188" s="18" t="str">
        <f t="array" ref="K188">IF(ROW(I187)&lt;=$H$1,LARGE(IF($B$2:$B$1561="الثاني",INDEX($F$2:$F$1561,)),ROWS(I$1:I187)),"")</f>
        <v/>
      </c>
      <c r="L188" s="17" t="str">
        <f t="shared" si="27"/>
        <v/>
      </c>
      <c r="M188" s="18" t="str">
        <f t="array" ref="M188">IF(ROW(I187)&lt;=$H$1,LARGE(IF($B$2:$B$1561="الثالث",INDEX($F$2:$F$1561,)),ROWS(I$1:I187)),"")</f>
        <v/>
      </c>
      <c r="N188" s="17" t="str">
        <f t="shared" si="28"/>
        <v/>
      </c>
      <c r="O188" s="18" t="str">
        <f t="array" ref="O188">IF(ROW(I187)&lt;=$H$1,LARGE(IF($B$2:$B$1561="الرابع",INDEX($F$2:$F$1561,)),ROWS(I$1:I187)),"")</f>
        <v/>
      </c>
      <c r="P188" s="17" t="str">
        <f t="shared" si="29"/>
        <v/>
      </c>
      <c r="Q188" s="18" t="str">
        <f t="array" ref="Q188">IF(ROW(I187)&lt;=$H$1,LARGE(IF($B$2:$B$1561="الخامس",INDEX($F$2:$F$1561,)),ROWS(I$1:I187)),"")</f>
        <v/>
      </c>
      <c r="R188" s="17" t="str">
        <f t="shared" si="30"/>
        <v/>
      </c>
      <c r="S188" s="18" t="str">
        <f t="array" ref="S188">IF(ROW(I187)&lt;=$H$1,LARGE(IF($B$2:$B$1561="السادس",INDEX($F$2:$F$1561,)),ROWS(I$1:I187)),"")</f>
        <v/>
      </c>
      <c r="T188" s="17" t="str">
        <f t="shared" si="31"/>
        <v/>
      </c>
      <c r="U188" s="18" t="str">
        <f t="array" ref="U188">IF(ROW(I187)&lt;=$H$1,LARGE(IF($B$2:$B$1561="السابع",INDEX($F$2:$F$1561,)),ROWS(I$1:I187)),"")</f>
        <v/>
      </c>
      <c r="V188" s="17" t="str">
        <f t="shared" si="32"/>
        <v/>
      </c>
      <c r="W188" s="18" t="str">
        <f t="array" ref="W188">IF(ROW(I187)&lt;=$H$1,LARGE(IF($B$2:$B$1561="الثامن",INDEX($F$2:$F$1561,)),ROWS(I$1:I187)),"")</f>
        <v/>
      </c>
      <c r="X188" s="17" t="str">
        <f t="shared" si="33"/>
        <v/>
      </c>
    </row>
    <row r="189" spans="1:24" ht="24" thickBot="1" x14ac:dyDescent="0.25">
      <c r="A189" s="3" t="s">
        <v>94</v>
      </c>
      <c r="B189" s="3" t="s">
        <v>1560</v>
      </c>
      <c r="C189" s="6">
        <v>244</v>
      </c>
      <c r="D189" s="7"/>
      <c r="F189">
        <f t="shared" si="25"/>
        <v>244.00188</v>
      </c>
      <c r="I189" s="17" t="str">
        <f t="array" ref="I189">IF(ROW(I188)&lt;=$H$1,LARGE(IF($B$2:$B$1561="الاول",INDEX($F$2:$F$1561,)),ROWS(I$1:I188)),"")</f>
        <v/>
      </c>
      <c r="J189" s="17" t="str">
        <f t="shared" si="26"/>
        <v/>
      </c>
      <c r="K189" s="18" t="str">
        <f t="array" ref="K189">IF(ROW(I188)&lt;=$H$1,LARGE(IF($B$2:$B$1561="الثاني",INDEX($F$2:$F$1561,)),ROWS(I$1:I188)),"")</f>
        <v/>
      </c>
      <c r="L189" s="17" t="str">
        <f t="shared" si="27"/>
        <v/>
      </c>
      <c r="M189" s="18" t="str">
        <f t="array" ref="M189">IF(ROW(I188)&lt;=$H$1,LARGE(IF($B$2:$B$1561="الثالث",INDEX($F$2:$F$1561,)),ROWS(I$1:I188)),"")</f>
        <v/>
      </c>
      <c r="N189" s="17" t="str">
        <f t="shared" si="28"/>
        <v/>
      </c>
      <c r="O189" s="18" t="str">
        <f t="array" ref="O189">IF(ROW(I188)&lt;=$H$1,LARGE(IF($B$2:$B$1561="الرابع",INDEX($F$2:$F$1561,)),ROWS(I$1:I188)),"")</f>
        <v/>
      </c>
      <c r="P189" s="17" t="str">
        <f t="shared" si="29"/>
        <v/>
      </c>
      <c r="Q189" s="18" t="str">
        <f t="array" ref="Q189">IF(ROW(I188)&lt;=$H$1,LARGE(IF($B$2:$B$1561="الخامس",INDEX($F$2:$F$1561,)),ROWS(I$1:I188)),"")</f>
        <v/>
      </c>
      <c r="R189" s="17" t="str">
        <f t="shared" si="30"/>
        <v/>
      </c>
      <c r="S189" s="18" t="str">
        <f t="array" ref="S189">IF(ROW(I188)&lt;=$H$1,LARGE(IF($B$2:$B$1561="السادس",INDEX($F$2:$F$1561,)),ROWS(I$1:I188)),"")</f>
        <v/>
      </c>
      <c r="T189" s="17" t="str">
        <f t="shared" si="31"/>
        <v/>
      </c>
      <c r="U189" s="18" t="str">
        <f t="array" ref="U189">IF(ROW(I188)&lt;=$H$1,LARGE(IF($B$2:$B$1561="السابع",INDEX($F$2:$F$1561,)),ROWS(I$1:I188)),"")</f>
        <v/>
      </c>
      <c r="V189" s="17" t="str">
        <f t="shared" si="32"/>
        <v/>
      </c>
      <c r="W189" s="18" t="str">
        <f t="array" ref="W189">IF(ROW(I188)&lt;=$H$1,LARGE(IF($B$2:$B$1561="الثامن",INDEX($F$2:$F$1561,)),ROWS(I$1:I188)),"")</f>
        <v/>
      </c>
      <c r="X189" s="17" t="str">
        <f t="shared" si="33"/>
        <v/>
      </c>
    </row>
    <row r="190" spans="1:24" ht="24" thickBot="1" x14ac:dyDescent="0.25">
      <c r="A190" s="3" t="s">
        <v>95</v>
      </c>
      <c r="B190" s="3" t="s">
        <v>1560</v>
      </c>
      <c r="C190" s="6">
        <v>243</v>
      </c>
      <c r="D190" s="7"/>
      <c r="F190">
        <f t="shared" si="25"/>
        <v>243.00189</v>
      </c>
      <c r="I190" s="17" t="str">
        <f t="array" ref="I190">IF(ROW(I189)&lt;=$H$1,LARGE(IF($B$2:$B$1561="الاول",INDEX($F$2:$F$1561,)),ROWS(I$1:I189)),"")</f>
        <v/>
      </c>
      <c r="J190" s="17" t="str">
        <f t="shared" si="26"/>
        <v/>
      </c>
      <c r="K190" s="18" t="str">
        <f t="array" ref="K190">IF(ROW(I189)&lt;=$H$1,LARGE(IF($B$2:$B$1561="الثاني",INDEX($F$2:$F$1561,)),ROWS(I$1:I189)),"")</f>
        <v/>
      </c>
      <c r="L190" s="17" t="str">
        <f t="shared" si="27"/>
        <v/>
      </c>
      <c r="M190" s="18" t="str">
        <f t="array" ref="M190">IF(ROW(I189)&lt;=$H$1,LARGE(IF($B$2:$B$1561="الثالث",INDEX($F$2:$F$1561,)),ROWS(I$1:I189)),"")</f>
        <v/>
      </c>
      <c r="N190" s="17" t="str">
        <f t="shared" si="28"/>
        <v/>
      </c>
      <c r="O190" s="18" t="str">
        <f t="array" ref="O190">IF(ROW(I189)&lt;=$H$1,LARGE(IF($B$2:$B$1561="الرابع",INDEX($F$2:$F$1561,)),ROWS(I$1:I189)),"")</f>
        <v/>
      </c>
      <c r="P190" s="17" t="str">
        <f t="shared" si="29"/>
        <v/>
      </c>
      <c r="Q190" s="18" t="str">
        <f t="array" ref="Q190">IF(ROW(I189)&lt;=$H$1,LARGE(IF($B$2:$B$1561="الخامس",INDEX($F$2:$F$1561,)),ROWS(I$1:I189)),"")</f>
        <v/>
      </c>
      <c r="R190" s="17" t="str">
        <f t="shared" si="30"/>
        <v/>
      </c>
      <c r="S190" s="18" t="str">
        <f t="array" ref="S190">IF(ROW(I189)&lt;=$H$1,LARGE(IF($B$2:$B$1561="السادس",INDEX($F$2:$F$1561,)),ROWS(I$1:I189)),"")</f>
        <v/>
      </c>
      <c r="T190" s="17" t="str">
        <f t="shared" si="31"/>
        <v/>
      </c>
      <c r="U190" s="18" t="str">
        <f t="array" ref="U190">IF(ROW(I189)&lt;=$H$1,LARGE(IF($B$2:$B$1561="السابع",INDEX($F$2:$F$1561,)),ROWS(I$1:I189)),"")</f>
        <v/>
      </c>
      <c r="V190" s="17" t="str">
        <f t="shared" si="32"/>
        <v/>
      </c>
      <c r="W190" s="18" t="str">
        <f t="array" ref="W190">IF(ROW(I189)&lt;=$H$1,LARGE(IF($B$2:$B$1561="الثامن",INDEX($F$2:$F$1561,)),ROWS(I$1:I189)),"")</f>
        <v/>
      </c>
      <c r="X190" s="17" t="str">
        <f t="shared" si="33"/>
        <v/>
      </c>
    </row>
    <row r="191" spans="1:24" ht="24" thickBot="1" x14ac:dyDescent="0.25">
      <c r="A191" s="3" t="s">
        <v>96</v>
      </c>
      <c r="B191" s="3" t="s">
        <v>1560</v>
      </c>
      <c r="C191" s="6">
        <v>245</v>
      </c>
      <c r="D191" s="7"/>
      <c r="F191">
        <f t="shared" si="25"/>
        <v>245.00190000000001</v>
      </c>
      <c r="I191" s="17" t="str">
        <f t="array" ref="I191">IF(ROW(I190)&lt;=$H$1,LARGE(IF($B$2:$B$1561="الاول",INDEX($F$2:$F$1561,)),ROWS(I$1:I190)),"")</f>
        <v/>
      </c>
      <c r="J191" s="17" t="str">
        <f t="shared" si="26"/>
        <v/>
      </c>
      <c r="K191" s="18" t="str">
        <f t="array" ref="K191">IF(ROW(I190)&lt;=$H$1,LARGE(IF($B$2:$B$1561="الثاني",INDEX($F$2:$F$1561,)),ROWS(I$1:I190)),"")</f>
        <v/>
      </c>
      <c r="L191" s="17" t="str">
        <f t="shared" si="27"/>
        <v/>
      </c>
      <c r="M191" s="18" t="str">
        <f t="array" ref="M191">IF(ROW(I190)&lt;=$H$1,LARGE(IF($B$2:$B$1561="الثالث",INDEX($F$2:$F$1561,)),ROWS(I$1:I190)),"")</f>
        <v/>
      </c>
      <c r="N191" s="17" t="str">
        <f t="shared" si="28"/>
        <v/>
      </c>
      <c r="O191" s="18" t="str">
        <f t="array" ref="O191">IF(ROW(I190)&lt;=$H$1,LARGE(IF($B$2:$B$1561="الرابع",INDEX($F$2:$F$1561,)),ROWS(I$1:I190)),"")</f>
        <v/>
      </c>
      <c r="P191" s="17" t="str">
        <f t="shared" si="29"/>
        <v/>
      </c>
      <c r="Q191" s="18" t="str">
        <f t="array" ref="Q191">IF(ROW(I190)&lt;=$H$1,LARGE(IF($B$2:$B$1561="الخامس",INDEX($F$2:$F$1561,)),ROWS(I$1:I190)),"")</f>
        <v/>
      </c>
      <c r="R191" s="17" t="str">
        <f t="shared" si="30"/>
        <v/>
      </c>
      <c r="S191" s="18" t="str">
        <f t="array" ref="S191">IF(ROW(I190)&lt;=$H$1,LARGE(IF($B$2:$B$1561="السادس",INDEX($F$2:$F$1561,)),ROWS(I$1:I190)),"")</f>
        <v/>
      </c>
      <c r="T191" s="17" t="str">
        <f t="shared" si="31"/>
        <v/>
      </c>
      <c r="U191" s="18" t="str">
        <f t="array" ref="U191">IF(ROW(I190)&lt;=$H$1,LARGE(IF($B$2:$B$1561="السابع",INDEX($F$2:$F$1561,)),ROWS(I$1:I190)),"")</f>
        <v/>
      </c>
      <c r="V191" s="17" t="str">
        <f t="shared" si="32"/>
        <v/>
      </c>
      <c r="W191" s="18" t="str">
        <f t="array" ref="W191">IF(ROW(I190)&lt;=$H$1,LARGE(IF($B$2:$B$1561="الثامن",INDEX($F$2:$F$1561,)),ROWS(I$1:I190)),"")</f>
        <v/>
      </c>
      <c r="X191" s="17" t="str">
        <f t="shared" si="33"/>
        <v/>
      </c>
    </row>
    <row r="192" spans="1:24" ht="24" thickBot="1" x14ac:dyDescent="0.25">
      <c r="A192" s="3" t="s">
        <v>97</v>
      </c>
      <c r="B192" s="3" t="s">
        <v>1560</v>
      </c>
      <c r="C192" s="6">
        <v>237</v>
      </c>
      <c r="D192" s="7"/>
      <c r="F192">
        <f t="shared" si="25"/>
        <v>237.00191000000001</v>
      </c>
      <c r="I192" s="17" t="str">
        <f t="array" ref="I192">IF(ROW(I191)&lt;=$H$1,LARGE(IF($B$2:$B$1561="الاول",INDEX($F$2:$F$1561,)),ROWS(I$1:I191)),"")</f>
        <v/>
      </c>
      <c r="J192" s="17" t="str">
        <f t="shared" si="26"/>
        <v/>
      </c>
      <c r="K192" s="18" t="str">
        <f t="array" ref="K192">IF(ROW(I191)&lt;=$H$1,LARGE(IF($B$2:$B$1561="الثاني",INDEX($F$2:$F$1561,)),ROWS(I$1:I191)),"")</f>
        <v/>
      </c>
      <c r="L192" s="17" t="str">
        <f t="shared" si="27"/>
        <v/>
      </c>
      <c r="M192" s="18" t="str">
        <f t="array" ref="M192">IF(ROW(I191)&lt;=$H$1,LARGE(IF($B$2:$B$1561="الثالث",INDEX($F$2:$F$1561,)),ROWS(I$1:I191)),"")</f>
        <v/>
      </c>
      <c r="N192" s="17" t="str">
        <f t="shared" si="28"/>
        <v/>
      </c>
      <c r="O192" s="18" t="str">
        <f t="array" ref="O192">IF(ROW(I191)&lt;=$H$1,LARGE(IF($B$2:$B$1561="الرابع",INDEX($F$2:$F$1561,)),ROWS(I$1:I191)),"")</f>
        <v/>
      </c>
      <c r="P192" s="17" t="str">
        <f t="shared" si="29"/>
        <v/>
      </c>
      <c r="Q192" s="18" t="str">
        <f t="array" ref="Q192">IF(ROW(I191)&lt;=$H$1,LARGE(IF($B$2:$B$1561="الخامس",INDEX($F$2:$F$1561,)),ROWS(I$1:I191)),"")</f>
        <v/>
      </c>
      <c r="R192" s="17" t="str">
        <f t="shared" si="30"/>
        <v/>
      </c>
      <c r="S192" s="18" t="str">
        <f t="array" ref="S192">IF(ROW(I191)&lt;=$H$1,LARGE(IF($B$2:$B$1561="السادس",INDEX($F$2:$F$1561,)),ROWS(I$1:I191)),"")</f>
        <v/>
      </c>
      <c r="T192" s="17" t="str">
        <f t="shared" si="31"/>
        <v/>
      </c>
      <c r="U192" s="18" t="str">
        <f t="array" ref="U192">IF(ROW(I191)&lt;=$H$1,LARGE(IF($B$2:$B$1561="السابع",INDEX($F$2:$F$1561,)),ROWS(I$1:I191)),"")</f>
        <v/>
      </c>
      <c r="V192" s="17" t="str">
        <f t="shared" si="32"/>
        <v/>
      </c>
      <c r="W192" s="18" t="str">
        <f t="array" ref="W192">IF(ROW(I191)&lt;=$H$1,LARGE(IF($B$2:$B$1561="الثامن",INDEX($F$2:$F$1561,)),ROWS(I$1:I191)),"")</f>
        <v/>
      </c>
      <c r="X192" s="17" t="str">
        <f t="shared" si="33"/>
        <v/>
      </c>
    </row>
    <row r="193" spans="1:24" ht="24" thickBot="1" x14ac:dyDescent="0.25">
      <c r="A193" s="3" t="s">
        <v>98</v>
      </c>
      <c r="B193" s="3" t="s">
        <v>1560</v>
      </c>
      <c r="C193" s="6">
        <v>256</v>
      </c>
      <c r="D193" s="7"/>
      <c r="F193">
        <f t="shared" si="25"/>
        <v>256.00191999999998</v>
      </c>
      <c r="I193" s="17" t="str">
        <f t="array" ref="I193">IF(ROW(I192)&lt;=$H$1,LARGE(IF($B$2:$B$1561="الاول",INDEX($F$2:$F$1561,)),ROWS(I$1:I192)),"")</f>
        <v/>
      </c>
      <c r="J193" s="17" t="str">
        <f t="shared" si="26"/>
        <v/>
      </c>
      <c r="K193" s="18" t="str">
        <f t="array" ref="K193">IF(ROW(I192)&lt;=$H$1,LARGE(IF($B$2:$B$1561="الثاني",INDEX($F$2:$F$1561,)),ROWS(I$1:I192)),"")</f>
        <v/>
      </c>
      <c r="L193" s="17" t="str">
        <f t="shared" si="27"/>
        <v/>
      </c>
      <c r="M193" s="18" t="str">
        <f t="array" ref="M193">IF(ROW(I192)&lt;=$H$1,LARGE(IF($B$2:$B$1561="الثالث",INDEX($F$2:$F$1561,)),ROWS(I$1:I192)),"")</f>
        <v/>
      </c>
      <c r="N193" s="17" t="str">
        <f t="shared" si="28"/>
        <v/>
      </c>
      <c r="O193" s="18" t="str">
        <f t="array" ref="O193">IF(ROW(I192)&lt;=$H$1,LARGE(IF($B$2:$B$1561="الرابع",INDEX($F$2:$F$1561,)),ROWS(I$1:I192)),"")</f>
        <v/>
      </c>
      <c r="P193" s="17" t="str">
        <f t="shared" si="29"/>
        <v/>
      </c>
      <c r="Q193" s="18" t="str">
        <f t="array" ref="Q193">IF(ROW(I192)&lt;=$H$1,LARGE(IF($B$2:$B$1561="الخامس",INDEX($F$2:$F$1561,)),ROWS(I$1:I192)),"")</f>
        <v/>
      </c>
      <c r="R193" s="17" t="str">
        <f t="shared" si="30"/>
        <v/>
      </c>
      <c r="S193" s="18" t="str">
        <f t="array" ref="S193">IF(ROW(I192)&lt;=$H$1,LARGE(IF($B$2:$B$1561="السادس",INDEX($F$2:$F$1561,)),ROWS(I$1:I192)),"")</f>
        <v/>
      </c>
      <c r="T193" s="17" t="str">
        <f t="shared" si="31"/>
        <v/>
      </c>
      <c r="U193" s="18" t="str">
        <f t="array" ref="U193">IF(ROW(I192)&lt;=$H$1,LARGE(IF($B$2:$B$1561="السابع",INDEX($F$2:$F$1561,)),ROWS(I$1:I192)),"")</f>
        <v/>
      </c>
      <c r="V193" s="17" t="str">
        <f t="shared" si="32"/>
        <v/>
      </c>
      <c r="W193" s="18" t="str">
        <f t="array" ref="W193">IF(ROW(I192)&lt;=$H$1,LARGE(IF($B$2:$B$1561="الثامن",INDEX($F$2:$F$1561,)),ROWS(I$1:I192)),"")</f>
        <v/>
      </c>
      <c r="X193" s="17" t="str">
        <f t="shared" si="33"/>
        <v/>
      </c>
    </row>
    <row r="194" spans="1:24" ht="24" thickBot="1" x14ac:dyDescent="0.25">
      <c r="A194" s="3" t="s">
        <v>99</v>
      </c>
      <c r="B194" s="3" t="s">
        <v>1560</v>
      </c>
      <c r="C194" s="6">
        <v>256</v>
      </c>
      <c r="D194" s="7"/>
      <c r="F194">
        <f t="shared" si="25"/>
        <v>256.00193000000002</v>
      </c>
      <c r="I194" s="17" t="str">
        <f t="array" ref="I194">IF(ROW(I193)&lt;=$H$1,LARGE(IF($B$2:$B$1561="الاول",INDEX($F$2:$F$1561,)),ROWS(I$1:I193)),"")</f>
        <v/>
      </c>
      <c r="J194" s="17" t="str">
        <f t="shared" si="26"/>
        <v/>
      </c>
      <c r="K194" s="18" t="str">
        <f t="array" ref="K194">IF(ROW(I193)&lt;=$H$1,LARGE(IF($B$2:$B$1561="الثاني",INDEX($F$2:$F$1561,)),ROWS(I$1:I193)),"")</f>
        <v/>
      </c>
      <c r="L194" s="17" t="str">
        <f t="shared" si="27"/>
        <v/>
      </c>
      <c r="M194" s="18" t="str">
        <f t="array" ref="M194">IF(ROW(I193)&lt;=$H$1,LARGE(IF($B$2:$B$1561="الثالث",INDEX($F$2:$F$1561,)),ROWS(I$1:I193)),"")</f>
        <v/>
      </c>
      <c r="N194" s="17" t="str">
        <f t="shared" si="28"/>
        <v/>
      </c>
      <c r="O194" s="18" t="str">
        <f t="array" ref="O194">IF(ROW(I193)&lt;=$H$1,LARGE(IF($B$2:$B$1561="الرابع",INDEX($F$2:$F$1561,)),ROWS(I$1:I193)),"")</f>
        <v/>
      </c>
      <c r="P194" s="17" t="str">
        <f t="shared" si="29"/>
        <v/>
      </c>
      <c r="Q194" s="18" t="str">
        <f t="array" ref="Q194">IF(ROW(I193)&lt;=$H$1,LARGE(IF($B$2:$B$1561="الخامس",INDEX($F$2:$F$1561,)),ROWS(I$1:I193)),"")</f>
        <v/>
      </c>
      <c r="R194" s="17" t="str">
        <f t="shared" si="30"/>
        <v/>
      </c>
      <c r="S194" s="18" t="str">
        <f t="array" ref="S194">IF(ROW(I193)&lt;=$H$1,LARGE(IF($B$2:$B$1561="السادس",INDEX($F$2:$F$1561,)),ROWS(I$1:I193)),"")</f>
        <v/>
      </c>
      <c r="T194" s="17" t="str">
        <f t="shared" si="31"/>
        <v/>
      </c>
      <c r="U194" s="18" t="str">
        <f t="array" ref="U194">IF(ROW(I193)&lt;=$H$1,LARGE(IF($B$2:$B$1561="السابع",INDEX($F$2:$F$1561,)),ROWS(I$1:I193)),"")</f>
        <v/>
      </c>
      <c r="V194" s="17" t="str">
        <f t="shared" si="32"/>
        <v/>
      </c>
      <c r="W194" s="18" t="str">
        <f t="array" ref="W194">IF(ROW(I193)&lt;=$H$1,LARGE(IF($B$2:$B$1561="الثامن",INDEX($F$2:$F$1561,)),ROWS(I$1:I193)),"")</f>
        <v/>
      </c>
      <c r="X194" s="17" t="str">
        <f t="shared" si="33"/>
        <v/>
      </c>
    </row>
    <row r="195" spans="1:24" ht="24" thickBot="1" x14ac:dyDescent="0.25">
      <c r="A195" s="3" t="s">
        <v>100</v>
      </c>
      <c r="B195" s="3" t="s">
        <v>1560</v>
      </c>
      <c r="C195" s="6">
        <v>320</v>
      </c>
      <c r="D195" s="7"/>
      <c r="F195">
        <f t="shared" ref="F195:F258" si="34">C195+ROW(A194)/100000</f>
        <v>320.00193999999999</v>
      </c>
      <c r="I195" s="17" t="str">
        <f t="array" ref="I195">IF(ROW(I194)&lt;=$H$1,LARGE(IF($B$2:$B$1561="الاول",INDEX($F$2:$F$1561,)),ROWS(I$1:I194)),"")</f>
        <v/>
      </c>
      <c r="J195" s="17" t="str">
        <f t="shared" ref="J195:J258" si="35">IF(I195="","",INDEX($A$2:$A$1561,MATCH(I195,$F$2:$F$1561,0)))</f>
        <v/>
      </c>
      <c r="K195" s="18" t="str">
        <f t="array" ref="K195">IF(ROW(I194)&lt;=$H$1,LARGE(IF($B$2:$B$1561="الثاني",INDEX($F$2:$F$1561,)),ROWS(I$1:I194)),"")</f>
        <v/>
      </c>
      <c r="L195" s="17" t="str">
        <f t="shared" ref="L195:L258" si="36">IF(K195="","",INDEX($A$2:$A$1561,MATCH(K195,$F$2:$F$1561,0)))</f>
        <v/>
      </c>
      <c r="M195" s="18" t="str">
        <f t="array" ref="M195">IF(ROW(I194)&lt;=$H$1,LARGE(IF($B$2:$B$1561="الثالث",INDEX($F$2:$F$1561,)),ROWS(I$1:I194)),"")</f>
        <v/>
      </c>
      <c r="N195" s="17" t="str">
        <f t="shared" ref="N195:N258" si="37">IF(M195="","",INDEX($A$2:$A$1561,MATCH(M195,$F$2:$F$1561,0)))</f>
        <v/>
      </c>
      <c r="O195" s="18" t="str">
        <f t="array" ref="O195">IF(ROW(I194)&lt;=$H$1,LARGE(IF($B$2:$B$1561="الرابع",INDEX($F$2:$F$1561,)),ROWS(I$1:I194)),"")</f>
        <v/>
      </c>
      <c r="P195" s="17" t="str">
        <f t="shared" ref="P195:P258" si="38">IF(O195="","",INDEX($A$2:$A$1561,MATCH(O195,$F$2:$F$1561,0)))</f>
        <v/>
      </c>
      <c r="Q195" s="18" t="str">
        <f t="array" ref="Q195">IF(ROW(I194)&lt;=$H$1,LARGE(IF($B$2:$B$1561="الخامس",INDEX($F$2:$F$1561,)),ROWS(I$1:I194)),"")</f>
        <v/>
      </c>
      <c r="R195" s="17" t="str">
        <f t="shared" ref="R195:R258" si="39">IF(Q195="","",INDEX($A$2:$A$1561,MATCH(Q195,$F$2:$F$1561,0)))</f>
        <v/>
      </c>
      <c r="S195" s="18" t="str">
        <f t="array" ref="S195">IF(ROW(I194)&lt;=$H$1,LARGE(IF($B$2:$B$1561="السادس",INDEX($F$2:$F$1561,)),ROWS(I$1:I194)),"")</f>
        <v/>
      </c>
      <c r="T195" s="17" t="str">
        <f t="shared" ref="T195:T258" si="40">IF(S195="","",INDEX($A$2:$A$1561,MATCH(S195,$F$2:$F$1561,0)))</f>
        <v/>
      </c>
      <c r="U195" s="18" t="str">
        <f t="array" ref="U195">IF(ROW(I194)&lt;=$H$1,LARGE(IF($B$2:$B$1561="السابع",INDEX($F$2:$F$1561,)),ROWS(I$1:I194)),"")</f>
        <v/>
      </c>
      <c r="V195" s="17" t="str">
        <f t="shared" ref="V195:V258" si="41">IF(U195="","",INDEX($A$2:$A$1561,MATCH(U195,$F$2:$F$1561,0)))</f>
        <v/>
      </c>
      <c r="W195" s="18" t="str">
        <f t="array" ref="W195">IF(ROW(I194)&lt;=$H$1,LARGE(IF($B$2:$B$1561="الثامن",INDEX($F$2:$F$1561,)),ROWS(I$1:I194)),"")</f>
        <v/>
      </c>
      <c r="X195" s="17" t="str">
        <f t="shared" ref="X195:X258" si="42">IF(W195="","",INDEX($A$2:$A$1561,MATCH(W195,$F$2:$F$1561,0)))</f>
        <v/>
      </c>
    </row>
    <row r="196" spans="1:24" ht="24" thickBot="1" x14ac:dyDescent="0.25">
      <c r="A196" s="3" t="s">
        <v>289</v>
      </c>
      <c r="B196" s="3" t="s">
        <v>1562</v>
      </c>
      <c r="C196" s="6">
        <v>328</v>
      </c>
      <c r="D196" s="7"/>
      <c r="F196">
        <f t="shared" si="34"/>
        <v>328.00195000000002</v>
      </c>
      <c r="I196" s="17" t="str">
        <f t="array" ref="I196">IF(ROW(I195)&lt;=$H$1,LARGE(IF($B$2:$B$1561="الاول",INDEX($F$2:$F$1561,)),ROWS(I$1:I195)),"")</f>
        <v/>
      </c>
      <c r="J196" s="17" t="str">
        <f t="shared" si="35"/>
        <v/>
      </c>
      <c r="K196" s="18" t="str">
        <f t="array" ref="K196">IF(ROW(I195)&lt;=$H$1,LARGE(IF($B$2:$B$1561="الثاني",INDEX($F$2:$F$1561,)),ROWS(I$1:I195)),"")</f>
        <v/>
      </c>
      <c r="L196" s="17" t="str">
        <f t="shared" si="36"/>
        <v/>
      </c>
      <c r="M196" s="18" t="str">
        <f t="array" ref="M196">IF(ROW(I195)&lt;=$H$1,LARGE(IF($B$2:$B$1561="الثالث",INDEX($F$2:$F$1561,)),ROWS(I$1:I195)),"")</f>
        <v/>
      </c>
      <c r="N196" s="17" t="str">
        <f t="shared" si="37"/>
        <v/>
      </c>
      <c r="O196" s="18" t="str">
        <f t="array" ref="O196">IF(ROW(I195)&lt;=$H$1,LARGE(IF($B$2:$B$1561="الرابع",INDEX($F$2:$F$1561,)),ROWS(I$1:I195)),"")</f>
        <v/>
      </c>
      <c r="P196" s="17" t="str">
        <f t="shared" si="38"/>
        <v/>
      </c>
      <c r="Q196" s="18" t="str">
        <f t="array" ref="Q196">IF(ROW(I195)&lt;=$H$1,LARGE(IF($B$2:$B$1561="الخامس",INDEX($F$2:$F$1561,)),ROWS(I$1:I195)),"")</f>
        <v/>
      </c>
      <c r="R196" s="17" t="str">
        <f t="shared" si="39"/>
        <v/>
      </c>
      <c r="S196" s="18" t="str">
        <f t="array" ref="S196">IF(ROW(I195)&lt;=$H$1,LARGE(IF($B$2:$B$1561="السادس",INDEX($F$2:$F$1561,)),ROWS(I$1:I195)),"")</f>
        <v/>
      </c>
      <c r="T196" s="17" t="str">
        <f t="shared" si="40"/>
        <v/>
      </c>
      <c r="U196" s="18" t="str">
        <f t="array" ref="U196">IF(ROW(I195)&lt;=$H$1,LARGE(IF($B$2:$B$1561="السابع",INDEX($F$2:$F$1561,)),ROWS(I$1:I195)),"")</f>
        <v/>
      </c>
      <c r="V196" s="17" t="str">
        <f t="shared" si="41"/>
        <v/>
      </c>
      <c r="W196" s="18" t="str">
        <f t="array" ref="W196">IF(ROW(I195)&lt;=$H$1,LARGE(IF($B$2:$B$1561="الثامن",INDEX($F$2:$F$1561,)),ROWS(I$1:I195)),"")</f>
        <v/>
      </c>
      <c r="X196" s="17" t="str">
        <f t="shared" si="42"/>
        <v/>
      </c>
    </row>
    <row r="197" spans="1:24" ht="24" thickBot="1" x14ac:dyDescent="0.25">
      <c r="A197" s="3" t="s">
        <v>290</v>
      </c>
      <c r="B197" s="3" t="s">
        <v>1562</v>
      </c>
      <c r="C197" s="6">
        <v>304</v>
      </c>
      <c r="D197" s="7"/>
      <c r="F197">
        <f t="shared" si="34"/>
        <v>304.00196</v>
      </c>
      <c r="I197" s="17" t="str">
        <f t="array" ref="I197">IF(ROW(I196)&lt;=$H$1,LARGE(IF($B$2:$B$1561="الاول",INDEX($F$2:$F$1561,)),ROWS(I$1:I196)),"")</f>
        <v/>
      </c>
      <c r="J197" s="17" t="str">
        <f t="shared" si="35"/>
        <v/>
      </c>
      <c r="K197" s="18" t="str">
        <f t="array" ref="K197">IF(ROW(I196)&lt;=$H$1,LARGE(IF($B$2:$B$1561="الثاني",INDEX($F$2:$F$1561,)),ROWS(I$1:I196)),"")</f>
        <v/>
      </c>
      <c r="L197" s="17" t="str">
        <f t="shared" si="36"/>
        <v/>
      </c>
      <c r="M197" s="18" t="str">
        <f t="array" ref="M197">IF(ROW(I196)&lt;=$H$1,LARGE(IF($B$2:$B$1561="الثالث",INDEX($F$2:$F$1561,)),ROWS(I$1:I196)),"")</f>
        <v/>
      </c>
      <c r="N197" s="17" t="str">
        <f t="shared" si="37"/>
        <v/>
      </c>
      <c r="O197" s="18" t="str">
        <f t="array" ref="O197">IF(ROW(I196)&lt;=$H$1,LARGE(IF($B$2:$B$1561="الرابع",INDEX($F$2:$F$1561,)),ROWS(I$1:I196)),"")</f>
        <v/>
      </c>
      <c r="P197" s="17" t="str">
        <f t="shared" si="38"/>
        <v/>
      </c>
      <c r="Q197" s="18" t="str">
        <f t="array" ref="Q197">IF(ROW(I196)&lt;=$H$1,LARGE(IF($B$2:$B$1561="الخامس",INDEX($F$2:$F$1561,)),ROWS(I$1:I196)),"")</f>
        <v/>
      </c>
      <c r="R197" s="17" t="str">
        <f t="shared" si="39"/>
        <v/>
      </c>
      <c r="S197" s="18" t="str">
        <f t="array" ref="S197">IF(ROW(I196)&lt;=$H$1,LARGE(IF($B$2:$B$1561="السادس",INDEX($F$2:$F$1561,)),ROWS(I$1:I196)),"")</f>
        <v/>
      </c>
      <c r="T197" s="17" t="str">
        <f t="shared" si="40"/>
        <v/>
      </c>
      <c r="U197" s="18" t="str">
        <f t="array" ref="U197">IF(ROW(I196)&lt;=$H$1,LARGE(IF($B$2:$B$1561="السابع",INDEX($F$2:$F$1561,)),ROWS(I$1:I196)),"")</f>
        <v/>
      </c>
      <c r="V197" s="17" t="str">
        <f t="shared" si="41"/>
        <v/>
      </c>
      <c r="W197" s="18" t="str">
        <f t="array" ref="W197">IF(ROW(I196)&lt;=$H$1,LARGE(IF($B$2:$B$1561="الثامن",INDEX($F$2:$F$1561,)),ROWS(I$1:I196)),"")</f>
        <v/>
      </c>
      <c r="X197" s="17" t="str">
        <f t="shared" si="42"/>
        <v/>
      </c>
    </row>
    <row r="198" spans="1:24" ht="24" thickBot="1" x14ac:dyDescent="0.25">
      <c r="A198" s="3" t="s">
        <v>291</v>
      </c>
      <c r="B198" s="3" t="s">
        <v>1562</v>
      </c>
      <c r="C198" s="6">
        <v>473</v>
      </c>
      <c r="D198" s="7"/>
      <c r="F198">
        <f t="shared" si="34"/>
        <v>473.00196999999997</v>
      </c>
      <c r="I198" s="17" t="str">
        <f t="array" ref="I198">IF(ROW(I197)&lt;=$H$1,LARGE(IF($B$2:$B$1561="الاول",INDEX($F$2:$F$1561,)),ROWS(I$1:I197)),"")</f>
        <v/>
      </c>
      <c r="J198" s="17" t="str">
        <f t="shared" si="35"/>
        <v/>
      </c>
      <c r="K198" s="18" t="str">
        <f t="array" ref="K198">IF(ROW(I197)&lt;=$H$1,LARGE(IF($B$2:$B$1561="الثاني",INDEX($F$2:$F$1561,)),ROWS(I$1:I197)),"")</f>
        <v/>
      </c>
      <c r="L198" s="17" t="str">
        <f t="shared" si="36"/>
        <v/>
      </c>
      <c r="M198" s="18" t="str">
        <f t="array" ref="M198">IF(ROW(I197)&lt;=$H$1,LARGE(IF($B$2:$B$1561="الثالث",INDEX($F$2:$F$1561,)),ROWS(I$1:I197)),"")</f>
        <v/>
      </c>
      <c r="N198" s="17" t="str">
        <f t="shared" si="37"/>
        <v/>
      </c>
      <c r="O198" s="18" t="str">
        <f t="array" ref="O198">IF(ROW(I197)&lt;=$H$1,LARGE(IF($B$2:$B$1561="الرابع",INDEX($F$2:$F$1561,)),ROWS(I$1:I197)),"")</f>
        <v/>
      </c>
      <c r="P198" s="17" t="str">
        <f t="shared" si="38"/>
        <v/>
      </c>
      <c r="Q198" s="18" t="str">
        <f t="array" ref="Q198">IF(ROW(I197)&lt;=$H$1,LARGE(IF($B$2:$B$1561="الخامس",INDEX($F$2:$F$1561,)),ROWS(I$1:I197)),"")</f>
        <v/>
      </c>
      <c r="R198" s="17" t="str">
        <f t="shared" si="39"/>
        <v/>
      </c>
      <c r="S198" s="18" t="str">
        <f t="array" ref="S198">IF(ROW(I197)&lt;=$H$1,LARGE(IF($B$2:$B$1561="السادس",INDEX($F$2:$F$1561,)),ROWS(I$1:I197)),"")</f>
        <v/>
      </c>
      <c r="T198" s="17" t="str">
        <f t="shared" si="40"/>
        <v/>
      </c>
      <c r="U198" s="18" t="str">
        <f t="array" ref="U198">IF(ROW(I197)&lt;=$H$1,LARGE(IF($B$2:$B$1561="السابع",INDEX($F$2:$F$1561,)),ROWS(I$1:I197)),"")</f>
        <v/>
      </c>
      <c r="V198" s="17" t="str">
        <f t="shared" si="41"/>
        <v/>
      </c>
      <c r="W198" s="18" t="str">
        <f t="array" ref="W198">IF(ROW(I197)&lt;=$H$1,LARGE(IF($B$2:$B$1561="الثامن",INDEX($F$2:$F$1561,)),ROWS(I$1:I197)),"")</f>
        <v/>
      </c>
      <c r="X198" s="17" t="str">
        <f t="shared" si="42"/>
        <v/>
      </c>
    </row>
    <row r="199" spans="1:24" ht="24" thickBot="1" x14ac:dyDescent="0.25">
      <c r="A199" s="3" t="s">
        <v>292</v>
      </c>
      <c r="B199" s="3" t="s">
        <v>1562</v>
      </c>
      <c r="C199" s="6">
        <v>319</v>
      </c>
      <c r="D199" s="7"/>
      <c r="F199">
        <f t="shared" si="34"/>
        <v>319.00198</v>
      </c>
      <c r="I199" s="17" t="str">
        <f t="array" ref="I199">IF(ROW(I198)&lt;=$H$1,LARGE(IF($B$2:$B$1561="الاول",INDEX($F$2:$F$1561,)),ROWS(I$1:I198)),"")</f>
        <v/>
      </c>
      <c r="J199" s="17" t="str">
        <f t="shared" si="35"/>
        <v/>
      </c>
      <c r="K199" s="18" t="str">
        <f t="array" ref="K199">IF(ROW(I198)&lt;=$H$1,LARGE(IF($B$2:$B$1561="الثاني",INDEX($F$2:$F$1561,)),ROWS(I$1:I198)),"")</f>
        <v/>
      </c>
      <c r="L199" s="17" t="str">
        <f t="shared" si="36"/>
        <v/>
      </c>
      <c r="M199" s="18" t="str">
        <f t="array" ref="M199">IF(ROW(I198)&lt;=$H$1,LARGE(IF($B$2:$B$1561="الثالث",INDEX($F$2:$F$1561,)),ROWS(I$1:I198)),"")</f>
        <v/>
      </c>
      <c r="N199" s="17" t="str">
        <f t="shared" si="37"/>
        <v/>
      </c>
      <c r="O199" s="18" t="str">
        <f t="array" ref="O199">IF(ROW(I198)&lt;=$H$1,LARGE(IF($B$2:$B$1561="الرابع",INDEX($F$2:$F$1561,)),ROWS(I$1:I198)),"")</f>
        <v/>
      </c>
      <c r="P199" s="17" t="str">
        <f t="shared" si="38"/>
        <v/>
      </c>
      <c r="Q199" s="18" t="str">
        <f t="array" ref="Q199">IF(ROW(I198)&lt;=$H$1,LARGE(IF($B$2:$B$1561="الخامس",INDEX($F$2:$F$1561,)),ROWS(I$1:I198)),"")</f>
        <v/>
      </c>
      <c r="R199" s="17" t="str">
        <f t="shared" si="39"/>
        <v/>
      </c>
      <c r="S199" s="18" t="str">
        <f t="array" ref="S199">IF(ROW(I198)&lt;=$H$1,LARGE(IF($B$2:$B$1561="السادس",INDEX($F$2:$F$1561,)),ROWS(I$1:I198)),"")</f>
        <v/>
      </c>
      <c r="T199" s="17" t="str">
        <f t="shared" si="40"/>
        <v/>
      </c>
      <c r="U199" s="18" t="str">
        <f t="array" ref="U199">IF(ROW(I198)&lt;=$H$1,LARGE(IF($B$2:$B$1561="السابع",INDEX($F$2:$F$1561,)),ROWS(I$1:I198)),"")</f>
        <v/>
      </c>
      <c r="V199" s="17" t="str">
        <f t="shared" si="41"/>
        <v/>
      </c>
      <c r="W199" s="18" t="str">
        <f t="array" ref="W199">IF(ROW(I198)&lt;=$H$1,LARGE(IF($B$2:$B$1561="الثامن",INDEX($F$2:$F$1561,)),ROWS(I$1:I198)),"")</f>
        <v/>
      </c>
      <c r="X199" s="17" t="str">
        <f t="shared" si="42"/>
        <v/>
      </c>
    </row>
    <row r="200" spans="1:24" ht="24" thickBot="1" x14ac:dyDescent="0.25">
      <c r="A200" s="3" t="s">
        <v>293</v>
      </c>
      <c r="B200" s="3" t="s">
        <v>1562</v>
      </c>
      <c r="C200" s="6">
        <v>420</v>
      </c>
      <c r="D200" s="7"/>
      <c r="F200">
        <f t="shared" si="34"/>
        <v>420.00198999999998</v>
      </c>
      <c r="I200" s="17" t="str">
        <f t="array" ref="I200">IF(ROW(I199)&lt;=$H$1,LARGE(IF($B$2:$B$1561="الاول",INDEX($F$2:$F$1561,)),ROWS(I$1:I199)),"")</f>
        <v/>
      </c>
      <c r="J200" s="17" t="str">
        <f t="shared" si="35"/>
        <v/>
      </c>
      <c r="K200" s="18" t="str">
        <f t="array" ref="K200">IF(ROW(I199)&lt;=$H$1,LARGE(IF($B$2:$B$1561="الثاني",INDEX($F$2:$F$1561,)),ROWS(I$1:I199)),"")</f>
        <v/>
      </c>
      <c r="L200" s="17" t="str">
        <f t="shared" si="36"/>
        <v/>
      </c>
      <c r="M200" s="18" t="str">
        <f t="array" ref="M200">IF(ROW(I199)&lt;=$H$1,LARGE(IF($B$2:$B$1561="الثالث",INDEX($F$2:$F$1561,)),ROWS(I$1:I199)),"")</f>
        <v/>
      </c>
      <c r="N200" s="17" t="str">
        <f t="shared" si="37"/>
        <v/>
      </c>
      <c r="O200" s="18" t="str">
        <f t="array" ref="O200">IF(ROW(I199)&lt;=$H$1,LARGE(IF($B$2:$B$1561="الرابع",INDEX($F$2:$F$1561,)),ROWS(I$1:I199)),"")</f>
        <v/>
      </c>
      <c r="P200" s="17" t="str">
        <f t="shared" si="38"/>
        <v/>
      </c>
      <c r="Q200" s="18" t="str">
        <f t="array" ref="Q200">IF(ROW(I199)&lt;=$H$1,LARGE(IF($B$2:$B$1561="الخامس",INDEX($F$2:$F$1561,)),ROWS(I$1:I199)),"")</f>
        <v/>
      </c>
      <c r="R200" s="17" t="str">
        <f t="shared" si="39"/>
        <v/>
      </c>
      <c r="S200" s="18" t="str">
        <f t="array" ref="S200">IF(ROW(I199)&lt;=$H$1,LARGE(IF($B$2:$B$1561="السادس",INDEX($F$2:$F$1561,)),ROWS(I$1:I199)),"")</f>
        <v/>
      </c>
      <c r="T200" s="17" t="str">
        <f t="shared" si="40"/>
        <v/>
      </c>
      <c r="U200" s="18" t="str">
        <f t="array" ref="U200">IF(ROW(I199)&lt;=$H$1,LARGE(IF($B$2:$B$1561="السابع",INDEX($F$2:$F$1561,)),ROWS(I$1:I199)),"")</f>
        <v/>
      </c>
      <c r="V200" s="17" t="str">
        <f t="shared" si="41"/>
        <v/>
      </c>
      <c r="W200" s="18" t="str">
        <f t="array" ref="W200">IF(ROW(I199)&lt;=$H$1,LARGE(IF($B$2:$B$1561="الثامن",INDEX($F$2:$F$1561,)),ROWS(I$1:I199)),"")</f>
        <v/>
      </c>
      <c r="X200" s="17" t="str">
        <f t="shared" si="42"/>
        <v/>
      </c>
    </row>
    <row r="201" spans="1:24" ht="24" thickBot="1" x14ac:dyDescent="0.25">
      <c r="A201" s="3" t="s">
        <v>294</v>
      </c>
      <c r="B201" s="3" t="s">
        <v>1562</v>
      </c>
      <c r="C201" s="6">
        <v>409</v>
      </c>
      <c r="D201" s="7"/>
      <c r="F201">
        <f t="shared" si="34"/>
        <v>409.00200000000001</v>
      </c>
      <c r="I201" s="17" t="str">
        <f t="array" ref="I201">IF(ROW(I200)&lt;=$H$1,LARGE(IF($B$2:$B$1561="الاول",INDEX($F$2:$F$1561,)),ROWS(I$1:I200)),"")</f>
        <v/>
      </c>
      <c r="J201" s="17" t="str">
        <f t="shared" si="35"/>
        <v/>
      </c>
      <c r="K201" s="18" t="str">
        <f t="array" ref="K201">IF(ROW(I200)&lt;=$H$1,LARGE(IF($B$2:$B$1561="الثاني",INDEX($F$2:$F$1561,)),ROWS(I$1:I200)),"")</f>
        <v/>
      </c>
      <c r="L201" s="17" t="str">
        <f t="shared" si="36"/>
        <v/>
      </c>
      <c r="M201" s="18" t="str">
        <f t="array" ref="M201">IF(ROW(I200)&lt;=$H$1,LARGE(IF($B$2:$B$1561="الثالث",INDEX($F$2:$F$1561,)),ROWS(I$1:I200)),"")</f>
        <v/>
      </c>
      <c r="N201" s="17" t="str">
        <f t="shared" si="37"/>
        <v/>
      </c>
      <c r="O201" s="18" t="str">
        <f t="array" ref="O201">IF(ROW(I200)&lt;=$H$1,LARGE(IF($B$2:$B$1561="الرابع",INDEX($F$2:$F$1561,)),ROWS(I$1:I200)),"")</f>
        <v/>
      </c>
      <c r="P201" s="17" t="str">
        <f t="shared" si="38"/>
        <v/>
      </c>
      <c r="Q201" s="18" t="str">
        <f t="array" ref="Q201">IF(ROW(I200)&lt;=$H$1,LARGE(IF($B$2:$B$1561="الخامس",INDEX($F$2:$F$1561,)),ROWS(I$1:I200)),"")</f>
        <v/>
      </c>
      <c r="R201" s="17" t="str">
        <f t="shared" si="39"/>
        <v/>
      </c>
      <c r="S201" s="18" t="str">
        <f t="array" ref="S201">IF(ROW(I200)&lt;=$H$1,LARGE(IF($B$2:$B$1561="السادس",INDEX($F$2:$F$1561,)),ROWS(I$1:I200)),"")</f>
        <v/>
      </c>
      <c r="T201" s="17" t="str">
        <f t="shared" si="40"/>
        <v/>
      </c>
      <c r="U201" s="18" t="str">
        <f t="array" ref="U201">IF(ROW(I200)&lt;=$H$1,LARGE(IF($B$2:$B$1561="السابع",INDEX($F$2:$F$1561,)),ROWS(I$1:I200)),"")</f>
        <v/>
      </c>
      <c r="V201" s="17" t="str">
        <f t="shared" si="41"/>
        <v/>
      </c>
      <c r="W201" s="18" t="str">
        <f t="array" ref="W201">IF(ROW(I200)&lt;=$H$1,LARGE(IF($B$2:$B$1561="الثامن",INDEX($F$2:$F$1561,)),ROWS(I$1:I200)),"")</f>
        <v/>
      </c>
      <c r="X201" s="17" t="str">
        <f t="shared" si="42"/>
        <v/>
      </c>
    </row>
    <row r="202" spans="1:24" ht="24" thickBot="1" x14ac:dyDescent="0.25">
      <c r="A202" s="3" t="s">
        <v>295</v>
      </c>
      <c r="B202" s="3" t="s">
        <v>1562</v>
      </c>
      <c r="C202" s="6">
        <v>398</v>
      </c>
      <c r="D202" s="7"/>
      <c r="F202">
        <f t="shared" si="34"/>
        <v>398.00200999999998</v>
      </c>
      <c r="I202" s="17" t="str">
        <f t="array" ref="I202">IF(ROW(I201)&lt;=$H$1,LARGE(IF($B$2:$B$1561="الاول",INDEX($F$2:$F$1561,)),ROWS(I$1:I201)),"")</f>
        <v/>
      </c>
      <c r="J202" s="17" t="str">
        <f t="shared" si="35"/>
        <v/>
      </c>
      <c r="K202" s="18" t="str">
        <f t="array" ref="K202">IF(ROW(I201)&lt;=$H$1,LARGE(IF($B$2:$B$1561="الثاني",INDEX($F$2:$F$1561,)),ROWS(I$1:I201)),"")</f>
        <v/>
      </c>
      <c r="L202" s="17" t="str">
        <f t="shared" si="36"/>
        <v/>
      </c>
      <c r="M202" s="18" t="str">
        <f t="array" ref="M202">IF(ROW(I201)&lt;=$H$1,LARGE(IF($B$2:$B$1561="الثالث",INDEX($F$2:$F$1561,)),ROWS(I$1:I201)),"")</f>
        <v/>
      </c>
      <c r="N202" s="17" t="str">
        <f t="shared" si="37"/>
        <v/>
      </c>
      <c r="O202" s="18" t="str">
        <f t="array" ref="O202">IF(ROW(I201)&lt;=$H$1,LARGE(IF($B$2:$B$1561="الرابع",INDEX($F$2:$F$1561,)),ROWS(I$1:I201)),"")</f>
        <v/>
      </c>
      <c r="P202" s="17" t="str">
        <f t="shared" si="38"/>
        <v/>
      </c>
      <c r="Q202" s="18" t="str">
        <f t="array" ref="Q202">IF(ROW(I201)&lt;=$H$1,LARGE(IF($B$2:$B$1561="الخامس",INDEX($F$2:$F$1561,)),ROWS(I$1:I201)),"")</f>
        <v/>
      </c>
      <c r="R202" s="17" t="str">
        <f t="shared" si="39"/>
        <v/>
      </c>
      <c r="S202" s="18" t="str">
        <f t="array" ref="S202">IF(ROW(I201)&lt;=$H$1,LARGE(IF($B$2:$B$1561="السادس",INDEX($F$2:$F$1561,)),ROWS(I$1:I201)),"")</f>
        <v/>
      </c>
      <c r="T202" s="17" t="str">
        <f t="shared" si="40"/>
        <v/>
      </c>
      <c r="U202" s="18" t="str">
        <f t="array" ref="U202">IF(ROW(I201)&lt;=$H$1,LARGE(IF($B$2:$B$1561="السابع",INDEX($F$2:$F$1561,)),ROWS(I$1:I201)),"")</f>
        <v/>
      </c>
      <c r="V202" s="17" t="str">
        <f t="shared" si="41"/>
        <v/>
      </c>
      <c r="W202" s="18" t="str">
        <f t="array" ref="W202">IF(ROW(I201)&lt;=$H$1,LARGE(IF($B$2:$B$1561="الثامن",INDEX($F$2:$F$1561,)),ROWS(I$1:I201)),"")</f>
        <v/>
      </c>
      <c r="X202" s="17" t="str">
        <f t="shared" si="42"/>
        <v/>
      </c>
    </row>
    <row r="203" spans="1:24" ht="24" thickBot="1" x14ac:dyDescent="0.25">
      <c r="A203" s="3" t="s">
        <v>296</v>
      </c>
      <c r="B203" s="3" t="s">
        <v>1562</v>
      </c>
      <c r="C203" s="6">
        <v>339</v>
      </c>
      <c r="D203" s="7"/>
      <c r="F203">
        <f t="shared" si="34"/>
        <v>339.00202000000002</v>
      </c>
      <c r="I203" s="17" t="str">
        <f t="array" ref="I203">IF(ROW(I202)&lt;=$H$1,LARGE(IF($B$2:$B$1561="الاول",INDEX($F$2:$F$1561,)),ROWS(I$1:I202)),"")</f>
        <v/>
      </c>
      <c r="J203" s="17" t="str">
        <f t="shared" si="35"/>
        <v/>
      </c>
      <c r="K203" s="18" t="str">
        <f t="array" ref="K203">IF(ROW(I202)&lt;=$H$1,LARGE(IF($B$2:$B$1561="الثاني",INDEX($F$2:$F$1561,)),ROWS(I$1:I202)),"")</f>
        <v/>
      </c>
      <c r="L203" s="17" t="str">
        <f t="shared" si="36"/>
        <v/>
      </c>
      <c r="M203" s="18" t="str">
        <f t="array" ref="M203">IF(ROW(I202)&lt;=$H$1,LARGE(IF($B$2:$B$1561="الثالث",INDEX($F$2:$F$1561,)),ROWS(I$1:I202)),"")</f>
        <v/>
      </c>
      <c r="N203" s="17" t="str">
        <f t="shared" si="37"/>
        <v/>
      </c>
      <c r="O203" s="18" t="str">
        <f t="array" ref="O203">IF(ROW(I202)&lt;=$H$1,LARGE(IF($B$2:$B$1561="الرابع",INDEX($F$2:$F$1561,)),ROWS(I$1:I202)),"")</f>
        <v/>
      </c>
      <c r="P203" s="17" t="str">
        <f t="shared" si="38"/>
        <v/>
      </c>
      <c r="Q203" s="18" t="str">
        <f t="array" ref="Q203">IF(ROW(I202)&lt;=$H$1,LARGE(IF($B$2:$B$1561="الخامس",INDEX($F$2:$F$1561,)),ROWS(I$1:I202)),"")</f>
        <v/>
      </c>
      <c r="R203" s="17" t="str">
        <f t="shared" si="39"/>
        <v/>
      </c>
      <c r="S203" s="18" t="str">
        <f t="array" ref="S203">IF(ROW(I202)&lt;=$H$1,LARGE(IF($B$2:$B$1561="السادس",INDEX($F$2:$F$1561,)),ROWS(I$1:I202)),"")</f>
        <v/>
      </c>
      <c r="T203" s="17" t="str">
        <f t="shared" si="40"/>
        <v/>
      </c>
      <c r="U203" s="18" t="str">
        <f t="array" ref="U203">IF(ROW(I202)&lt;=$H$1,LARGE(IF($B$2:$B$1561="السابع",INDEX($F$2:$F$1561,)),ROWS(I$1:I202)),"")</f>
        <v/>
      </c>
      <c r="V203" s="17" t="str">
        <f t="shared" si="41"/>
        <v/>
      </c>
      <c r="W203" s="18" t="str">
        <f t="array" ref="W203">IF(ROW(I202)&lt;=$H$1,LARGE(IF($B$2:$B$1561="الثامن",INDEX($F$2:$F$1561,)),ROWS(I$1:I202)),"")</f>
        <v/>
      </c>
      <c r="X203" s="17" t="str">
        <f t="shared" si="42"/>
        <v/>
      </c>
    </row>
    <row r="204" spans="1:24" ht="24" thickBot="1" x14ac:dyDescent="0.25">
      <c r="A204" s="3" t="s">
        <v>297</v>
      </c>
      <c r="B204" s="3" t="s">
        <v>1562</v>
      </c>
      <c r="C204" s="6">
        <v>530</v>
      </c>
      <c r="D204" s="7"/>
      <c r="F204">
        <f t="shared" si="34"/>
        <v>530.00202999999999</v>
      </c>
      <c r="I204" s="17" t="str">
        <f t="array" ref="I204">IF(ROW(I203)&lt;=$H$1,LARGE(IF($B$2:$B$1561="الاول",INDEX($F$2:$F$1561,)),ROWS(I$1:I203)),"")</f>
        <v/>
      </c>
      <c r="J204" s="17" t="str">
        <f t="shared" si="35"/>
        <v/>
      </c>
      <c r="K204" s="18" t="str">
        <f t="array" ref="K204">IF(ROW(I203)&lt;=$H$1,LARGE(IF($B$2:$B$1561="الثاني",INDEX($F$2:$F$1561,)),ROWS(I$1:I203)),"")</f>
        <v/>
      </c>
      <c r="L204" s="17" t="str">
        <f t="shared" si="36"/>
        <v/>
      </c>
      <c r="M204" s="18" t="str">
        <f t="array" ref="M204">IF(ROW(I203)&lt;=$H$1,LARGE(IF($B$2:$B$1561="الثالث",INDEX($F$2:$F$1561,)),ROWS(I$1:I203)),"")</f>
        <v/>
      </c>
      <c r="N204" s="17" t="str">
        <f t="shared" si="37"/>
        <v/>
      </c>
      <c r="O204" s="18" t="str">
        <f t="array" ref="O204">IF(ROW(I203)&lt;=$H$1,LARGE(IF($B$2:$B$1561="الرابع",INDEX($F$2:$F$1561,)),ROWS(I$1:I203)),"")</f>
        <v/>
      </c>
      <c r="P204" s="17" t="str">
        <f t="shared" si="38"/>
        <v/>
      </c>
      <c r="Q204" s="18" t="str">
        <f t="array" ref="Q204">IF(ROW(I203)&lt;=$H$1,LARGE(IF($B$2:$B$1561="الخامس",INDEX($F$2:$F$1561,)),ROWS(I$1:I203)),"")</f>
        <v/>
      </c>
      <c r="R204" s="17" t="str">
        <f t="shared" si="39"/>
        <v/>
      </c>
      <c r="S204" s="18" t="str">
        <f t="array" ref="S204">IF(ROW(I203)&lt;=$H$1,LARGE(IF($B$2:$B$1561="السادس",INDEX($F$2:$F$1561,)),ROWS(I$1:I203)),"")</f>
        <v/>
      </c>
      <c r="T204" s="17" t="str">
        <f t="shared" si="40"/>
        <v/>
      </c>
      <c r="U204" s="18" t="str">
        <f t="array" ref="U204">IF(ROW(I203)&lt;=$H$1,LARGE(IF($B$2:$B$1561="السابع",INDEX($F$2:$F$1561,)),ROWS(I$1:I203)),"")</f>
        <v/>
      </c>
      <c r="V204" s="17" t="str">
        <f t="shared" si="41"/>
        <v/>
      </c>
      <c r="W204" s="18" t="str">
        <f t="array" ref="W204">IF(ROW(I203)&lt;=$H$1,LARGE(IF($B$2:$B$1561="الثامن",INDEX($F$2:$F$1561,)),ROWS(I$1:I203)),"")</f>
        <v/>
      </c>
      <c r="X204" s="17" t="str">
        <f t="shared" si="42"/>
        <v/>
      </c>
    </row>
    <row r="205" spans="1:24" ht="24" thickBot="1" x14ac:dyDescent="0.25">
      <c r="A205" s="3" t="s">
        <v>298</v>
      </c>
      <c r="B205" s="3" t="s">
        <v>1562</v>
      </c>
      <c r="C205" s="6">
        <v>309</v>
      </c>
      <c r="D205" s="7"/>
      <c r="F205">
        <f t="shared" si="34"/>
        <v>309.00204000000002</v>
      </c>
      <c r="I205" s="17" t="str">
        <f t="array" ref="I205">IF(ROW(I204)&lt;=$H$1,LARGE(IF($B$2:$B$1561="الاول",INDEX($F$2:$F$1561,)),ROWS(I$1:I204)),"")</f>
        <v/>
      </c>
      <c r="J205" s="17" t="str">
        <f t="shared" si="35"/>
        <v/>
      </c>
      <c r="K205" s="18" t="str">
        <f t="array" ref="K205">IF(ROW(I204)&lt;=$H$1,LARGE(IF($B$2:$B$1561="الثاني",INDEX($F$2:$F$1561,)),ROWS(I$1:I204)),"")</f>
        <v/>
      </c>
      <c r="L205" s="17" t="str">
        <f t="shared" si="36"/>
        <v/>
      </c>
      <c r="M205" s="18" t="str">
        <f t="array" ref="M205">IF(ROW(I204)&lt;=$H$1,LARGE(IF($B$2:$B$1561="الثالث",INDEX($F$2:$F$1561,)),ROWS(I$1:I204)),"")</f>
        <v/>
      </c>
      <c r="N205" s="17" t="str">
        <f t="shared" si="37"/>
        <v/>
      </c>
      <c r="O205" s="18" t="str">
        <f t="array" ref="O205">IF(ROW(I204)&lt;=$H$1,LARGE(IF($B$2:$B$1561="الرابع",INDEX($F$2:$F$1561,)),ROWS(I$1:I204)),"")</f>
        <v/>
      </c>
      <c r="P205" s="17" t="str">
        <f t="shared" si="38"/>
        <v/>
      </c>
      <c r="Q205" s="18" t="str">
        <f t="array" ref="Q205">IF(ROW(I204)&lt;=$H$1,LARGE(IF($B$2:$B$1561="الخامس",INDEX($F$2:$F$1561,)),ROWS(I$1:I204)),"")</f>
        <v/>
      </c>
      <c r="R205" s="17" t="str">
        <f t="shared" si="39"/>
        <v/>
      </c>
      <c r="S205" s="18" t="str">
        <f t="array" ref="S205">IF(ROW(I204)&lt;=$H$1,LARGE(IF($B$2:$B$1561="السادس",INDEX($F$2:$F$1561,)),ROWS(I$1:I204)),"")</f>
        <v/>
      </c>
      <c r="T205" s="17" t="str">
        <f t="shared" si="40"/>
        <v/>
      </c>
      <c r="U205" s="18" t="str">
        <f t="array" ref="U205">IF(ROW(I204)&lt;=$H$1,LARGE(IF($B$2:$B$1561="السابع",INDEX($F$2:$F$1561,)),ROWS(I$1:I204)),"")</f>
        <v/>
      </c>
      <c r="V205" s="17" t="str">
        <f t="shared" si="41"/>
        <v/>
      </c>
      <c r="W205" s="18" t="str">
        <f t="array" ref="W205">IF(ROW(I204)&lt;=$H$1,LARGE(IF($B$2:$B$1561="الثامن",INDEX($F$2:$F$1561,)),ROWS(I$1:I204)),"")</f>
        <v/>
      </c>
      <c r="X205" s="17" t="str">
        <f t="shared" si="42"/>
        <v/>
      </c>
    </row>
    <row r="206" spans="1:24" ht="24" thickBot="1" x14ac:dyDescent="0.25">
      <c r="A206" s="3" t="s">
        <v>299</v>
      </c>
      <c r="B206" s="3" t="s">
        <v>1562</v>
      </c>
      <c r="C206" s="6">
        <v>330</v>
      </c>
      <c r="D206" s="7"/>
      <c r="F206">
        <f t="shared" si="34"/>
        <v>330.00205</v>
      </c>
      <c r="I206" s="17" t="str">
        <f t="array" ref="I206">IF(ROW(I205)&lt;=$H$1,LARGE(IF($B$2:$B$1561="الاول",INDEX($F$2:$F$1561,)),ROWS(I$1:I205)),"")</f>
        <v/>
      </c>
      <c r="J206" s="17" t="str">
        <f t="shared" si="35"/>
        <v/>
      </c>
      <c r="K206" s="18" t="str">
        <f t="array" ref="K206">IF(ROW(I205)&lt;=$H$1,LARGE(IF($B$2:$B$1561="الثاني",INDEX($F$2:$F$1561,)),ROWS(I$1:I205)),"")</f>
        <v/>
      </c>
      <c r="L206" s="17" t="str">
        <f t="shared" si="36"/>
        <v/>
      </c>
      <c r="M206" s="18" t="str">
        <f t="array" ref="M206">IF(ROW(I205)&lt;=$H$1,LARGE(IF($B$2:$B$1561="الثالث",INDEX($F$2:$F$1561,)),ROWS(I$1:I205)),"")</f>
        <v/>
      </c>
      <c r="N206" s="17" t="str">
        <f t="shared" si="37"/>
        <v/>
      </c>
      <c r="O206" s="18" t="str">
        <f t="array" ref="O206">IF(ROW(I205)&lt;=$H$1,LARGE(IF($B$2:$B$1561="الرابع",INDEX($F$2:$F$1561,)),ROWS(I$1:I205)),"")</f>
        <v/>
      </c>
      <c r="P206" s="17" t="str">
        <f t="shared" si="38"/>
        <v/>
      </c>
      <c r="Q206" s="18" t="str">
        <f t="array" ref="Q206">IF(ROW(I205)&lt;=$H$1,LARGE(IF($B$2:$B$1561="الخامس",INDEX($F$2:$F$1561,)),ROWS(I$1:I205)),"")</f>
        <v/>
      </c>
      <c r="R206" s="17" t="str">
        <f t="shared" si="39"/>
        <v/>
      </c>
      <c r="S206" s="18" t="str">
        <f t="array" ref="S206">IF(ROW(I205)&lt;=$H$1,LARGE(IF($B$2:$B$1561="السادس",INDEX($F$2:$F$1561,)),ROWS(I$1:I205)),"")</f>
        <v/>
      </c>
      <c r="T206" s="17" t="str">
        <f t="shared" si="40"/>
        <v/>
      </c>
      <c r="U206" s="18" t="str">
        <f t="array" ref="U206">IF(ROW(I205)&lt;=$H$1,LARGE(IF($B$2:$B$1561="السابع",INDEX($F$2:$F$1561,)),ROWS(I$1:I205)),"")</f>
        <v/>
      </c>
      <c r="V206" s="17" t="str">
        <f t="shared" si="41"/>
        <v/>
      </c>
      <c r="W206" s="18" t="str">
        <f t="array" ref="W206">IF(ROW(I205)&lt;=$H$1,LARGE(IF($B$2:$B$1561="الثامن",INDEX($F$2:$F$1561,)),ROWS(I$1:I205)),"")</f>
        <v/>
      </c>
      <c r="X206" s="17" t="str">
        <f t="shared" si="42"/>
        <v/>
      </c>
    </row>
    <row r="207" spans="1:24" ht="24" thickBot="1" x14ac:dyDescent="0.25">
      <c r="A207" s="3" t="s">
        <v>300</v>
      </c>
      <c r="B207" s="3" t="s">
        <v>1562</v>
      </c>
      <c r="C207" s="6">
        <v>427</v>
      </c>
      <c r="D207" s="7"/>
      <c r="F207">
        <f t="shared" si="34"/>
        <v>427.00205999999997</v>
      </c>
      <c r="I207" s="17" t="str">
        <f t="array" ref="I207">IF(ROW(I206)&lt;=$H$1,LARGE(IF($B$2:$B$1561="الاول",INDEX($F$2:$F$1561,)),ROWS(I$1:I206)),"")</f>
        <v/>
      </c>
      <c r="J207" s="17" t="str">
        <f t="shared" si="35"/>
        <v/>
      </c>
      <c r="K207" s="18" t="str">
        <f t="array" ref="K207">IF(ROW(I206)&lt;=$H$1,LARGE(IF($B$2:$B$1561="الثاني",INDEX($F$2:$F$1561,)),ROWS(I$1:I206)),"")</f>
        <v/>
      </c>
      <c r="L207" s="17" t="str">
        <f t="shared" si="36"/>
        <v/>
      </c>
      <c r="M207" s="18" t="str">
        <f t="array" ref="M207">IF(ROW(I206)&lt;=$H$1,LARGE(IF($B$2:$B$1561="الثالث",INDEX($F$2:$F$1561,)),ROWS(I$1:I206)),"")</f>
        <v/>
      </c>
      <c r="N207" s="17" t="str">
        <f t="shared" si="37"/>
        <v/>
      </c>
      <c r="O207" s="18" t="str">
        <f t="array" ref="O207">IF(ROW(I206)&lt;=$H$1,LARGE(IF($B$2:$B$1561="الرابع",INDEX($F$2:$F$1561,)),ROWS(I$1:I206)),"")</f>
        <v/>
      </c>
      <c r="P207" s="17" t="str">
        <f t="shared" si="38"/>
        <v/>
      </c>
      <c r="Q207" s="18" t="str">
        <f t="array" ref="Q207">IF(ROW(I206)&lt;=$H$1,LARGE(IF($B$2:$B$1561="الخامس",INDEX($F$2:$F$1561,)),ROWS(I$1:I206)),"")</f>
        <v/>
      </c>
      <c r="R207" s="17" t="str">
        <f t="shared" si="39"/>
        <v/>
      </c>
      <c r="S207" s="18" t="str">
        <f t="array" ref="S207">IF(ROW(I206)&lt;=$H$1,LARGE(IF($B$2:$B$1561="السادس",INDEX($F$2:$F$1561,)),ROWS(I$1:I206)),"")</f>
        <v/>
      </c>
      <c r="T207" s="17" t="str">
        <f t="shared" si="40"/>
        <v/>
      </c>
      <c r="U207" s="18" t="str">
        <f t="array" ref="U207">IF(ROW(I206)&lt;=$H$1,LARGE(IF($B$2:$B$1561="السابع",INDEX($F$2:$F$1561,)),ROWS(I$1:I206)),"")</f>
        <v/>
      </c>
      <c r="V207" s="17" t="str">
        <f t="shared" si="41"/>
        <v/>
      </c>
      <c r="W207" s="18" t="str">
        <f t="array" ref="W207">IF(ROW(I206)&lt;=$H$1,LARGE(IF($B$2:$B$1561="الثامن",INDEX($F$2:$F$1561,)),ROWS(I$1:I206)),"")</f>
        <v/>
      </c>
      <c r="X207" s="17" t="str">
        <f t="shared" si="42"/>
        <v/>
      </c>
    </row>
    <row r="208" spans="1:24" ht="24" thickBot="1" x14ac:dyDescent="0.25">
      <c r="A208" s="3" t="s">
        <v>301</v>
      </c>
      <c r="B208" s="3" t="s">
        <v>1562</v>
      </c>
      <c r="C208" s="6">
        <v>555</v>
      </c>
      <c r="D208" s="7"/>
      <c r="F208">
        <f t="shared" si="34"/>
        <v>555.00207</v>
      </c>
      <c r="I208" s="17" t="str">
        <f t="array" ref="I208">IF(ROW(I207)&lt;=$H$1,LARGE(IF($B$2:$B$1561="الاول",INDEX($F$2:$F$1561,)),ROWS(I$1:I207)),"")</f>
        <v/>
      </c>
      <c r="J208" s="17" t="str">
        <f t="shared" si="35"/>
        <v/>
      </c>
      <c r="K208" s="18" t="str">
        <f t="array" ref="K208">IF(ROW(I207)&lt;=$H$1,LARGE(IF($B$2:$B$1561="الثاني",INDEX($F$2:$F$1561,)),ROWS(I$1:I207)),"")</f>
        <v/>
      </c>
      <c r="L208" s="17" t="str">
        <f t="shared" si="36"/>
        <v/>
      </c>
      <c r="M208" s="18" t="str">
        <f t="array" ref="M208">IF(ROW(I207)&lt;=$H$1,LARGE(IF($B$2:$B$1561="الثالث",INDEX($F$2:$F$1561,)),ROWS(I$1:I207)),"")</f>
        <v/>
      </c>
      <c r="N208" s="17" t="str">
        <f t="shared" si="37"/>
        <v/>
      </c>
      <c r="O208" s="18" t="str">
        <f t="array" ref="O208">IF(ROW(I207)&lt;=$H$1,LARGE(IF($B$2:$B$1561="الرابع",INDEX($F$2:$F$1561,)),ROWS(I$1:I207)),"")</f>
        <v/>
      </c>
      <c r="P208" s="17" t="str">
        <f t="shared" si="38"/>
        <v/>
      </c>
      <c r="Q208" s="18" t="str">
        <f t="array" ref="Q208">IF(ROW(I207)&lt;=$H$1,LARGE(IF($B$2:$B$1561="الخامس",INDEX($F$2:$F$1561,)),ROWS(I$1:I207)),"")</f>
        <v/>
      </c>
      <c r="R208" s="17" t="str">
        <f t="shared" si="39"/>
        <v/>
      </c>
      <c r="S208" s="18" t="str">
        <f t="array" ref="S208">IF(ROW(I207)&lt;=$H$1,LARGE(IF($B$2:$B$1561="السادس",INDEX($F$2:$F$1561,)),ROWS(I$1:I207)),"")</f>
        <v/>
      </c>
      <c r="T208" s="17" t="str">
        <f t="shared" si="40"/>
        <v/>
      </c>
      <c r="U208" s="18" t="str">
        <f t="array" ref="U208">IF(ROW(I207)&lt;=$H$1,LARGE(IF($B$2:$B$1561="السابع",INDEX($F$2:$F$1561,)),ROWS(I$1:I207)),"")</f>
        <v/>
      </c>
      <c r="V208" s="17" t="str">
        <f t="shared" si="41"/>
        <v/>
      </c>
      <c r="W208" s="18" t="str">
        <f t="array" ref="W208">IF(ROW(I207)&lt;=$H$1,LARGE(IF($B$2:$B$1561="الثامن",INDEX($F$2:$F$1561,)),ROWS(I$1:I207)),"")</f>
        <v/>
      </c>
      <c r="X208" s="17" t="str">
        <f t="shared" si="42"/>
        <v/>
      </c>
    </row>
    <row r="209" spans="1:24" ht="24" thickBot="1" x14ac:dyDescent="0.25">
      <c r="A209" s="3" t="s">
        <v>302</v>
      </c>
      <c r="B209" s="3" t="s">
        <v>1562</v>
      </c>
      <c r="C209" s="6">
        <v>330</v>
      </c>
      <c r="D209" s="7"/>
      <c r="F209">
        <f t="shared" si="34"/>
        <v>330.00207999999998</v>
      </c>
      <c r="I209" s="17" t="str">
        <f t="array" ref="I209">IF(ROW(I208)&lt;=$H$1,LARGE(IF($B$2:$B$1561="الاول",INDEX($F$2:$F$1561,)),ROWS(I$1:I208)),"")</f>
        <v/>
      </c>
      <c r="J209" s="17" t="str">
        <f t="shared" si="35"/>
        <v/>
      </c>
      <c r="K209" s="18" t="str">
        <f t="array" ref="K209">IF(ROW(I208)&lt;=$H$1,LARGE(IF($B$2:$B$1561="الثاني",INDEX($F$2:$F$1561,)),ROWS(I$1:I208)),"")</f>
        <v/>
      </c>
      <c r="L209" s="17" t="str">
        <f t="shared" si="36"/>
        <v/>
      </c>
      <c r="M209" s="18" t="str">
        <f t="array" ref="M209">IF(ROW(I208)&lt;=$H$1,LARGE(IF($B$2:$B$1561="الثالث",INDEX($F$2:$F$1561,)),ROWS(I$1:I208)),"")</f>
        <v/>
      </c>
      <c r="N209" s="17" t="str">
        <f t="shared" si="37"/>
        <v/>
      </c>
      <c r="O209" s="18" t="str">
        <f t="array" ref="O209">IF(ROW(I208)&lt;=$H$1,LARGE(IF($B$2:$B$1561="الرابع",INDEX($F$2:$F$1561,)),ROWS(I$1:I208)),"")</f>
        <v/>
      </c>
      <c r="P209" s="17" t="str">
        <f t="shared" si="38"/>
        <v/>
      </c>
      <c r="Q209" s="18" t="str">
        <f t="array" ref="Q209">IF(ROW(I208)&lt;=$H$1,LARGE(IF($B$2:$B$1561="الخامس",INDEX($F$2:$F$1561,)),ROWS(I$1:I208)),"")</f>
        <v/>
      </c>
      <c r="R209" s="17" t="str">
        <f t="shared" si="39"/>
        <v/>
      </c>
      <c r="S209" s="18" t="str">
        <f t="array" ref="S209">IF(ROW(I208)&lt;=$H$1,LARGE(IF($B$2:$B$1561="السادس",INDEX($F$2:$F$1561,)),ROWS(I$1:I208)),"")</f>
        <v/>
      </c>
      <c r="T209" s="17" t="str">
        <f t="shared" si="40"/>
        <v/>
      </c>
      <c r="U209" s="18" t="str">
        <f t="array" ref="U209">IF(ROW(I208)&lt;=$H$1,LARGE(IF($B$2:$B$1561="السابع",INDEX($F$2:$F$1561,)),ROWS(I$1:I208)),"")</f>
        <v/>
      </c>
      <c r="V209" s="17" t="str">
        <f t="shared" si="41"/>
        <v/>
      </c>
      <c r="W209" s="18" t="str">
        <f t="array" ref="W209">IF(ROW(I208)&lt;=$H$1,LARGE(IF($B$2:$B$1561="الثامن",INDEX($F$2:$F$1561,)),ROWS(I$1:I208)),"")</f>
        <v/>
      </c>
      <c r="X209" s="17" t="str">
        <f t="shared" si="42"/>
        <v/>
      </c>
    </row>
    <row r="210" spans="1:24" ht="24" thickBot="1" x14ac:dyDescent="0.25">
      <c r="A210" s="3" t="s">
        <v>303</v>
      </c>
      <c r="B210" s="3" t="s">
        <v>1562</v>
      </c>
      <c r="C210" s="6">
        <v>318</v>
      </c>
      <c r="D210" s="7"/>
      <c r="F210">
        <f t="shared" si="34"/>
        <v>318.00209000000001</v>
      </c>
      <c r="I210" s="17" t="str">
        <f t="array" ref="I210">IF(ROW(I209)&lt;=$H$1,LARGE(IF($B$2:$B$1561="الاول",INDEX($F$2:$F$1561,)),ROWS(I$1:I209)),"")</f>
        <v/>
      </c>
      <c r="J210" s="17" t="str">
        <f t="shared" si="35"/>
        <v/>
      </c>
      <c r="K210" s="18" t="str">
        <f t="array" ref="K210">IF(ROW(I209)&lt;=$H$1,LARGE(IF($B$2:$B$1561="الثاني",INDEX($F$2:$F$1561,)),ROWS(I$1:I209)),"")</f>
        <v/>
      </c>
      <c r="L210" s="17" t="str">
        <f t="shared" si="36"/>
        <v/>
      </c>
      <c r="M210" s="18" t="str">
        <f t="array" ref="M210">IF(ROW(I209)&lt;=$H$1,LARGE(IF($B$2:$B$1561="الثالث",INDEX($F$2:$F$1561,)),ROWS(I$1:I209)),"")</f>
        <v/>
      </c>
      <c r="N210" s="17" t="str">
        <f t="shared" si="37"/>
        <v/>
      </c>
      <c r="O210" s="18" t="str">
        <f t="array" ref="O210">IF(ROW(I209)&lt;=$H$1,LARGE(IF($B$2:$B$1561="الرابع",INDEX($F$2:$F$1561,)),ROWS(I$1:I209)),"")</f>
        <v/>
      </c>
      <c r="P210" s="17" t="str">
        <f t="shared" si="38"/>
        <v/>
      </c>
      <c r="Q210" s="18" t="str">
        <f t="array" ref="Q210">IF(ROW(I209)&lt;=$H$1,LARGE(IF($B$2:$B$1561="الخامس",INDEX($F$2:$F$1561,)),ROWS(I$1:I209)),"")</f>
        <v/>
      </c>
      <c r="R210" s="17" t="str">
        <f t="shared" si="39"/>
        <v/>
      </c>
      <c r="S210" s="18" t="str">
        <f t="array" ref="S210">IF(ROW(I209)&lt;=$H$1,LARGE(IF($B$2:$B$1561="السادس",INDEX($F$2:$F$1561,)),ROWS(I$1:I209)),"")</f>
        <v/>
      </c>
      <c r="T210" s="17" t="str">
        <f t="shared" si="40"/>
        <v/>
      </c>
      <c r="U210" s="18" t="str">
        <f t="array" ref="U210">IF(ROW(I209)&lt;=$H$1,LARGE(IF($B$2:$B$1561="السابع",INDEX($F$2:$F$1561,)),ROWS(I$1:I209)),"")</f>
        <v/>
      </c>
      <c r="V210" s="17" t="str">
        <f t="shared" si="41"/>
        <v/>
      </c>
      <c r="W210" s="18" t="str">
        <f t="array" ref="W210">IF(ROW(I209)&lt;=$H$1,LARGE(IF($B$2:$B$1561="الثامن",INDEX($F$2:$F$1561,)),ROWS(I$1:I209)),"")</f>
        <v/>
      </c>
      <c r="X210" s="17" t="str">
        <f t="shared" si="42"/>
        <v/>
      </c>
    </row>
    <row r="211" spans="1:24" ht="24" thickBot="1" x14ac:dyDescent="0.25">
      <c r="A211" s="3" t="s">
        <v>304</v>
      </c>
      <c r="B211" s="3" t="s">
        <v>1562</v>
      </c>
      <c r="C211" s="6">
        <v>428</v>
      </c>
      <c r="D211" s="7"/>
      <c r="F211">
        <f t="shared" si="34"/>
        <v>428.00209999999998</v>
      </c>
      <c r="I211" s="17" t="str">
        <f t="array" ref="I211">IF(ROW(I210)&lt;=$H$1,LARGE(IF($B$2:$B$1561="الاول",INDEX($F$2:$F$1561,)),ROWS(I$1:I210)),"")</f>
        <v/>
      </c>
      <c r="J211" s="17" t="str">
        <f t="shared" si="35"/>
        <v/>
      </c>
      <c r="K211" s="18" t="str">
        <f t="array" ref="K211">IF(ROW(I210)&lt;=$H$1,LARGE(IF($B$2:$B$1561="الثاني",INDEX($F$2:$F$1561,)),ROWS(I$1:I210)),"")</f>
        <v/>
      </c>
      <c r="L211" s="17" t="str">
        <f t="shared" si="36"/>
        <v/>
      </c>
      <c r="M211" s="18" t="str">
        <f t="array" ref="M211">IF(ROW(I210)&lt;=$H$1,LARGE(IF($B$2:$B$1561="الثالث",INDEX($F$2:$F$1561,)),ROWS(I$1:I210)),"")</f>
        <v/>
      </c>
      <c r="N211" s="17" t="str">
        <f t="shared" si="37"/>
        <v/>
      </c>
      <c r="O211" s="18" t="str">
        <f t="array" ref="O211">IF(ROW(I210)&lt;=$H$1,LARGE(IF($B$2:$B$1561="الرابع",INDEX($F$2:$F$1561,)),ROWS(I$1:I210)),"")</f>
        <v/>
      </c>
      <c r="P211" s="17" t="str">
        <f t="shared" si="38"/>
        <v/>
      </c>
      <c r="Q211" s="18" t="str">
        <f t="array" ref="Q211">IF(ROW(I210)&lt;=$H$1,LARGE(IF($B$2:$B$1561="الخامس",INDEX($F$2:$F$1561,)),ROWS(I$1:I210)),"")</f>
        <v/>
      </c>
      <c r="R211" s="17" t="str">
        <f t="shared" si="39"/>
        <v/>
      </c>
      <c r="S211" s="18" t="str">
        <f t="array" ref="S211">IF(ROW(I210)&lt;=$H$1,LARGE(IF($B$2:$B$1561="السادس",INDEX($F$2:$F$1561,)),ROWS(I$1:I210)),"")</f>
        <v/>
      </c>
      <c r="T211" s="17" t="str">
        <f t="shared" si="40"/>
        <v/>
      </c>
      <c r="U211" s="18" t="str">
        <f t="array" ref="U211">IF(ROW(I210)&lt;=$H$1,LARGE(IF($B$2:$B$1561="السابع",INDEX($F$2:$F$1561,)),ROWS(I$1:I210)),"")</f>
        <v/>
      </c>
      <c r="V211" s="17" t="str">
        <f t="shared" si="41"/>
        <v/>
      </c>
      <c r="W211" s="18" t="str">
        <f t="array" ref="W211">IF(ROW(I210)&lt;=$H$1,LARGE(IF($B$2:$B$1561="الثامن",INDEX($F$2:$F$1561,)),ROWS(I$1:I210)),"")</f>
        <v/>
      </c>
      <c r="X211" s="17" t="str">
        <f t="shared" si="42"/>
        <v/>
      </c>
    </row>
    <row r="212" spans="1:24" ht="24" thickBot="1" x14ac:dyDescent="0.25">
      <c r="A212" s="3" t="s">
        <v>305</v>
      </c>
      <c r="B212" s="3" t="s">
        <v>1562</v>
      </c>
      <c r="C212" s="6">
        <v>329</v>
      </c>
      <c r="D212" s="7"/>
      <c r="F212">
        <f t="shared" si="34"/>
        <v>329.00211000000002</v>
      </c>
      <c r="I212" s="17" t="str">
        <f t="array" ref="I212">IF(ROW(I211)&lt;=$H$1,LARGE(IF($B$2:$B$1561="الاول",INDEX($F$2:$F$1561,)),ROWS(I$1:I211)),"")</f>
        <v/>
      </c>
      <c r="J212" s="17" t="str">
        <f t="shared" si="35"/>
        <v/>
      </c>
      <c r="K212" s="18" t="str">
        <f t="array" ref="K212">IF(ROW(I211)&lt;=$H$1,LARGE(IF($B$2:$B$1561="الثاني",INDEX($F$2:$F$1561,)),ROWS(I$1:I211)),"")</f>
        <v/>
      </c>
      <c r="L212" s="17" t="str">
        <f t="shared" si="36"/>
        <v/>
      </c>
      <c r="M212" s="18" t="str">
        <f t="array" ref="M212">IF(ROW(I211)&lt;=$H$1,LARGE(IF($B$2:$B$1561="الثالث",INDEX($F$2:$F$1561,)),ROWS(I$1:I211)),"")</f>
        <v/>
      </c>
      <c r="N212" s="17" t="str">
        <f t="shared" si="37"/>
        <v/>
      </c>
      <c r="O212" s="18" t="str">
        <f t="array" ref="O212">IF(ROW(I211)&lt;=$H$1,LARGE(IF($B$2:$B$1561="الرابع",INDEX($F$2:$F$1561,)),ROWS(I$1:I211)),"")</f>
        <v/>
      </c>
      <c r="P212" s="17" t="str">
        <f t="shared" si="38"/>
        <v/>
      </c>
      <c r="Q212" s="18" t="str">
        <f t="array" ref="Q212">IF(ROW(I211)&lt;=$H$1,LARGE(IF($B$2:$B$1561="الخامس",INDEX($F$2:$F$1561,)),ROWS(I$1:I211)),"")</f>
        <v/>
      </c>
      <c r="R212" s="17" t="str">
        <f t="shared" si="39"/>
        <v/>
      </c>
      <c r="S212" s="18" t="str">
        <f t="array" ref="S212">IF(ROW(I211)&lt;=$H$1,LARGE(IF($B$2:$B$1561="السادس",INDEX($F$2:$F$1561,)),ROWS(I$1:I211)),"")</f>
        <v/>
      </c>
      <c r="T212" s="17" t="str">
        <f t="shared" si="40"/>
        <v/>
      </c>
      <c r="U212" s="18" t="str">
        <f t="array" ref="U212">IF(ROW(I211)&lt;=$H$1,LARGE(IF($B$2:$B$1561="السابع",INDEX($F$2:$F$1561,)),ROWS(I$1:I211)),"")</f>
        <v/>
      </c>
      <c r="V212" s="17" t="str">
        <f t="shared" si="41"/>
        <v/>
      </c>
      <c r="W212" s="18" t="str">
        <f t="array" ref="W212">IF(ROW(I211)&lt;=$H$1,LARGE(IF($B$2:$B$1561="الثامن",INDEX($F$2:$F$1561,)),ROWS(I$1:I211)),"")</f>
        <v/>
      </c>
      <c r="X212" s="17" t="str">
        <f t="shared" si="42"/>
        <v/>
      </c>
    </row>
    <row r="213" spans="1:24" ht="24" thickBot="1" x14ac:dyDescent="0.25">
      <c r="A213" s="3" t="s">
        <v>306</v>
      </c>
      <c r="B213" s="3" t="s">
        <v>1562</v>
      </c>
      <c r="C213" s="6">
        <v>379</v>
      </c>
      <c r="D213" s="7"/>
      <c r="F213">
        <f t="shared" si="34"/>
        <v>379.00211999999999</v>
      </c>
      <c r="I213" s="17" t="str">
        <f t="array" ref="I213">IF(ROW(I212)&lt;=$H$1,LARGE(IF($B$2:$B$1561="الاول",INDEX($F$2:$F$1561,)),ROWS(I$1:I212)),"")</f>
        <v/>
      </c>
      <c r="J213" s="17" t="str">
        <f t="shared" si="35"/>
        <v/>
      </c>
      <c r="K213" s="18" t="str">
        <f t="array" ref="K213">IF(ROW(I212)&lt;=$H$1,LARGE(IF($B$2:$B$1561="الثاني",INDEX($F$2:$F$1561,)),ROWS(I$1:I212)),"")</f>
        <v/>
      </c>
      <c r="L213" s="17" t="str">
        <f t="shared" si="36"/>
        <v/>
      </c>
      <c r="M213" s="18" t="str">
        <f t="array" ref="M213">IF(ROW(I212)&lt;=$H$1,LARGE(IF($B$2:$B$1561="الثالث",INDEX($F$2:$F$1561,)),ROWS(I$1:I212)),"")</f>
        <v/>
      </c>
      <c r="N213" s="17" t="str">
        <f t="shared" si="37"/>
        <v/>
      </c>
      <c r="O213" s="18" t="str">
        <f t="array" ref="O213">IF(ROW(I212)&lt;=$H$1,LARGE(IF($B$2:$B$1561="الرابع",INDEX($F$2:$F$1561,)),ROWS(I$1:I212)),"")</f>
        <v/>
      </c>
      <c r="P213" s="17" t="str">
        <f t="shared" si="38"/>
        <v/>
      </c>
      <c r="Q213" s="18" t="str">
        <f t="array" ref="Q213">IF(ROW(I212)&lt;=$H$1,LARGE(IF($B$2:$B$1561="الخامس",INDEX($F$2:$F$1561,)),ROWS(I$1:I212)),"")</f>
        <v/>
      </c>
      <c r="R213" s="17" t="str">
        <f t="shared" si="39"/>
        <v/>
      </c>
      <c r="S213" s="18" t="str">
        <f t="array" ref="S213">IF(ROW(I212)&lt;=$H$1,LARGE(IF($B$2:$B$1561="السادس",INDEX($F$2:$F$1561,)),ROWS(I$1:I212)),"")</f>
        <v/>
      </c>
      <c r="T213" s="17" t="str">
        <f t="shared" si="40"/>
        <v/>
      </c>
      <c r="U213" s="18" t="str">
        <f t="array" ref="U213">IF(ROW(I212)&lt;=$H$1,LARGE(IF($B$2:$B$1561="السابع",INDEX($F$2:$F$1561,)),ROWS(I$1:I212)),"")</f>
        <v/>
      </c>
      <c r="V213" s="17" t="str">
        <f t="shared" si="41"/>
        <v/>
      </c>
      <c r="W213" s="18" t="str">
        <f t="array" ref="W213">IF(ROW(I212)&lt;=$H$1,LARGE(IF($B$2:$B$1561="الثامن",INDEX($F$2:$F$1561,)),ROWS(I$1:I212)),"")</f>
        <v/>
      </c>
      <c r="X213" s="17" t="str">
        <f t="shared" si="42"/>
        <v/>
      </c>
    </row>
    <row r="214" spans="1:24" ht="24" thickBot="1" x14ac:dyDescent="0.25">
      <c r="A214" s="3" t="s">
        <v>307</v>
      </c>
      <c r="B214" s="3" t="s">
        <v>1562</v>
      </c>
      <c r="C214" s="6">
        <v>534</v>
      </c>
      <c r="D214" s="7"/>
      <c r="F214">
        <f t="shared" si="34"/>
        <v>534.00212999999997</v>
      </c>
      <c r="I214" s="17" t="str">
        <f t="array" ref="I214">IF(ROW(I213)&lt;=$H$1,LARGE(IF($B$2:$B$1561="الاول",INDEX($F$2:$F$1561,)),ROWS(I$1:I213)),"")</f>
        <v/>
      </c>
      <c r="J214" s="17" t="str">
        <f t="shared" si="35"/>
        <v/>
      </c>
      <c r="K214" s="18" t="str">
        <f t="array" ref="K214">IF(ROW(I213)&lt;=$H$1,LARGE(IF($B$2:$B$1561="الثاني",INDEX($F$2:$F$1561,)),ROWS(I$1:I213)),"")</f>
        <v/>
      </c>
      <c r="L214" s="17" t="str">
        <f t="shared" si="36"/>
        <v/>
      </c>
      <c r="M214" s="18" t="str">
        <f t="array" ref="M214">IF(ROW(I213)&lt;=$H$1,LARGE(IF($B$2:$B$1561="الثالث",INDEX($F$2:$F$1561,)),ROWS(I$1:I213)),"")</f>
        <v/>
      </c>
      <c r="N214" s="17" t="str">
        <f t="shared" si="37"/>
        <v/>
      </c>
      <c r="O214" s="18" t="str">
        <f t="array" ref="O214">IF(ROW(I213)&lt;=$H$1,LARGE(IF($B$2:$B$1561="الرابع",INDEX($F$2:$F$1561,)),ROWS(I$1:I213)),"")</f>
        <v/>
      </c>
      <c r="P214" s="17" t="str">
        <f t="shared" si="38"/>
        <v/>
      </c>
      <c r="Q214" s="18" t="str">
        <f t="array" ref="Q214">IF(ROW(I213)&lt;=$H$1,LARGE(IF($B$2:$B$1561="الخامس",INDEX($F$2:$F$1561,)),ROWS(I$1:I213)),"")</f>
        <v/>
      </c>
      <c r="R214" s="17" t="str">
        <f t="shared" si="39"/>
        <v/>
      </c>
      <c r="S214" s="18" t="str">
        <f t="array" ref="S214">IF(ROW(I213)&lt;=$H$1,LARGE(IF($B$2:$B$1561="السادس",INDEX($F$2:$F$1561,)),ROWS(I$1:I213)),"")</f>
        <v/>
      </c>
      <c r="T214" s="17" t="str">
        <f t="shared" si="40"/>
        <v/>
      </c>
      <c r="U214" s="18" t="str">
        <f t="array" ref="U214">IF(ROW(I213)&lt;=$H$1,LARGE(IF($B$2:$B$1561="السابع",INDEX($F$2:$F$1561,)),ROWS(I$1:I213)),"")</f>
        <v/>
      </c>
      <c r="V214" s="17" t="str">
        <f t="shared" si="41"/>
        <v/>
      </c>
      <c r="W214" s="18" t="str">
        <f t="array" ref="W214">IF(ROW(I213)&lt;=$H$1,LARGE(IF($B$2:$B$1561="الثامن",INDEX($F$2:$F$1561,)),ROWS(I$1:I213)),"")</f>
        <v/>
      </c>
      <c r="X214" s="17" t="str">
        <f t="shared" si="42"/>
        <v/>
      </c>
    </row>
    <row r="215" spans="1:24" ht="24" thickBot="1" x14ac:dyDescent="0.25">
      <c r="A215" s="3" t="s">
        <v>308</v>
      </c>
      <c r="B215" s="3" t="s">
        <v>1562</v>
      </c>
      <c r="C215" s="6">
        <v>502</v>
      </c>
      <c r="D215" s="7"/>
      <c r="F215">
        <f t="shared" si="34"/>
        <v>502.00214</v>
      </c>
      <c r="I215" s="17" t="str">
        <f t="array" ref="I215">IF(ROW(I214)&lt;=$H$1,LARGE(IF($B$2:$B$1561="الاول",INDEX($F$2:$F$1561,)),ROWS(I$1:I214)),"")</f>
        <v/>
      </c>
      <c r="J215" s="17" t="str">
        <f t="shared" si="35"/>
        <v/>
      </c>
      <c r="K215" s="18" t="str">
        <f t="array" ref="K215">IF(ROW(I214)&lt;=$H$1,LARGE(IF($B$2:$B$1561="الثاني",INDEX($F$2:$F$1561,)),ROWS(I$1:I214)),"")</f>
        <v/>
      </c>
      <c r="L215" s="17" t="str">
        <f t="shared" si="36"/>
        <v/>
      </c>
      <c r="M215" s="18" t="str">
        <f t="array" ref="M215">IF(ROW(I214)&lt;=$H$1,LARGE(IF($B$2:$B$1561="الثالث",INDEX($F$2:$F$1561,)),ROWS(I$1:I214)),"")</f>
        <v/>
      </c>
      <c r="N215" s="17" t="str">
        <f t="shared" si="37"/>
        <v/>
      </c>
      <c r="O215" s="18" t="str">
        <f t="array" ref="O215">IF(ROW(I214)&lt;=$H$1,LARGE(IF($B$2:$B$1561="الرابع",INDEX($F$2:$F$1561,)),ROWS(I$1:I214)),"")</f>
        <v/>
      </c>
      <c r="P215" s="17" t="str">
        <f t="shared" si="38"/>
        <v/>
      </c>
      <c r="Q215" s="18" t="str">
        <f t="array" ref="Q215">IF(ROW(I214)&lt;=$H$1,LARGE(IF($B$2:$B$1561="الخامس",INDEX($F$2:$F$1561,)),ROWS(I$1:I214)),"")</f>
        <v/>
      </c>
      <c r="R215" s="17" t="str">
        <f t="shared" si="39"/>
        <v/>
      </c>
      <c r="S215" s="18" t="str">
        <f t="array" ref="S215">IF(ROW(I214)&lt;=$H$1,LARGE(IF($B$2:$B$1561="السادس",INDEX($F$2:$F$1561,)),ROWS(I$1:I214)),"")</f>
        <v/>
      </c>
      <c r="T215" s="17" t="str">
        <f t="shared" si="40"/>
        <v/>
      </c>
      <c r="U215" s="18" t="str">
        <f t="array" ref="U215">IF(ROW(I214)&lt;=$H$1,LARGE(IF($B$2:$B$1561="السابع",INDEX($F$2:$F$1561,)),ROWS(I$1:I214)),"")</f>
        <v/>
      </c>
      <c r="V215" s="17" t="str">
        <f t="shared" si="41"/>
        <v/>
      </c>
      <c r="W215" s="18" t="str">
        <f t="array" ref="W215">IF(ROW(I214)&lt;=$H$1,LARGE(IF($B$2:$B$1561="الثامن",INDEX($F$2:$F$1561,)),ROWS(I$1:I214)),"")</f>
        <v/>
      </c>
      <c r="X215" s="17" t="str">
        <f t="shared" si="42"/>
        <v/>
      </c>
    </row>
    <row r="216" spans="1:24" ht="24" thickBot="1" x14ac:dyDescent="0.25">
      <c r="A216" s="3" t="s">
        <v>309</v>
      </c>
      <c r="B216" s="3" t="s">
        <v>1562</v>
      </c>
      <c r="C216" s="6">
        <v>301</v>
      </c>
      <c r="D216" s="7"/>
      <c r="F216">
        <f t="shared" si="34"/>
        <v>301.00214999999997</v>
      </c>
      <c r="I216" s="17" t="str">
        <f t="array" ref="I216">IF(ROW(I215)&lt;=$H$1,LARGE(IF($B$2:$B$1561="الاول",INDEX($F$2:$F$1561,)),ROWS(I$1:I215)),"")</f>
        <v/>
      </c>
      <c r="J216" s="17" t="str">
        <f t="shared" si="35"/>
        <v/>
      </c>
      <c r="K216" s="18" t="str">
        <f t="array" ref="K216">IF(ROW(I215)&lt;=$H$1,LARGE(IF($B$2:$B$1561="الثاني",INDEX($F$2:$F$1561,)),ROWS(I$1:I215)),"")</f>
        <v/>
      </c>
      <c r="L216" s="17" t="str">
        <f t="shared" si="36"/>
        <v/>
      </c>
      <c r="M216" s="18" t="str">
        <f t="array" ref="M216">IF(ROW(I215)&lt;=$H$1,LARGE(IF($B$2:$B$1561="الثالث",INDEX($F$2:$F$1561,)),ROWS(I$1:I215)),"")</f>
        <v/>
      </c>
      <c r="N216" s="17" t="str">
        <f t="shared" si="37"/>
        <v/>
      </c>
      <c r="O216" s="18" t="str">
        <f t="array" ref="O216">IF(ROW(I215)&lt;=$H$1,LARGE(IF($B$2:$B$1561="الرابع",INDEX($F$2:$F$1561,)),ROWS(I$1:I215)),"")</f>
        <v/>
      </c>
      <c r="P216" s="17" t="str">
        <f t="shared" si="38"/>
        <v/>
      </c>
      <c r="Q216" s="18" t="str">
        <f t="array" ref="Q216">IF(ROW(I215)&lt;=$H$1,LARGE(IF($B$2:$B$1561="الخامس",INDEX($F$2:$F$1561,)),ROWS(I$1:I215)),"")</f>
        <v/>
      </c>
      <c r="R216" s="17" t="str">
        <f t="shared" si="39"/>
        <v/>
      </c>
      <c r="S216" s="18" t="str">
        <f t="array" ref="S216">IF(ROW(I215)&lt;=$H$1,LARGE(IF($B$2:$B$1561="السادس",INDEX($F$2:$F$1561,)),ROWS(I$1:I215)),"")</f>
        <v/>
      </c>
      <c r="T216" s="17" t="str">
        <f t="shared" si="40"/>
        <v/>
      </c>
      <c r="U216" s="18" t="str">
        <f t="array" ref="U216">IF(ROW(I215)&lt;=$H$1,LARGE(IF($B$2:$B$1561="السابع",INDEX($F$2:$F$1561,)),ROWS(I$1:I215)),"")</f>
        <v/>
      </c>
      <c r="V216" s="17" t="str">
        <f t="shared" si="41"/>
        <v/>
      </c>
      <c r="W216" s="18" t="str">
        <f t="array" ref="W216">IF(ROW(I215)&lt;=$H$1,LARGE(IF($B$2:$B$1561="الثامن",INDEX($F$2:$F$1561,)),ROWS(I$1:I215)),"")</f>
        <v/>
      </c>
      <c r="X216" s="17" t="str">
        <f t="shared" si="42"/>
        <v/>
      </c>
    </row>
    <row r="217" spans="1:24" ht="24" thickBot="1" x14ac:dyDescent="0.25">
      <c r="A217" s="3" t="s">
        <v>310</v>
      </c>
      <c r="B217" s="3" t="s">
        <v>1562</v>
      </c>
      <c r="C217" s="6">
        <v>374</v>
      </c>
      <c r="D217" s="7"/>
      <c r="F217">
        <f t="shared" si="34"/>
        <v>374.00216</v>
      </c>
      <c r="I217" s="17" t="str">
        <f t="array" ref="I217">IF(ROW(I216)&lt;=$H$1,LARGE(IF($B$2:$B$1561="الاول",INDEX($F$2:$F$1561,)),ROWS(I$1:I216)),"")</f>
        <v/>
      </c>
      <c r="J217" s="17" t="str">
        <f t="shared" si="35"/>
        <v/>
      </c>
      <c r="K217" s="18" t="str">
        <f t="array" ref="K217">IF(ROW(I216)&lt;=$H$1,LARGE(IF($B$2:$B$1561="الثاني",INDEX($F$2:$F$1561,)),ROWS(I$1:I216)),"")</f>
        <v/>
      </c>
      <c r="L217" s="17" t="str">
        <f t="shared" si="36"/>
        <v/>
      </c>
      <c r="M217" s="18" t="str">
        <f t="array" ref="M217">IF(ROW(I216)&lt;=$H$1,LARGE(IF($B$2:$B$1561="الثالث",INDEX($F$2:$F$1561,)),ROWS(I$1:I216)),"")</f>
        <v/>
      </c>
      <c r="N217" s="17" t="str">
        <f t="shared" si="37"/>
        <v/>
      </c>
      <c r="O217" s="18" t="str">
        <f t="array" ref="O217">IF(ROW(I216)&lt;=$H$1,LARGE(IF($B$2:$B$1561="الرابع",INDEX($F$2:$F$1561,)),ROWS(I$1:I216)),"")</f>
        <v/>
      </c>
      <c r="P217" s="17" t="str">
        <f t="shared" si="38"/>
        <v/>
      </c>
      <c r="Q217" s="18" t="str">
        <f t="array" ref="Q217">IF(ROW(I216)&lt;=$H$1,LARGE(IF($B$2:$B$1561="الخامس",INDEX($F$2:$F$1561,)),ROWS(I$1:I216)),"")</f>
        <v/>
      </c>
      <c r="R217" s="17" t="str">
        <f t="shared" si="39"/>
        <v/>
      </c>
      <c r="S217" s="18" t="str">
        <f t="array" ref="S217">IF(ROW(I216)&lt;=$H$1,LARGE(IF($B$2:$B$1561="السادس",INDEX($F$2:$F$1561,)),ROWS(I$1:I216)),"")</f>
        <v/>
      </c>
      <c r="T217" s="17" t="str">
        <f t="shared" si="40"/>
        <v/>
      </c>
      <c r="U217" s="18" t="str">
        <f t="array" ref="U217">IF(ROW(I216)&lt;=$H$1,LARGE(IF($B$2:$B$1561="السابع",INDEX($F$2:$F$1561,)),ROWS(I$1:I216)),"")</f>
        <v/>
      </c>
      <c r="V217" s="17" t="str">
        <f t="shared" si="41"/>
        <v/>
      </c>
      <c r="W217" s="18" t="str">
        <f t="array" ref="W217">IF(ROW(I216)&lt;=$H$1,LARGE(IF($B$2:$B$1561="الثامن",INDEX($F$2:$F$1561,)),ROWS(I$1:I216)),"")</f>
        <v/>
      </c>
      <c r="X217" s="17" t="str">
        <f t="shared" si="42"/>
        <v/>
      </c>
    </row>
    <row r="218" spans="1:24" ht="24" thickBot="1" x14ac:dyDescent="0.25">
      <c r="A218" s="3" t="s">
        <v>311</v>
      </c>
      <c r="B218" s="3" t="s">
        <v>1562</v>
      </c>
      <c r="C218" s="6">
        <v>335</v>
      </c>
      <c r="D218" s="7"/>
      <c r="F218">
        <f t="shared" si="34"/>
        <v>335.00216999999998</v>
      </c>
      <c r="I218" s="17" t="str">
        <f t="array" ref="I218">IF(ROW(I217)&lt;=$H$1,LARGE(IF($B$2:$B$1561="الاول",INDEX($F$2:$F$1561,)),ROWS(I$1:I217)),"")</f>
        <v/>
      </c>
      <c r="J218" s="17" t="str">
        <f t="shared" si="35"/>
        <v/>
      </c>
      <c r="K218" s="18" t="str">
        <f t="array" ref="K218">IF(ROW(I217)&lt;=$H$1,LARGE(IF($B$2:$B$1561="الثاني",INDEX($F$2:$F$1561,)),ROWS(I$1:I217)),"")</f>
        <v/>
      </c>
      <c r="L218" s="17" t="str">
        <f t="shared" si="36"/>
        <v/>
      </c>
      <c r="M218" s="18" t="str">
        <f t="array" ref="M218">IF(ROW(I217)&lt;=$H$1,LARGE(IF($B$2:$B$1561="الثالث",INDEX($F$2:$F$1561,)),ROWS(I$1:I217)),"")</f>
        <v/>
      </c>
      <c r="N218" s="17" t="str">
        <f t="shared" si="37"/>
        <v/>
      </c>
      <c r="O218" s="18" t="str">
        <f t="array" ref="O218">IF(ROW(I217)&lt;=$H$1,LARGE(IF($B$2:$B$1561="الرابع",INDEX($F$2:$F$1561,)),ROWS(I$1:I217)),"")</f>
        <v/>
      </c>
      <c r="P218" s="17" t="str">
        <f t="shared" si="38"/>
        <v/>
      </c>
      <c r="Q218" s="18" t="str">
        <f t="array" ref="Q218">IF(ROW(I217)&lt;=$H$1,LARGE(IF($B$2:$B$1561="الخامس",INDEX($F$2:$F$1561,)),ROWS(I$1:I217)),"")</f>
        <v/>
      </c>
      <c r="R218" s="17" t="str">
        <f t="shared" si="39"/>
        <v/>
      </c>
      <c r="S218" s="18" t="str">
        <f t="array" ref="S218">IF(ROW(I217)&lt;=$H$1,LARGE(IF($B$2:$B$1561="السادس",INDEX($F$2:$F$1561,)),ROWS(I$1:I217)),"")</f>
        <v/>
      </c>
      <c r="T218" s="17" t="str">
        <f t="shared" si="40"/>
        <v/>
      </c>
      <c r="U218" s="18" t="str">
        <f t="array" ref="U218">IF(ROW(I217)&lt;=$H$1,LARGE(IF($B$2:$B$1561="السابع",INDEX($F$2:$F$1561,)),ROWS(I$1:I217)),"")</f>
        <v/>
      </c>
      <c r="V218" s="17" t="str">
        <f t="shared" si="41"/>
        <v/>
      </c>
      <c r="W218" s="18" t="str">
        <f t="array" ref="W218">IF(ROW(I217)&lt;=$H$1,LARGE(IF($B$2:$B$1561="الثامن",INDEX($F$2:$F$1561,)),ROWS(I$1:I217)),"")</f>
        <v/>
      </c>
      <c r="X218" s="17" t="str">
        <f t="shared" si="42"/>
        <v/>
      </c>
    </row>
    <row r="219" spans="1:24" ht="24" thickBot="1" x14ac:dyDescent="0.25">
      <c r="A219" s="3" t="s">
        <v>312</v>
      </c>
      <c r="B219" s="3" t="s">
        <v>1562</v>
      </c>
      <c r="C219" s="6">
        <v>443</v>
      </c>
      <c r="D219" s="7"/>
      <c r="F219">
        <f t="shared" si="34"/>
        <v>443.00218000000001</v>
      </c>
      <c r="I219" s="17" t="str">
        <f t="array" ref="I219">IF(ROW(I218)&lt;=$H$1,LARGE(IF($B$2:$B$1561="الاول",INDEX($F$2:$F$1561,)),ROWS(I$1:I218)),"")</f>
        <v/>
      </c>
      <c r="J219" s="17" t="str">
        <f t="shared" si="35"/>
        <v/>
      </c>
      <c r="K219" s="18" t="str">
        <f t="array" ref="K219">IF(ROW(I218)&lt;=$H$1,LARGE(IF($B$2:$B$1561="الثاني",INDEX($F$2:$F$1561,)),ROWS(I$1:I218)),"")</f>
        <v/>
      </c>
      <c r="L219" s="17" t="str">
        <f t="shared" si="36"/>
        <v/>
      </c>
      <c r="M219" s="18" t="str">
        <f t="array" ref="M219">IF(ROW(I218)&lt;=$H$1,LARGE(IF($B$2:$B$1561="الثالث",INDEX($F$2:$F$1561,)),ROWS(I$1:I218)),"")</f>
        <v/>
      </c>
      <c r="N219" s="17" t="str">
        <f t="shared" si="37"/>
        <v/>
      </c>
      <c r="O219" s="18" t="str">
        <f t="array" ref="O219">IF(ROW(I218)&lt;=$H$1,LARGE(IF($B$2:$B$1561="الرابع",INDEX($F$2:$F$1561,)),ROWS(I$1:I218)),"")</f>
        <v/>
      </c>
      <c r="P219" s="17" t="str">
        <f t="shared" si="38"/>
        <v/>
      </c>
      <c r="Q219" s="18" t="str">
        <f t="array" ref="Q219">IF(ROW(I218)&lt;=$H$1,LARGE(IF($B$2:$B$1561="الخامس",INDEX($F$2:$F$1561,)),ROWS(I$1:I218)),"")</f>
        <v/>
      </c>
      <c r="R219" s="17" t="str">
        <f t="shared" si="39"/>
        <v/>
      </c>
      <c r="S219" s="18" t="str">
        <f t="array" ref="S219">IF(ROW(I218)&lt;=$H$1,LARGE(IF($B$2:$B$1561="السادس",INDEX($F$2:$F$1561,)),ROWS(I$1:I218)),"")</f>
        <v/>
      </c>
      <c r="T219" s="17" t="str">
        <f t="shared" si="40"/>
        <v/>
      </c>
      <c r="U219" s="18" t="str">
        <f t="array" ref="U219">IF(ROW(I218)&lt;=$H$1,LARGE(IF($B$2:$B$1561="السابع",INDEX($F$2:$F$1561,)),ROWS(I$1:I218)),"")</f>
        <v/>
      </c>
      <c r="V219" s="17" t="str">
        <f t="shared" si="41"/>
        <v/>
      </c>
      <c r="W219" s="18" t="str">
        <f t="array" ref="W219">IF(ROW(I218)&lt;=$H$1,LARGE(IF($B$2:$B$1561="الثامن",INDEX($F$2:$F$1561,)),ROWS(I$1:I218)),"")</f>
        <v/>
      </c>
      <c r="X219" s="17" t="str">
        <f t="shared" si="42"/>
        <v/>
      </c>
    </row>
    <row r="220" spans="1:24" ht="24" thickBot="1" x14ac:dyDescent="0.25">
      <c r="A220" s="3" t="s">
        <v>313</v>
      </c>
      <c r="B220" s="3" t="s">
        <v>1562</v>
      </c>
      <c r="C220" s="6">
        <v>512</v>
      </c>
      <c r="D220" s="7"/>
      <c r="F220">
        <f t="shared" si="34"/>
        <v>512.00219000000004</v>
      </c>
      <c r="I220" s="17" t="str">
        <f t="array" ref="I220">IF(ROW(I219)&lt;=$H$1,LARGE(IF($B$2:$B$1561="الاول",INDEX($F$2:$F$1561,)),ROWS(I$1:I219)),"")</f>
        <v/>
      </c>
      <c r="J220" s="17" t="str">
        <f t="shared" si="35"/>
        <v/>
      </c>
      <c r="K220" s="18" t="str">
        <f t="array" ref="K220">IF(ROW(I219)&lt;=$H$1,LARGE(IF($B$2:$B$1561="الثاني",INDEX($F$2:$F$1561,)),ROWS(I$1:I219)),"")</f>
        <v/>
      </c>
      <c r="L220" s="17" t="str">
        <f t="shared" si="36"/>
        <v/>
      </c>
      <c r="M220" s="18" t="str">
        <f t="array" ref="M220">IF(ROW(I219)&lt;=$H$1,LARGE(IF($B$2:$B$1561="الثالث",INDEX($F$2:$F$1561,)),ROWS(I$1:I219)),"")</f>
        <v/>
      </c>
      <c r="N220" s="17" t="str">
        <f t="shared" si="37"/>
        <v/>
      </c>
      <c r="O220" s="18" t="str">
        <f t="array" ref="O220">IF(ROW(I219)&lt;=$H$1,LARGE(IF($B$2:$B$1561="الرابع",INDEX($F$2:$F$1561,)),ROWS(I$1:I219)),"")</f>
        <v/>
      </c>
      <c r="P220" s="17" t="str">
        <f t="shared" si="38"/>
        <v/>
      </c>
      <c r="Q220" s="18" t="str">
        <f t="array" ref="Q220">IF(ROW(I219)&lt;=$H$1,LARGE(IF($B$2:$B$1561="الخامس",INDEX($F$2:$F$1561,)),ROWS(I$1:I219)),"")</f>
        <v/>
      </c>
      <c r="R220" s="17" t="str">
        <f t="shared" si="39"/>
        <v/>
      </c>
      <c r="S220" s="18" t="str">
        <f t="array" ref="S220">IF(ROW(I219)&lt;=$H$1,LARGE(IF($B$2:$B$1561="السادس",INDEX($F$2:$F$1561,)),ROWS(I$1:I219)),"")</f>
        <v/>
      </c>
      <c r="T220" s="17" t="str">
        <f t="shared" si="40"/>
        <v/>
      </c>
      <c r="U220" s="18" t="str">
        <f t="array" ref="U220">IF(ROW(I219)&lt;=$H$1,LARGE(IF($B$2:$B$1561="السابع",INDEX($F$2:$F$1561,)),ROWS(I$1:I219)),"")</f>
        <v/>
      </c>
      <c r="V220" s="17" t="str">
        <f t="shared" si="41"/>
        <v/>
      </c>
      <c r="W220" s="18" t="str">
        <f t="array" ref="W220">IF(ROW(I219)&lt;=$H$1,LARGE(IF($B$2:$B$1561="الثامن",INDEX($F$2:$F$1561,)),ROWS(I$1:I219)),"")</f>
        <v/>
      </c>
      <c r="X220" s="17" t="str">
        <f t="shared" si="42"/>
        <v/>
      </c>
    </row>
    <row r="221" spans="1:24" ht="24" thickBot="1" x14ac:dyDescent="0.25">
      <c r="A221" s="3" t="s">
        <v>314</v>
      </c>
      <c r="B221" s="3" t="s">
        <v>1562</v>
      </c>
      <c r="C221" s="6">
        <v>463</v>
      </c>
      <c r="D221" s="7"/>
      <c r="F221">
        <f t="shared" si="34"/>
        <v>463.00220000000002</v>
      </c>
      <c r="I221" s="17" t="str">
        <f t="array" ref="I221">IF(ROW(I220)&lt;=$H$1,LARGE(IF($B$2:$B$1561="الاول",INDEX($F$2:$F$1561,)),ROWS(I$1:I220)),"")</f>
        <v/>
      </c>
      <c r="J221" s="17" t="str">
        <f t="shared" si="35"/>
        <v/>
      </c>
      <c r="K221" s="18" t="str">
        <f t="array" ref="K221">IF(ROW(I220)&lt;=$H$1,LARGE(IF($B$2:$B$1561="الثاني",INDEX($F$2:$F$1561,)),ROWS(I$1:I220)),"")</f>
        <v/>
      </c>
      <c r="L221" s="17" t="str">
        <f t="shared" si="36"/>
        <v/>
      </c>
      <c r="M221" s="18" t="str">
        <f t="array" ref="M221">IF(ROW(I220)&lt;=$H$1,LARGE(IF($B$2:$B$1561="الثالث",INDEX($F$2:$F$1561,)),ROWS(I$1:I220)),"")</f>
        <v/>
      </c>
      <c r="N221" s="17" t="str">
        <f t="shared" si="37"/>
        <v/>
      </c>
      <c r="O221" s="18" t="str">
        <f t="array" ref="O221">IF(ROW(I220)&lt;=$H$1,LARGE(IF($B$2:$B$1561="الرابع",INDEX($F$2:$F$1561,)),ROWS(I$1:I220)),"")</f>
        <v/>
      </c>
      <c r="P221" s="17" t="str">
        <f t="shared" si="38"/>
        <v/>
      </c>
      <c r="Q221" s="18" t="str">
        <f t="array" ref="Q221">IF(ROW(I220)&lt;=$H$1,LARGE(IF($B$2:$B$1561="الخامس",INDEX($F$2:$F$1561,)),ROWS(I$1:I220)),"")</f>
        <v/>
      </c>
      <c r="R221" s="17" t="str">
        <f t="shared" si="39"/>
        <v/>
      </c>
      <c r="S221" s="18" t="str">
        <f t="array" ref="S221">IF(ROW(I220)&lt;=$H$1,LARGE(IF($B$2:$B$1561="السادس",INDEX($F$2:$F$1561,)),ROWS(I$1:I220)),"")</f>
        <v/>
      </c>
      <c r="T221" s="17" t="str">
        <f t="shared" si="40"/>
        <v/>
      </c>
      <c r="U221" s="18" t="str">
        <f t="array" ref="U221">IF(ROW(I220)&lt;=$H$1,LARGE(IF($B$2:$B$1561="السابع",INDEX($F$2:$F$1561,)),ROWS(I$1:I220)),"")</f>
        <v/>
      </c>
      <c r="V221" s="17" t="str">
        <f t="shared" si="41"/>
        <v/>
      </c>
      <c r="W221" s="18" t="str">
        <f t="array" ref="W221">IF(ROW(I220)&lt;=$H$1,LARGE(IF($B$2:$B$1561="الثامن",INDEX($F$2:$F$1561,)),ROWS(I$1:I220)),"")</f>
        <v/>
      </c>
      <c r="X221" s="17" t="str">
        <f t="shared" si="42"/>
        <v/>
      </c>
    </row>
    <row r="222" spans="1:24" ht="24" thickBot="1" x14ac:dyDescent="0.25">
      <c r="A222" s="3" t="s">
        <v>315</v>
      </c>
      <c r="B222" s="3" t="s">
        <v>1562</v>
      </c>
      <c r="C222" s="6">
        <v>530</v>
      </c>
      <c r="D222" s="7"/>
      <c r="F222">
        <f t="shared" si="34"/>
        <v>530.00220999999999</v>
      </c>
      <c r="I222" s="17" t="str">
        <f t="array" ref="I222">IF(ROW(I221)&lt;=$H$1,LARGE(IF($B$2:$B$1561="الاول",INDEX($F$2:$F$1561,)),ROWS(I$1:I221)),"")</f>
        <v/>
      </c>
      <c r="J222" s="17" t="str">
        <f t="shared" si="35"/>
        <v/>
      </c>
      <c r="K222" s="18" t="str">
        <f t="array" ref="K222">IF(ROW(I221)&lt;=$H$1,LARGE(IF($B$2:$B$1561="الثاني",INDEX($F$2:$F$1561,)),ROWS(I$1:I221)),"")</f>
        <v/>
      </c>
      <c r="L222" s="17" t="str">
        <f t="shared" si="36"/>
        <v/>
      </c>
      <c r="M222" s="18" t="str">
        <f t="array" ref="M222">IF(ROW(I221)&lt;=$H$1,LARGE(IF($B$2:$B$1561="الثالث",INDEX($F$2:$F$1561,)),ROWS(I$1:I221)),"")</f>
        <v/>
      </c>
      <c r="N222" s="17" t="str">
        <f t="shared" si="37"/>
        <v/>
      </c>
      <c r="O222" s="18" t="str">
        <f t="array" ref="O222">IF(ROW(I221)&lt;=$H$1,LARGE(IF($B$2:$B$1561="الرابع",INDEX($F$2:$F$1561,)),ROWS(I$1:I221)),"")</f>
        <v/>
      </c>
      <c r="P222" s="17" t="str">
        <f t="shared" si="38"/>
        <v/>
      </c>
      <c r="Q222" s="18" t="str">
        <f t="array" ref="Q222">IF(ROW(I221)&lt;=$H$1,LARGE(IF($B$2:$B$1561="الخامس",INDEX($F$2:$F$1561,)),ROWS(I$1:I221)),"")</f>
        <v/>
      </c>
      <c r="R222" s="17" t="str">
        <f t="shared" si="39"/>
        <v/>
      </c>
      <c r="S222" s="18" t="str">
        <f t="array" ref="S222">IF(ROW(I221)&lt;=$H$1,LARGE(IF($B$2:$B$1561="السادس",INDEX($F$2:$F$1561,)),ROWS(I$1:I221)),"")</f>
        <v/>
      </c>
      <c r="T222" s="17" t="str">
        <f t="shared" si="40"/>
        <v/>
      </c>
      <c r="U222" s="18" t="str">
        <f t="array" ref="U222">IF(ROW(I221)&lt;=$H$1,LARGE(IF($B$2:$B$1561="السابع",INDEX($F$2:$F$1561,)),ROWS(I$1:I221)),"")</f>
        <v/>
      </c>
      <c r="V222" s="17" t="str">
        <f t="shared" si="41"/>
        <v/>
      </c>
      <c r="W222" s="18" t="str">
        <f t="array" ref="W222">IF(ROW(I221)&lt;=$H$1,LARGE(IF($B$2:$B$1561="الثامن",INDEX($F$2:$F$1561,)),ROWS(I$1:I221)),"")</f>
        <v/>
      </c>
      <c r="X222" s="17" t="str">
        <f t="shared" si="42"/>
        <v/>
      </c>
    </row>
    <row r="223" spans="1:24" ht="24" thickBot="1" x14ac:dyDescent="0.25">
      <c r="A223" s="3" t="s">
        <v>316</v>
      </c>
      <c r="B223" s="3" t="s">
        <v>1562</v>
      </c>
      <c r="C223" s="6">
        <v>349</v>
      </c>
      <c r="D223" s="7"/>
      <c r="F223">
        <f t="shared" si="34"/>
        <v>349.00222000000002</v>
      </c>
      <c r="I223" s="17" t="str">
        <f t="array" ref="I223">IF(ROW(I222)&lt;=$H$1,LARGE(IF($B$2:$B$1561="الاول",INDEX($F$2:$F$1561,)),ROWS(I$1:I222)),"")</f>
        <v/>
      </c>
      <c r="J223" s="17" t="str">
        <f t="shared" si="35"/>
        <v/>
      </c>
      <c r="K223" s="18" t="str">
        <f t="array" ref="K223">IF(ROW(I222)&lt;=$H$1,LARGE(IF($B$2:$B$1561="الثاني",INDEX($F$2:$F$1561,)),ROWS(I$1:I222)),"")</f>
        <v/>
      </c>
      <c r="L223" s="17" t="str">
        <f t="shared" si="36"/>
        <v/>
      </c>
      <c r="M223" s="18" t="str">
        <f t="array" ref="M223">IF(ROW(I222)&lt;=$H$1,LARGE(IF($B$2:$B$1561="الثالث",INDEX($F$2:$F$1561,)),ROWS(I$1:I222)),"")</f>
        <v/>
      </c>
      <c r="N223" s="17" t="str">
        <f t="shared" si="37"/>
        <v/>
      </c>
      <c r="O223" s="18" t="str">
        <f t="array" ref="O223">IF(ROW(I222)&lt;=$H$1,LARGE(IF($B$2:$B$1561="الرابع",INDEX($F$2:$F$1561,)),ROWS(I$1:I222)),"")</f>
        <v/>
      </c>
      <c r="P223" s="17" t="str">
        <f t="shared" si="38"/>
        <v/>
      </c>
      <c r="Q223" s="18" t="str">
        <f t="array" ref="Q223">IF(ROW(I222)&lt;=$H$1,LARGE(IF($B$2:$B$1561="الخامس",INDEX($F$2:$F$1561,)),ROWS(I$1:I222)),"")</f>
        <v/>
      </c>
      <c r="R223" s="17" t="str">
        <f t="shared" si="39"/>
        <v/>
      </c>
      <c r="S223" s="18" t="str">
        <f t="array" ref="S223">IF(ROW(I222)&lt;=$H$1,LARGE(IF($B$2:$B$1561="السادس",INDEX($F$2:$F$1561,)),ROWS(I$1:I222)),"")</f>
        <v/>
      </c>
      <c r="T223" s="17" t="str">
        <f t="shared" si="40"/>
        <v/>
      </c>
      <c r="U223" s="18" t="str">
        <f t="array" ref="U223">IF(ROW(I222)&lt;=$H$1,LARGE(IF($B$2:$B$1561="السابع",INDEX($F$2:$F$1561,)),ROWS(I$1:I222)),"")</f>
        <v/>
      </c>
      <c r="V223" s="17" t="str">
        <f t="shared" si="41"/>
        <v/>
      </c>
      <c r="W223" s="18" t="str">
        <f t="array" ref="W223">IF(ROW(I222)&lt;=$H$1,LARGE(IF($B$2:$B$1561="الثامن",INDEX($F$2:$F$1561,)),ROWS(I$1:I222)),"")</f>
        <v/>
      </c>
      <c r="X223" s="17" t="str">
        <f t="shared" si="42"/>
        <v/>
      </c>
    </row>
    <row r="224" spans="1:24" ht="24" thickBot="1" x14ac:dyDescent="0.25">
      <c r="A224" s="3" t="s">
        <v>317</v>
      </c>
      <c r="B224" s="3" t="s">
        <v>1562</v>
      </c>
      <c r="C224" s="6">
        <v>363</v>
      </c>
      <c r="D224" s="7"/>
      <c r="F224">
        <f t="shared" si="34"/>
        <v>363.00223</v>
      </c>
      <c r="I224" s="17" t="str">
        <f t="array" ref="I224">IF(ROW(I223)&lt;=$H$1,LARGE(IF($B$2:$B$1561="الاول",INDEX($F$2:$F$1561,)),ROWS(I$1:I223)),"")</f>
        <v/>
      </c>
      <c r="J224" s="17" t="str">
        <f t="shared" si="35"/>
        <v/>
      </c>
      <c r="K224" s="18" t="str">
        <f t="array" ref="K224">IF(ROW(I223)&lt;=$H$1,LARGE(IF($B$2:$B$1561="الثاني",INDEX($F$2:$F$1561,)),ROWS(I$1:I223)),"")</f>
        <v/>
      </c>
      <c r="L224" s="17" t="str">
        <f t="shared" si="36"/>
        <v/>
      </c>
      <c r="M224" s="18" t="str">
        <f t="array" ref="M224">IF(ROW(I223)&lt;=$H$1,LARGE(IF($B$2:$B$1561="الثالث",INDEX($F$2:$F$1561,)),ROWS(I$1:I223)),"")</f>
        <v/>
      </c>
      <c r="N224" s="17" t="str">
        <f t="shared" si="37"/>
        <v/>
      </c>
      <c r="O224" s="18" t="str">
        <f t="array" ref="O224">IF(ROW(I223)&lt;=$H$1,LARGE(IF($B$2:$B$1561="الرابع",INDEX($F$2:$F$1561,)),ROWS(I$1:I223)),"")</f>
        <v/>
      </c>
      <c r="P224" s="17" t="str">
        <f t="shared" si="38"/>
        <v/>
      </c>
      <c r="Q224" s="18" t="str">
        <f t="array" ref="Q224">IF(ROW(I223)&lt;=$H$1,LARGE(IF($B$2:$B$1561="الخامس",INDEX($F$2:$F$1561,)),ROWS(I$1:I223)),"")</f>
        <v/>
      </c>
      <c r="R224" s="17" t="str">
        <f t="shared" si="39"/>
        <v/>
      </c>
      <c r="S224" s="18" t="str">
        <f t="array" ref="S224">IF(ROW(I223)&lt;=$H$1,LARGE(IF($B$2:$B$1561="السادس",INDEX($F$2:$F$1561,)),ROWS(I$1:I223)),"")</f>
        <v/>
      </c>
      <c r="T224" s="17" t="str">
        <f t="shared" si="40"/>
        <v/>
      </c>
      <c r="U224" s="18" t="str">
        <f t="array" ref="U224">IF(ROW(I223)&lt;=$H$1,LARGE(IF($B$2:$B$1561="السابع",INDEX($F$2:$F$1561,)),ROWS(I$1:I223)),"")</f>
        <v/>
      </c>
      <c r="V224" s="17" t="str">
        <f t="shared" si="41"/>
        <v/>
      </c>
      <c r="W224" s="18" t="str">
        <f t="array" ref="W224">IF(ROW(I223)&lt;=$H$1,LARGE(IF($B$2:$B$1561="الثامن",INDEX($F$2:$F$1561,)),ROWS(I$1:I223)),"")</f>
        <v/>
      </c>
      <c r="X224" s="17" t="str">
        <f t="shared" si="42"/>
        <v/>
      </c>
    </row>
    <row r="225" spans="1:24" ht="24" thickBot="1" x14ac:dyDescent="0.25">
      <c r="A225" s="3" t="s">
        <v>318</v>
      </c>
      <c r="B225" s="3" t="s">
        <v>1562</v>
      </c>
      <c r="C225" s="6">
        <v>337</v>
      </c>
      <c r="D225" s="7"/>
      <c r="F225">
        <f t="shared" si="34"/>
        <v>337.00223999999997</v>
      </c>
      <c r="I225" s="17" t="str">
        <f t="array" ref="I225">IF(ROW(I224)&lt;=$H$1,LARGE(IF($B$2:$B$1561="الاول",INDEX($F$2:$F$1561,)),ROWS(I$1:I224)),"")</f>
        <v/>
      </c>
      <c r="J225" s="17" t="str">
        <f t="shared" si="35"/>
        <v/>
      </c>
      <c r="K225" s="18" t="str">
        <f t="array" ref="K225">IF(ROW(I224)&lt;=$H$1,LARGE(IF($B$2:$B$1561="الثاني",INDEX($F$2:$F$1561,)),ROWS(I$1:I224)),"")</f>
        <v/>
      </c>
      <c r="L225" s="17" t="str">
        <f t="shared" si="36"/>
        <v/>
      </c>
      <c r="M225" s="18" t="str">
        <f t="array" ref="M225">IF(ROW(I224)&lt;=$H$1,LARGE(IF($B$2:$B$1561="الثالث",INDEX($F$2:$F$1561,)),ROWS(I$1:I224)),"")</f>
        <v/>
      </c>
      <c r="N225" s="17" t="str">
        <f t="shared" si="37"/>
        <v/>
      </c>
      <c r="O225" s="18" t="str">
        <f t="array" ref="O225">IF(ROW(I224)&lt;=$H$1,LARGE(IF($B$2:$B$1561="الرابع",INDEX($F$2:$F$1561,)),ROWS(I$1:I224)),"")</f>
        <v/>
      </c>
      <c r="P225" s="17" t="str">
        <f t="shared" si="38"/>
        <v/>
      </c>
      <c r="Q225" s="18" t="str">
        <f t="array" ref="Q225">IF(ROW(I224)&lt;=$H$1,LARGE(IF($B$2:$B$1561="الخامس",INDEX($F$2:$F$1561,)),ROWS(I$1:I224)),"")</f>
        <v/>
      </c>
      <c r="R225" s="17" t="str">
        <f t="shared" si="39"/>
        <v/>
      </c>
      <c r="S225" s="18" t="str">
        <f t="array" ref="S225">IF(ROW(I224)&lt;=$H$1,LARGE(IF($B$2:$B$1561="السادس",INDEX($F$2:$F$1561,)),ROWS(I$1:I224)),"")</f>
        <v/>
      </c>
      <c r="T225" s="17" t="str">
        <f t="shared" si="40"/>
        <v/>
      </c>
      <c r="U225" s="18" t="str">
        <f t="array" ref="U225">IF(ROW(I224)&lt;=$H$1,LARGE(IF($B$2:$B$1561="السابع",INDEX($F$2:$F$1561,)),ROWS(I$1:I224)),"")</f>
        <v/>
      </c>
      <c r="V225" s="17" t="str">
        <f t="shared" si="41"/>
        <v/>
      </c>
      <c r="W225" s="18" t="str">
        <f t="array" ref="W225">IF(ROW(I224)&lt;=$H$1,LARGE(IF($B$2:$B$1561="الثامن",INDEX($F$2:$F$1561,)),ROWS(I$1:I224)),"")</f>
        <v/>
      </c>
      <c r="X225" s="17" t="str">
        <f t="shared" si="42"/>
        <v/>
      </c>
    </row>
    <row r="226" spans="1:24" ht="24" thickBot="1" x14ac:dyDescent="0.25">
      <c r="A226" s="3" t="s">
        <v>319</v>
      </c>
      <c r="B226" s="3" t="s">
        <v>1562</v>
      </c>
      <c r="C226" s="6">
        <v>340</v>
      </c>
      <c r="D226" s="7"/>
      <c r="F226">
        <f t="shared" si="34"/>
        <v>340.00225</v>
      </c>
      <c r="I226" s="17" t="str">
        <f t="array" ref="I226">IF(ROW(I225)&lt;=$H$1,LARGE(IF($B$2:$B$1561="الاول",INDEX($F$2:$F$1561,)),ROWS(I$1:I225)),"")</f>
        <v/>
      </c>
      <c r="J226" s="17" t="str">
        <f t="shared" si="35"/>
        <v/>
      </c>
      <c r="K226" s="18" t="str">
        <f t="array" ref="K226">IF(ROW(I225)&lt;=$H$1,LARGE(IF($B$2:$B$1561="الثاني",INDEX($F$2:$F$1561,)),ROWS(I$1:I225)),"")</f>
        <v/>
      </c>
      <c r="L226" s="17" t="str">
        <f t="shared" si="36"/>
        <v/>
      </c>
      <c r="M226" s="18" t="str">
        <f t="array" ref="M226">IF(ROW(I225)&lt;=$H$1,LARGE(IF($B$2:$B$1561="الثالث",INDEX($F$2:$F$1561,)),ROWS(I$1:I225)),"")</f>
        <v/>
      </c>
      <c r="N226" s="17" t="str">
        <f t="shared" si="37"/>
        <v/>
      </c>
      <c r="O226" s="18" t="str">
        <f t="array" ref="O226">IF(ROW(I225)&lt;=$H$1,LARGE(IF($B$2:$B$1561="الرابع",INDEX($F$2:$F$1561,)),ROWS(I$1:I225)),"")</f>
        <v/>
      </c>
      <c r="P226" s="17" t="str">
        <f t="shared" si="38"/>
        <v/>
      </c>
      <c r="Q226" s="18" t="str">
        <f t="array" ref="Q226">IF(ROW(I225)&lt;=$H$1,LARGE(IF($B$2:$B$1561="الخامس",INDEX($F$2:$F$1561,)),ROWS(I$1:I225)),"")</f>
        <v/>
      </c>
      <c r="R226" s="17" t="str">
        <f t="shared" si="39"/>
        <v/>
      </c>
      <c r="S226" s="18" t="str">
        <f t="array" ref="S226">IF(ROW(I225)&lt;=$H$1,LARGE(IF($B$2:$B$1561="السادس",INDEX($F$2:$F$1561,)),ROWS(I$1:I225)),"")</f>
        <v/>
      </c>
      <c r="T226" s="17" t="str">
        <f t="shared" si="40"/>
        <v/>
      </c>
      <c r="U226" s="18" t="str">
        <f t="array" ref="U226">IF(ROW(I225)&lt;=$H$1,LARGE(IF($B$2:$B$1561="السابع",INDEX($F$2:$F$1561,)),ROWS(I$1:I225)),"")</f>
        <v/>
      </c>
      <c r="V226" s="17" t="str">
        <f t="shared" si="41"/>
        <v/>
      </c>
      <c r="W226" s="18" t="str">
        <f t="array" ref="W226">IF(ROW(I225)&lt;=$H$1,LARGE(IF($B$2:$B$1561="الثامن",INDEX($F$2:$F$1561,)),ROWS(I$1:I225)),"")</f>
        <v/>
      </c>
      <c r="X226" s="17" t="str">
        <f t="shared" si="42"/>
        <v/>
      </c>
    </row>
    <row r="227" spans="1:24" ht="24" thickBot="1" x14ac:dyDescent="0.25">
      <c r="A227" s="3" t="s">
        <v>320</v>
      </c>
      <c r="B227" s="3" t="s">
        <v>1562</v>
      </c>
      <c r="C227" s="6">
        <v>494</v>
      </c>
      <c r="D227" s="7"/>
      <c r="F227">
        <f t="shared" si="34"/>
        <v>494.00225999999998</v>
      </c>
      <c r="I227" s="17" t="str">
        <f t="array" ref="I227">IF(ROW(I226)&lt;=$H$1,LARGE(IF($B$2:$B$1561="الاول",INDEX($F$2:$F$1561,)),ROWS(I$1:I226)),"")</f>
        <v/>
      </c>
      <c r="J227" s="17" t="str">
        <f t="shared" si="35"/>
        <v/>
      </c>
      <c r="K227" s="18" t="str">
        <f t="array" ref="K227">IF(ROW(I226)&lt;=$H$1,LARGE(IF($B$2:$B$1561="الثاني",INDEX($F$2:$F$1561,)),ROWS(I$1:I226)),"")</f>
        <v/>
      </c>
      <c r="L227" s="17" t="str">
        <f t="shared" si="36"/>
        <v/>
      </c>
      <c r="M227" s="18" t="str">
        <f t="array" ref="M227">IF(ROW(I226)&lt;=$H$1,LARGE(IF($B$2:$B$1561="الثالث",INDEX($F$2:$F$1561,)),ROWS(I$1:I226)),"")</f>
        <v/>
      </c>
      <c r="N227" s="17" t="str">
        <f t="shared" si="37"/>
        <v/>
      </c>
      <c r="O227" s="18" t="str">
        <f t="array" ref="O227">IF(ROW(I226)&lt;=$H$1,LARGE(IF($B$2:$B$1561="الرابع",INDEX($F$2:$F$1561,)),ROWS(I$1:I226)),"")</f>
        <v/>
      </c>
      <c r="P227" s="17" t="str">
        <f t="shared" si="38"/>
        <v/>
      </c>
      <c r="Q227" s="18" t="str">
        <f t="array" ref="Q227">IF(ROW(I226)&lt;=$H$1,LARGE(IF($B$2:$B$1561="الخامس",INDEX($F$2:$F$1561,)),ROWS(I$1:I226)),"")</f>
        <v/>
      </c>
      <c r="R227" s="17" t="str">
        <f t="shared" si="39"/>
        <v/>
      </c>
      <c r="S227" s="18" t="str">
        <f t="array" ref="S227">IF(ROW(I226)&lt;=$H$1,LARGE(IF($B$2:$B$1561="السادس",INDEX($F$2:$F$1561,)),ROWS(I$1:I226)),"")</f>
        <v/>
      </c>
      <c r="T227" s="17" t="str">
        <f t="shared" si="40"/>
        <v/>
      </c>
      <c r="U227" s="18" t="str">
        <f t="array" ref="U227">IF(ROW(I226)&lt;=$H$1,LARGE(IF($B$2:$B$1561="السابع",INDEX($F$2:$F$1561,)),ROWS(I$1:I226)),"")</f>
        <v/>
      </c>
      <c r="V227" s="17" t="str">
        <f t="shared" si="41"/>
        <v/>
      </c>
      <c r="W227" s="18" t="str">
        <f t="array" ref="W227">IF(ROW(I226)&lt;=$H$1,LARGE(IF($B$2:$B$1561="الثامن",INDEX($F$2:$F$1561,)),ROWS(I$1:I226)),"")</f>
        <v/>
      </c>
      <c r="X227" s="17" t="str">
        <f t="shared" si="42"/>
        <v/>
      </c>
    </row>
    <row r="228" spans="1:24" ht="24" thickBot="1" x14ac:dyDescent="0.25">
      <c r="A228" s="3" t="s">
        <v>321</v>
      </c>
      <c r="B228" s="3" t="s">
        <v>1562</v>
      </c>
      <c r="C228" s="6">
        <v>443</v>
      </c>
      <c r="D228" s="7"/>
      <c r="F228">
        <f t="shared" si="34"/>
        <v>443.00227000000001</v>
      </c>
      <c r="I228" s="17" t="str">
        <f t="array" ref="I228">IF(ROW(I227)&lt;=$H$1,LARGE(IF($B$2:$B$1561="الاول",INDEX($F$2:$F$1561,)),ROWS(I$1:I227)),"")</f>
        <v/>
      </c>
      <c r="J228" s="17" t="str">
        <f t="shared" si="35"/>
        <v/>
      </c>
      <c r="K228" s="18" t="str">
        <f t="array" ref="K228">IF(ROW(I227)&lt;=$H$1,LARGE(IF($B$2:$B$1561="الثاني",INDEX($F$2:$F$1561,)),ROWS(I$1:I227)),"")</f>
        <v/>
      </c>
      <c r="L228" s="17" t="str">
        <f t="shared" si="36"/>
        <v/>
      </c>
      <c r="M228" s="18" t="str">
        <f t="array" ref="M228">IF(ROW(I227)&lt;=$H$1,LARGE(IF($B$2:$B$1561="الثالث",INDEX($F$2:$F$1561,)),ROWS(I$1:I227)),"")</f>
        <v/>
      </c>
      <c r="N228" s="17" t="str">
        <f t="shared" si="37"/>
        <v/>
      </c>
      <c r="O228" s="18" t="str">
        <f t="array" ref="O228">IF(ROW(I227)&lt;=$H$1,LARGE(IF($B$2:$B$1561="الرابع",INDEX($F$2:$F$1561,)),ROWS(I$1:I227)),"")</f>
        <v/>
      </c>
      <c r="P228" s="17" t="str">
        <f t="shared" si="38"/>
        <v/>
      </c>
      <c r="Q228" s="18" t="str">
        <f t="array" ref="Q228">IF(ROW(I227)&lt;=$H$1,LARGE(IF($B$2:$B$1561="الخامس",INDEX($F$2:$F$1561,)),ROWS(I$1:I227)),"")</f>
        <v/>
      </c>
      <c r="R228" s="17" t="str">
        <f t="shared" si="39"/>
        <v/>
      </c>
      <c r="S228" s="18" t="str">
        <f t="array" ref="S228">IF(ROW(I227)&lt;=$H$1,LARGE(IF($B$2:$B$1561="السادس",INDEX($F$2:$F$1561,)),ROWS(I$1:I227)),"")</f>
        <v/>
      </c>
      <c r="T228" s="17" t="str">
        <f t="shared" si="40"/>
        <v/>
      </c>
      <c r="U228" s="18" t="str">
        <f t="array" ref="U228">IF(ROW(I227)&lt;=$H$1,LARGE(IF($B$2:$B$1561="السابع",INDEX($F$2:$F$1561,)),ROWS(I$1:I227)),"")</f>
        <v/>
      </c>
      <c r="V228" s="17" t="str">
        <f t="shared" si="41"/>
        <v/>
      </c>
      <c r="W228" s="18" t="str">
        <f t="array" ref="W228">IF(ROW(I227)&lt;=$H$1,LARGE(IF($B$2:$B$1561="الثامن",INDEX($F$2:$F$1561,)),ROWS(I$1:I227)),"")</f>
        <v/>
      </c>
      <c r="X228" s="17" t="str">
        <f t="shared" si="42"/>
        <v/>
      </c>
    </row>
    <row r="229" spans="1:24" ht="24" thickBot="1" x14ac:dyDescent="0.25">
      <c r="A229" s="3" t="s">
        <v>322</v>
      </c>
      <c r="B229" s="3" t="s">
        <v>1562</v>
      </c>
      <c r="C229" s="6">
        <v>348</v>
      </c>
      <c r="D229" s="7"/>
      <c r="F229">
        <f t="shared" si="34"/>
        <v>348.00227999999998</v>
      </c>
      <c r="I229" s="17" t="str">
        <f t="array" ref="I229">IF(ROW(I228)&lt;=$H$1,LARGE(IF($B$2:$B$1561="الاول",INDEX($F$2:$F$1561,)),ROWS(I$1:I228)),"")</f>
        <v/>
      </c>
      <c r="J229" s="17" t="str">
        <f t="shared" si="35"/>
        <v/>
      </c>
      <c r="K229" s="18" t="str">
        <f t="array" ref="K229">IF(ROW(I228)&lt;=$H$1,LARGE(IF($B$2:$B$1561="الثاني",INDEX($F$2:$F$1561,)),ROWS(I$1:I228)),"")</f>
        <v/>
      </c>
      <c r="L229" s="17" t="str">
        <f t="shared" si="36"/>
        <v/>
      </c>
      <c r="M229" s="18" t="str">
        <f t="array" ref="M229">IF(ROW(I228)&lt;=$H$1,LARGE(IF($B$2:$B$1561="الثالث",INDEX($F$2:$F$1561,)),ROWS(I$1:I228)),"")</f>
        <v/>
      </c>
      <c r="N229" s="17" t="str">
        <f t="shared" si="37"/>
        <v/>
      </c>
      <c r="O229" s="18" t="str">
        <f t="array" ref="O229">IF(ROW(I228)&lt;=$H$1,LARGE(IF($B$2:$B$1561="الرابع",INDEX($F$2:$F$1561,)),ROWS(I$1:I228)),"")</f>
        <v/>
      </c>
      <c r="P229" s="17" t="str">
        <f t="shared" si="38"/>
        <v/>
      </c>
      <c r="Q229" s="18" t="str">
        <f t="array" ref="Q229">IF(ROW(I228)&lt;=$H$1,LARGE(IF($B$2:$B$1561="الخامس",INDEX($F$2:$F$1561,)),ROWS(I$1:I228)),"")</f>
        <v/>
      </c>
      <c r="R229" s="17" t="str">
        <f t="shared" si="39"/>
        <v/>
      </c>
      <c r="S229" s="18" t="str">
        <f t="array" ref="S229">IF(ROW(I228)&lt;=$H$1,LARGE(IF($B$2:$B$1561="السادس",INDEX($F$2:$F$1561,)),ROWS(I$1:I228)),"")</f>
        <v/>
      </c>
      <c r="T229" s="17" t="str">
        <f t="shared" si="40"/>
        <v/>
      </c>
      <c r="U229" s="18" t="str">
        <f t="array" ref="U229">IF(ROW(I228)&lt;=$H$1,LARGE(IF($B$2:$B$1561="السابع",INDEX($F$2:$F$1561,)),ROWS(I$1:I228)),"")</f>
        <v/>
      </c>
      <c r="V229" s="17" t="str">
        <f t="shared" si="41"/>
        <v/>
      </c>
      <c r="W229" s="18" t="str">
        <f t="array" ref="W229">IF(ROW(I228)&lt;=$H$1,LARGE(IF($B$2:$B$1561="الثامن",INDEX($F$2:$F$1561,)),ROWS(I$1:I228)),"")</f>
        <v/>
      </c>
      <c r="X229" s="17" t="str">
        <f t="shared" si="42"/>
        <v/>
      </c>
    </row>
    <row r="230" spans="1:24" ht="24" thickBot="1" x14ac:dyDescent="0.25">
      <c r="A230" s="3" t="s">
        <v>323</v>
      </c>
      <c r="B230" s="3" t="s">
        <v>1562</v>
      </c>
      <c r="C230" s="6">
        <v>310</v>
      </c>
      <c r="D230" s="7"/>
      <c r="F230">
        <f t="shared" si="34"/>
        <v>310.00229000000002</v>
      </c>
      <c r="I230" s="17" t="str">
        <f t="array" ref="I230">IF(ROW(I229)&lt;=$H$1,LARGE(IF($B$2:$B$1561="الاول",INDEX($F$2:$F$1561,)),ROWS(I$1:I229)),"")</f>
        <v/>
      </c>
      <c r="J230" s="17" t="str">
        <f t="shared" si="35"/>
        <v/>
      </c>
      <c r="K230" s="18" t="str">
        <f t="array" ref="K230">IF(ROW(I229)&lt;=$H$1,LARGE(IF($B$2:$B$1561="الثاني",INDEX($F$2:$F$1561,)),ROWS(I$1:I229)),"")</f>
        <v/>
      </c>
      <c r="L230" s="17" t="str">
        <f t="shared" si="36"/>
        <v/>
      </c>
      <c r="M230" s="18" t="str">
        <f t="array" ref="M230">IF(ROW(I229)&lt;=$H$1,LARGE(IF($B$2:$B$1561="الثالث",INDEX($F$2:$F$1561,)),ROWS(I$1:I229)),"")</f>
        <v/>
      </c>
      <c r="N230" s="17" t="str">
        <f t="shared" si="37"/>
        <v/>
      </c>
      <c r="O230" s="18" t="str">
        <f t="array" ref="O230">IF(ROW(I229)&lt;=$H$1,LARGE(IF($B$2:$B$1561="الرابع",INDEX($F$2:$F$1561,)),ROWS(I$1:I229)),"")</f>
        <v/>
      </c>
      <c r="P230" s="17" t="str">
        <f t="shared" si="38"/>
        <v/>
      </c>
      <c r="Q230" s="18" t="str">
        <f t="array" ref="Q230">IF(ROW(I229)&lt;=$H$1,LARGE(IF($B$2:$B$1561="الخامس",INDEX($F$2:$F$1561,)),ROWS(I$1:I229)),"")</f>
        <v/>
      </c>
      <c r="R230" s="17" t="str">
        <f t="shared" si="39"/>
        <v/>
      </c>
      <c r="S230" s="18" t="str">
        <f t="array" ref="S230">IF(ROW(I229)&lt;=$H$1,LARGE(IF($B$2:$B$1561="السادس",INDEX($F$2:$F$1561,)),ROWS(I$1:I229)),"")</f>
        <v/>
      </c>
      <c r="T230" s="17" t="str">
        <f t="shared" si="40"/>
        <v/>
      </c>
      <c r="U230" s="18" t="str">
        <f t="array" ref="U230">IF(ROW(I229)&lt;=$H$1,LARGE(IF($B$2:$B$1561="السابع",INDEX($F$2:$F$1561,)),ROWS(I$1:I229)),"")</f>
        <v/>
      </c>
      <c r="V230" s="17" t="str">
        <f t="shared" si="41"/>
        <v/>
      </c>
      <c r="W230" s="18" t="str">
        <f t="array" ref="W230">IF(ROW(I229)&lt;=$H$1,LARGE(IF($B$2:$B$1561="الثامن",INDEX($F$2:$F$1561,)),ROWS(I$1:I229)),"")</f>
        <v/>
      </c>
      <c r="X230" s="17" t="str">
        <f t="shared" si="42"/>
        <v/>
      </c>
    </row>
    <row r="231" spans="1:24" ht="24" thickBot="1" x14ac:dyDescent="0.25">
      <c r="A231" s="3" t="s">
        <v>324</v>
      </c>
      <c r="B231" s="3" t="s">
        <v>1562</v>
      </c>
      <c r="C231" s="6">
        <v>311</v>
      </c>
      <c r="D231" s="7"/>
      <c r="F231">
        <f t="shared" si="34"/>
        <v>311.00229999999999</v>
      </c>
      <c r="I231" s="17" t="str">
        <f t="array" ref="I231">IF(ROW(I230)&lt;=$H$1,LARGE(IF($B$2:$B$1561="الاول",INDEX($F$2:$F$1561,)),ROWS(I$1:I230)),"")</f>
        <v/>
      </c>
      <c r="J231" s="17" t="str">
        <f t="shared" si="35"/>
        <v/>
      </c>
      <c r="K231" s="18" t="str">
        <f t="array" ref="K231">IF(ROW(I230)&lt;=$H$1,LARGE(IF($B$2:$B$1561="الثاني",INDEX($F$2:$F$1561,)),ROWS(I$1:I230)),"")</f>
        <v/>
      </c>
      <c r="L231" s="17" t="str">
        <f t="shared" si="36"/>
        <v/>
      </c>
      <c r="M231" s="18" t="str">
        <f t="array" ref="M231">IF(ROW(I230)&lt;=$H$1,LARGE(IF($B$2:$B$1561="الثالث",INDEX($F$2:$F$1561,)),ROWS(I$1:I230)),"")</f>
        <v/>
      </c>
      <c r="N231" s="17" t="str">
        <f t="shared" si="37"/>
        <v/>
      </c>
      <c r="O231" s="18" t="str">
        <f t="array" ref="O231">IF(ROW(I230)&lt;=$H$1,LARGE(IF($B$2:$B$1561="الرابع",INDEX($F$2:$F$1561,)),ROWS(I$1:I230)),"")</f>
        <v/>
      </c>
      <c r="P231" s="17" t="str">
        <f t="shared" si="38"/>
        <v/>
      </c>
      <c r="Q231" s="18" t="str">
        <f t="array" ref="Q231">IF(ROW(I230)&lt;=$H$1,LARGE(IF($B$2:$B$1561="الخامس",INDEX($F$2:$F$1561,)),ROWS(I$1:I230)),"")</f>
        <v/>
      </c>
      <c r="R231" s="17" t="str">
        <f t="shared" si="39"/>
        <v/>
      </c>
      <c r="S231" s="18" t="str">
        <f t="array" ref="S231">IF(ROW(I230)&lt;=$H$1,LARGE(IF($B$2:$B$1561="السادس",INDEX($F$2:$F$1561,)),ROWS(I$1:I230)),"")</f>
        <v/>
      </c>
      <c r="T231" s="17" t="str">
        <f t="shared" si="40"/>
        <v/>
      </c>
      <c r="U231" s="18" t="str">
        <f t="array" ref="U231">IF(ROW(I230)&lt;=$H$1,LARGE(IF($B$2:$B$1561="السابع",INDEX($F$2:$F$1561,)),ROWS(I$1:I230)),"")</f>
        <v/>
      </c>
      <c r="V231" s="17" t="str">
        <f t="shared" si="41"/>
        <v/>
      </c>
      <c r="W231" s="18" t="str">
        <f t="array" ref="W231">IF(ROW(I230)&lt;=$H$1,LARGE(IF($B$2:$B$1561="الثامن",INDEX($F$2:$F$1561,)),ROWS(I$1:I230)),"")</f>
        <v/>
      </c>
      <c r="X231" s="17" t="str">
        <f t="shared" si="42"/>
        <v/>
      </c>
    </row>
    <row r="232" spans="1:24" ht="24" thickBot="1" x14ac:dyDescent="0.25">
      <c r="A232" s="3" t="s">
        <v>325</v>
      </c>
      <c r="B232" s="3" t="s">
        <v>1562</v>
      </c>
      <c r="C232" s="6">
        <v>441</v>
      </c>
      <c r="D232" s="7"/>
      <c r="F232">
        <f t="shared" si="34"/>
        <v>441.00231000000002</v>
      </c>
      <c r="I232" s="17" t="str">
        <f t="array" ref="I232">IF(ROW(I231)&lt;=$H$1,LARGE(IF($B$2:$B$1561="الاول",INDEX($F$2:$F$1561,)),ROWS(I$1:I231)),"")</f>
        <v/>
      </c>
      <c r="J232" s="17" t="str">
        <f t="shared" si="35"/>
        <v/>
      </c>
      <c r="K232" s="18" t="str">
        <f t="array" ref="K232">IF(ROW(I231)&lt;=$H$1,LARGE(IF($B$2:$B$1561="الثاني",INDEX($F$2:$F$1561,)),ROWS(I$1:I231)),"")</f>
        <v/>
      </c>
      <c r="L232" s="17" t="str">
        <f t="shared" si="36"/>
        <v/>
      </c>
      <c r="M232" s="18" t="str">
        <f t="array" ref="M232">IF(ROW(I231)&lt;=$H$1,LARGE(IF($B$2:$B$1561="الثالث",INDEX($F$2:$F$1561,)),ROWS(I$1:I231)),"")</f>
        <v/>
      </c>
      <c r="N232" s="17" t="str">
        <f t="shared" si="37"/>
        <v/>
      </c>
      <c r="O232" s="18" t="str">
        <f t="array" ref="O232">IF(ROW(I231)&lt;=$H$1,LARGE(IF($B$2:$B$1561="الرابع",INDEX($F$2:$F$1561,)),ROWS(I$1:I231)),"")</f>
        <v/>
      </c>
      <c r="P232" s="17" t="str">
        <f t="shared" si="38"/>
        <v/>
      </c>
      <c r="Q232" s="18" t="str">
        <f t="array" ref="Q232">IF(ROW(I231)&lt;=$H$1,LARGE(IF($B$2:$B$1561="الخامس",INDEX($F$2:$F$1561,)),ROWS(I$1:I231)),"")</f>
        <v/>
      </c>
      <c r="R232" s="17" t="str">
        <f t="shared" si="39"/>
        <v/>
      </c>
      <c r="S232" s="18" t="str">
        <f t="array" ref="S232">IF(ROW(I231)&lt;=$H$1,LARGE(IF($B$2:$B$1561="السادس",INDEX($F$2:$F$1561,)),ROWS(I$1:I231)),"")</f>
        <v/>
      </c>
      <c r="T232" s="17" t="str">
        <f t="shared" si="40"/>
        <v/>
      </c>
      <c r="U232" s="18" t="str">
        <f t="array" ref="U232">IF(ROW(I231)&lt;=$H$1,LARGE(IF($B$2:$B$1561="السابع",INDEX($F$2:$F$1561,)),ROWS(I$1:I231)),"")</f>
        <v/>
      </c>
      <c r="V232" s="17" t="str">
        <f t="shared" si="41"/>
        <v/>
      </c>
      <c r="W232" s="18" t="str">
        <f t="array" ref="W232">IF(ROW(I231)&lt;=$H$1,LARGE(IF($B$2:$B$1561="الثامن",INDEX($F$2:$F$1561,)),ROWS(I$1:I231)),"")</f>
        <v/>
      </c>
      <c r="X232" s="17" t="str">
        <f t="shared" si="42"/>
        <v/>
      </c>
    </row>
    <row r="233" spans="1:24" ht="24" thickBot="1" x14ac:dyDescent="0.25">
      <c r="A233" s="3" t="s">
        <v>326</v>
      </c>
      <c r="B233" s="3" t="s">
        <v>1562</v>
      </c>
      <c r="C233" s="6">
        <v>541</v>
      </c>
      <c r="D233" s="7"/>
      <c r="F233">
        <f t="shared" si="34"/>
        <v>541.00232000000005</v>
      </c>
      <c r="I233" s="17" t="str">
        <f t="array" ref="I233">IF(ROW(I232)&lt;=$H$1,LARGE(IF($B$2:$B$1561="الاول",INDEX($F$2:$F$1561,)),ROWS(I$1:I232)),"")</f>
        <v/>
      </c>
      <c r="J233" s="17" t="str">
        <f t="shared" si="35"/>
        <v/>
      </c>
      <c r="K233" s="18" t="str">
        <f t="array" ref="K233">IF(ROW(I232)&lt;=$H$1,LARGE(IF($B$2:$B$1561="الثاني",INDEX($F$2:$F$1561,)),ROWS(I$1:I232)),"")</f>
        <v/>
      </c>
      <c r="L233" s="17" t="str">
        <f t="shared" si="36"/>
        <v/>
      </c>
      <c r="M233" s="18" t="str">
        <f t="array" ref="M233">IF(ROW(I232)&lt;=$H$1,LARGE(IF($B$2:$B$1561="الثالث",INDEX($F$2:$F$1561,)),ROWS(I$1:I232)),"")</f>
        <v/>
      </c>
      <c r="N233" s="17" t="str">
        <f t="shared" si="37"/>
        <v/>
      </c>
      <c r="O233" s="18" t="str">
        <f t="array" ref="O233">IF(ROW(I232)&lt;=$H$1,LARGE(IF($B$2:$B$1561="الرابع",INDEX($F$2:$F$1561,)),ROWS(I$1:I232)),"")</f>
        <v/>
      </c>
      <c r="P233" s="17" t="str">
        <f t="shared" si="38"/>
        <v/>
      </c>
      <c r="Q233" s="18" t="str">
        <f t="array" ref="Q233">IF(ROW(I232)&lt;=$H$1,LARGE(IF($B$2:$B$1561="الخامس",INDEX($F$2:$F$1561,)),ROWS(I$1:I232)),"")</f>
        <v/>
      </c>
      <c r="R233" s="17" t="str">
        <f t="shared" si="39"/>
        <v/>
      </c>
      <c r="S233" s="18" t="str">
        <f t="array" ref="S233">IF(ROW(I232)&lt;=$H$1,LARGE(IF($B$2:$B$1561="السادس",INDEX($F$2:$F$1561,)),ROWS(I$1:I232)),"")</f>
        <v/>
      </c>
      <c r="T233" s="17" t="str">
        <f t="shared" si="40"/>
        <v/>
      </c>
      <c r="U233" s="18" t="str">
        <f t="array" ref="U233">IF(ROW(I232)&lt;=$H$1,LARGE(IF($B$2:$B$1561="السابع",INDEX($F$2:$F$1561,)),ROWS(I$1:I232)),"")</f>
        <v/>
      </c>
      <c r="V233" s="17" t="str">
        <f t="shared" si="41"/>
        <v/>
      </c>
      <c r="W233" s="18" t="str">
        <f t="array" ref="W233">IF(ROW(I232)&lt;=$H$1,LARGE(IF($B$2:$B$1561="الثامن",INDEX($F$2:$F$1561,)),ROWS(I$1:I232)),"")</f>
        <v/>
      </c>
      <c r="X233" s="17" t="str">
        <f t="shared" si="42"/>
        <v/>
      </c>
    </row>
    <row r="234" spans="1:24" ht="24" thickBot="1" x14ac:dyDescent="0.25">
      <c r="A234" s="3" t="s">
        <v>327</v>
      </c>
      <c r="B234" s="3" t="s">
        <v>1562</v>
      </c>
      <c r="C234" s="6">
        <v>359</v>
      </c>
      <c r="D234" s="7"/>
      <c r="F234">
        <f t="shared" si="34"/>
        <v>359.00232999999997</v>
      </c>
      <c r="I234" s="17" t="str">
        <f t="array" ref="I234">IF(ROW(I233)&lt;=$H$1,LARGE(IF($B$2:$B$1561="الاول",INDEX($F$2:$F$1561,)),ROWS(I$1:I233)),"")</f>
        <v/>
      </c>
      <c r="J234" s="17" t="str">
        <f t="shared" si="35"/>
        <v/>
      </c>
      <c r="K234" s="18" t="str">
        <f t="array" ref="K234">IF(ROW(I233)&lt;=$H$1,LARGE(IF($B$2:$B$1561="الثاني",INDEX($F$2:$F$1561,)),ROWS(I$1:I233)),"")</f>
        <v/>
      </c>
      <c r="L234" s="17" t="str">
        <f t="shared" si="36"/>
        <v/>
      </c>
      <c r="M234" s="18" t="str">
        <f t="array" ref="M234">IF(ROW(I233)&lt;=$H$1,LARGE(IF($B$2:$B$1561="الثالث",INDEX($F$2:$F$1561,)),ROWS(I$1:I233)),"")</f>
        <v/>
      </c>
      <c r="N234" s="17" t="str">
        <f t="shared" si="37"/>
        <v/>
      </c>
      <c r="O234" s="18" t="str">
        <f t="array" ref="O234">IF(ROW(I233)&lt;=$H$1,LARGE(IF($B$2:$B$1561="الرابع",INDEX($F$2:$F$1561,)),ROWS(I$1:I233)),"")</f>
        <v/>
      </c>
      <c r="P234" s="17" t="str">
        <f t="shared" si="38"/>
        <v/>
      </c>
      <c r="Q234" s="18" t="str">
        <f t="array" ref="Q234">IF(ROW(I233)&lt;=$H$1,LARGE(IF($B$2:$B$1561="الخامس",INDEX($F$2:$F$1561,)),ROWS(I$1:I233)),"")</f>
        <v/>
      </c>
      <c r="R234" s="17" t="str">
        <f t="shared" si="39"/>
        <v/>
      </c>
      <c r="S234" s="18" t="str">
        <f t="array" ref="S234">IF(ROW(I233)&lt;=$H$1,LARGE(IF($B$2:$B$1561="السادس",INDEX($F$2:$F$1561,)),ROWS(I$1:I233)),"")</f>
        <v/>
      </c>
      <c r="T234" s="17" t="str">
        <f t="shared" si="40"/>
        <v/>
      </c>
      <c r="U234" s="18" t="str">
        <f t="array" ref="U234">IF(ROW(I233)&lt;=$H$1,LARGE(IF($B$2:$B$1561="السابع",INDEX($F$2:$F$1561,)),ROWS(I$1:I233)),"")</f>
        <v/>
      </c>
      <c r="V234" s="17" t="str">
        <f t="shared" si="41"/>
        <v/>
      </c>
      <c r="W234" s="18" t="str">
        <f t="array" ref="W234">IF(ROW(I233)&lt;=$H$1,LARGE(IF($B$2:$B$1561="الثامن",INDEX($F$2:$F$1561,)),ROWS(I$1:I233)),"")</f>
        <v/>
      </c>
      <c r="X234" s="17" t="str">
        <f t="shared" si="42"/>
        <v/>
      </c>
    </row>
    <row r="235" spans="1:24" ht="24" thickBot="1" x14ac:dyDescent="0.25">
      <c r="A235" s="3" t="s">
        <v>328</v>
      </c>
      <c r="B235" s="3" t="s">
        <v>1562</v>
      </c>
      <c r="C235" s="6">
        <v>304</v>
      </c>
      <c r="D235" s="7"/>
      <c r="F235">
        <f t="shared" si="34"/>
        <v>304.00234</v>
      </c>
      <c r="I235" s="17" t="str">
        <f t="array" ref="I235">IF(ROW(I234)&lt;=$H$1,LARGE(IF($B$2:$B$1561="الاول",INDEX($F$2:$F$1561,)),ROWS(I$1:I234)),"")</f>
        <v/>
      </c>
      <c r="J235" s="17" t="str">
        <f t="shared" si="35"/>
        <v/>
      </c>
      <c r="K235" s="18" t="str">
        <f t="array" ref="K235">IF(ROW(I234)&lt;=$H$1,LARGE(IF($B$2:$B$1561="الثاني",INDEX($F$2:$F$1561,)),ROWS(I$1:I234)),"")</f>
        <v/>
      </c>
      <c r="L235" s="17" t="str">
        <f t="shared" si="36"/>
        <v/>
      </c>
      <c r="M235" s="18" t="str">
        <f t="array" ref="M235">IF(ROW(I234)&lt;=$H$1,LARGE(IF($B$2:$B$1561="الثالث",INDEX($F$2:$F$1561,)),ROWS(I$1:I234)),"")</f>
        <v/>
      </c>
      <c r="N235" s="17" t="str">
        <f t="shared" si="37"/>
        <v/>
      </c>
      <c r="O235" s="18" t="str">
        <f t="array" ref="O235">IF(ROW(I234)&lt;=$H$1,LARGE(IF($B$2:$B$1561="الرابع",INDEX($F$2:$F$1561,)),ROWS(I$1:I234)),"")</f>
        <v/>
      </c>
      <c r="P235" s="17" t="str">
        <f t="shared" si="38"/>
        <v/>
      </c>
      <c r="Q235" s="18" t="str">
        <f t="array" ref="Q235">IF(ROW(I234)&lt;=$H$1,LARGE(IF($B$2:$B$1561="الخامس",INDEX($F$2:$F$1561,)),ROWS(I$1:I234)),"")</f>
        <v/>
      </c>
      <c r="R235" s="17" t="str">
        <f t="shared" si="39"/>
        <v/>
      </c>
      <c r="S235" s="18" t="str">
        <f t="array" ref="S235">IF(ROW(I234)&lt;=$H$1,LARGE(IF($B$2:$B$1561="السادس",INDEX($F$2:$F$1561,)),ROWS(I$1:I234)),"")</f>
        <v/>
      </c>
      <c r="T235" s="17" t="str">
        <f t="shared" si="40"/>
        <v/>
      </c>
      <c r="U235" s="18" t="str">
        <f t="array" ref="U235">IF(ROW(I234)&lt;=$H$1,LARGE(IF($B$2:$B$1561="السابع",INDEX($F$2:$F$1561,)),ROWS(I$1:I234)),"")</f>
        <v/>
      </c>
      <c r="V235" s="17" t="str">
        <f t="shared" si="41"/>
        <v/>
      </c>
      <c r="W235" s="18" t="str">
        <f t="array" ref="W235">IF(ROW(I234)&lt;=$H$1,LARGE(IF($B$2:$B$1561="الثامن",INDEX($F$2:$F$1561,)),ROWS(I$1:I234)),"")</f>
        <v/>
      </c>
      <c r="X235" s="17" t="str">
        <f t="shared" si="42"/>
        <v/>
      </c>
    </row>
    <row r="236" spans="1:24" ht="24" thickBot="1" x14ac:dyDescent="0.25">
      <c r="A236" s="3" t="s">
        <v>329</v>
      </c>
      <c r="B236" s="3" t="s">
        <v>1562</v>
      </c>
      <c r="C236" s="6">
        <v>315</v>
      </c>
      <c r="D236" s="7"/>
      <c r="F236">
        <f t="shared" si="34"/>
        <v>315.00234999999998</v>
      </c>
      <c r="I236" s="17" t="str">
        <f t="array" ref="I236">IF(ROW(I235)&lt;=$H$1,LARGE(IF($B$2:$B$1561="الاول",INDEX($F$2:$F$1561,)),ROWS(I$1:I235)),"")</f>
        <v/>
      </c>
      <c r="J236" s="17" t="str">
        <f t="shared" si="35"/>
        <v/>
      </c>
      <c r="K236" s="18" t="str">
        <f t="array" ref="K236">IF(ROW(I235)&lt;=$H$1,LARGE(IF($B$2:$B$1561="الثاني",INDEX($F$2:$F$1561,)),ROWS(I$1:I235)),"")</f>
        <v/>
      </c>
      <c r="L236" s="17" t="str">
        <f t="shared" si="36"/>
        <v/>
      </c>
      <c r="M236" s="18" t="str">
        <f t="array" ref="M236">IF(ROW(I235)&lt;=$H$1,LARGE(IF($B$2:$B$1561="الثالث",INDEX($F$2:$F$1561,)),ROWS(I$1:I235)),"")</f>
        <v/>
      </c>
      <c r="N236" s="17" t="str">
        <f t="shared" si="37"/>
        <v/>
      </c>
      <c r="O236" s="18" t="str">
        <f t="array" ref="O236">IF(ROW(I235)&lt;=$H$1,LARGE(IF($B$2:$B$1561="الرابع",INDEX($F$2:$F$1561,)),ROWS(I$1:I235)),"")</f>
        <v/>
      </c>
      <c r="P236" s="17" t="str">
        <f t="shared" si="38"/>
        <v/>
      </c>
      <c r="Q236" s="18" t="str">
        <f t="array" ref="Q236">IF(ROW(I235)&lt;=$H$1,LARGE(IF($B$2:$B$1561="الخامس",INDEX($F$2:$F$1561,)),ROWS(I$1:I235)),"")</f>
        <v/>
      </c>
      <c r="R236" s="17" t="str">
        <f t="shared" si="39"/>
        <v/>
      </c>
      <c r="S236" s="18" t="str">
        <f t="array" ref="S236">IF(ROW(I235)&lt;=$H$1,LARGE(IF($B$2:$B$1561="السادس",INDEX($F$2:$F$1561,)),ROWS(I$1:I235)),"")</f>
        <v/>
      </c>
      <c r="T236" s="17" t="str">
        <f t="shared" si="40"/>
        <v/>
      </c>
      <c r="U236" s="18" t="str">
        <f t="array" ref="U236">IF(ROW(I235)&lt;=$H$1,LARGE(IF($B$2:$B$1561="السابع",INDEX($F$2:$F$1561,)),ROWS(I$1:I235)),"")</f>
        <v/>
      </c>
      <c r="V236" s="17" t="str">
        <f t="shared" si="41"/>
        <v/>
      </c>
      <c r="W236" s="18" t="str">
        <f t="array" ref="W236">IF(ROW(I235)&lt;=$H$1,LARGE(IF($B$2:$B$1561="الثامن",INDEX($F$2:$F$1561,)),ROWS(I$1:I235)),"")</f>
        <v/>
      </c>
      <c r="X236" s="17" t="str">
        <f t="shared" si="42"/>
        <v/>
      </c>
    </row>
    <row r="237" spans="1:24" ht="24" thickBot="1" x14ac:dyDescent="0.25">
      <c r="A237" s="3" t="s">
        <v>330</v>
      </c>
      <c r="B237" s="3" t="s">
        <v>1562</v>
      </c>
      <c r="C237" s="6">
        <v>336</v>
      </c>
      <c r="D237" s="7"/>
      <c r="F237">
        <f t="shared" si="34"/>
        <v>336.00236000000001</v>
      </c>
      <c r="I237" s="17" t="str">
        <f t="array" ref="I237">IF(ROW(I236)&lt;=$H$1,LARGE(IF($B$2:$B$1561="الاول",INDEX($F$2:$F$1561,)),ROWS(I$1:I236)),"")</f>
        <v/>
      </c>
      <c r="J237" s="17" t="str">
        <f t="shared" si="35"/>
        <v/>
      </c>
      <c r="K237" s="18" t="str">
        <f t="array" ref="K237">IF(ROW(I236)&lt;=$H$1,LARGE(IF($B$2:$B$1561="الثاني",INDEX($F$2:$F$1561,)),ROWS(I$1:I236)),"")</f>
        <v/>
      </c>
      <c r="L237" s="17" t="str">
        <f t="shared" si="36"/>
        <v/>
      </c>
      <c r="M237" s="18" t="str">
        <f t="array" ref="M237">IF(ROW(I236)&lt;=$H$1,LARGE(IF($B$2:$B$1561="الثالث",INDEX($F$2:$F$1561,)),ROWS(I$1:I236)),"")</f>
        <v/>
      </c>
      <c r="N237" s="17" t="str">
        <f t="shared" si="37"/>
        <v/>
      </c>
      <c r="O237" s="18" t="str">
        <f t="array" ref="O237">IF(ROW(I236)&lt;=$H$1,LARGE(IF($B$2:$B$1561="الرابع",INDEX($F$2:$F$1561,)),ROWS(I$1:I236)),"")</f>
        <v/>
      </c>
      <c r="P237" s="17" t="str">
        <f t="shared" si="38"/>
        <v/>
      </c>
      <c r="Q237" s="18" t="str">
        <f t="array" ref="Q237">IF(ROW(I236)&lt;=$H$1,LARGE(IF($B$2:$B$1561="الخامس",INDEX($F$2:$F$1561,)),ROWS(I$1:I236)),"")</f>
        <v/>
      </c>
      <c r="R237" s="17" t="str">
        <f t="shared" si="39"/>
        <v/>
      </c>
      <c r="S237" s="18" t="str">
        <f t="array" ref="S237">IF(ROW(I236)&lt;=$H$1,LARGE(IF($B$2:$B$1561="السادس",INDEX($F$2:$F$1561,)),ROWS(I$1:I236)),"")</f>
        <v/>
      </c>
      <c r="T237" s="17" t="str">
        <f t="shared" si="40"/>
        <v/>
      </c>
      <c r="U237" s="18" t="str">
        <f t="array" ref="U237">IF(ROW(I236)&lt;=$H$1,LARGE(IF($B$2:$B$1561="السابع",INDEX($F$2:$F$1561,)),ROWS(I$1:I236)),"")</f>
        <v/>
      </c>
      <c r="V237" s="17" t="str">
        <f t="shared" si="41"/>
        <v/>
      </c>
      <c r="W237" s="18" t="str">
        <f t="array" ref="W237">IF(ROW(I236)&lt;=$H$1,LARGE(IF($B$2:$B$1561="الثامن",INDEX($F$2:$F$1561,)),ROWS(I$1:I236)),"")</f>
        <v/>
      </c>
      <c r="X237" s="17" t="str">
        <f t="shared" si="42"/>
        <v/>
      </c>
    </row>
    <row r="238" spans="1:24" ht="24" thickBot="1" x14ac:dyDescent="0.25">
      <c r="A238" s="3" t="s">
        <v>331</v>
      </c>
      <c r="B238" s="3" t="s">
        <v>1562</v>
      </c>
      <c r="C238" s="6">
        <v>316</v>
      </c>
      <c r="D238" s="7"/>
      <c r="F238">
        <f t="shared" si="34"/>
        <v>316.00236999999998</v>
      </c>
      <c r="I238" s="17" t="str">
        <f t="array" ref="I238">IF(ROW(I237)&lt;=$H$1,LARGE(IF($B$2:$B$1561="الاول",INDEX($F$2:$F$1561,)),ROWS(I$1:I237)),"")</f>
        <v/>
      </c>
      <c r="J238" s="17" t="str">
        <f t="shared" si="35"/>
        <v/>
      </c>
      <c r="K238" s="18" t="str">
        <f t="array" ref="K238">IF(ROW(I237)&lt;=$H$1,LARGE(IF($B$2:$B$1561="الثاني",INDEX($F$2:$F$1561,)),ROWS(I$1:I237)),"")</f>
        <v/>
      </c>
      <c r="L238" s="17" t="str">
        <f t="shared" si="36"/>
        <v/>
      </c>
      <c r="M238" s="18" t="str">
        <f t="array" ref="M238">IF(ROW(I237)&lt;=$H$1,LARGE(IF($B$2:$B$1561="الثالث",INDEX($F$2:$F$1561,)),ROWS(I$1:I237)),"")</f>
        <v/>
      </c>
      <c r="N238" s="17" t="str">
        <f t="shared" si="37"/>
        <v/>
      </c>
      <c r="O238" s="18" t="str">
        <f t="array" ref="O238">IF(ROW(I237)&lt;=$H$1,LARGE(IF($B$2:$B$1561="الرابع",INDEX($F$2:$F$1561,)),ROWS(I$1:I237)),"")</f>
        <v/>
      </c>
      <c r="P238" s="17" t="str">
        <f t="shared" si="38"/>
        <v/>
      </c>
      <c r="Q238" s="18" t="str">
        <f t="array" ref="Q238">IF(ROW(I237)&lt;=$H$1,LARGE(IF($B$2:$B$1561="الخامس",INDEX($F$2:$F$1561,)),ROWS(I$1:I237)),"")</f>
        <v/>
      </c>
      <c r="R238" s="17" t="str">
        <f t="shared" si="39"/>
        <v/>
      </c>
      <c r="S238" s="18" t="str">
        <f t="array" ref="S238">IF(ROW(I237)&lt;=$H$1,LARGE(IF($B$2:$B$1561="السادس",INDEX($F$2:$F$1561,)),ROWS(I$1:I237)),"")</f>
        <v/>
      </c>
      <c r="T238" s="17" t="str">
        <f t="shared" si="40"/>
        <v/>
      </c>
      <c r="U238" s="18" t="str">
        <f t="array" ref="U238">IF(ROW(I237)&lt;=$H$1,LARGE(IF($B$2:$B$1561="السابع",INDEX($F$2:$F$1561,)),ROWS(I$1:I237)),"")</f>
        <v/>
      </c>
      <c r="V238" s="17" t="str">
        <f t="shared" si="41"/>
        <v/>
      </c>
      <c r="W238" s="18" t="str">
        <f t="array" ref="W238">IF(ROW(I237)&lt;=$H$1,LARGE(IF($B$2:$B$1561="الثامن",INDEX($F$2:$F$1561,)),ROWS(I$1:I237)),"")</f>
        <v/>
      </c>
      <c r="X238" s="17" t="str">
        <f t="shared" si="42"/>
        <v/>
      </c>
    </row>
    <row r="239" spans="1:24" ht="24" thickBot="1" x14ac:dyDescent="0.25">
      <c r="A239" s="3" t="s">
        <v>332</v>
      </c>
      <c r="B239" s="3" t="s">
        <v>1562</v>
      </c>
      <c r="C239" s="6">
        <v>319</v>
      </c>
      <c r="D239" s="7"/>
      <c r="F239">
        <f t="shared" si="34"/>
        <v>319.00238000000002</v>
      </c>
      <c r="I239" s="17" t="str">
        <f t="array" ref="I239">IF(ROW(I238)&lt;=$H$1,LARGE(IF($B$2:$B$1561="الاول",INDEX($F$2:$F$1561,)),ROWS(I$1:I238)),"")</f>
        <v/>
      </c>
      <c r="J239" s="17" t="str">
        <f t="shared" si="35"/>
        <v/>
      </c>
      <c r="K239" s="18" t="str">
        <f t="array" ref="K239">IF(ROW(I238)&lt;=$H$1,LARGE(IF($B$2:$B$1561="الثاني",INDEX($F$2:$F$1561,)),ROWS(I$1:I238)),"")</f>
        <v/>
      </c>
      <c r="L239" s="17" t="str">
        <f t="shared" si="36"/>
        <v/>
      </c>
      <c r="M239" s="18" t="str">
        <f t="array" ref="M239">IF(ROW(I238)&lt;=$H$1,LARGE(IF($B$2:$B$1561="الثالث",INDEX($F$2:$F$1561,)),ROWS(I$1:I238)),"")</f>
        <v/>
      </c>
      <c r="N239" s="17" t="str">
        <f t="shared" si="37"/>
        <v/>
      </c>
      <c r="O239" s="18" t="str">
        <f t="array" ref="O239">IF(ROW(I238)&lt;=$H$1,LARGE(IF($B$2:$B$1561="الرابع",INDEX($F$2:$F$1561,)),ROWS(I$1:I238)),"")</f>
        <v/>
      </c>
      <c r="P239" s="17" t="str">
        <f t="shared" si="38"/>
        <v/>
      </c>
      <c r="Q239" s="18" t="str">
        <f t="array" ref="Q239">IF(ROW(I238)&lt;=$H$1,LARGE(IF($B$2:$B$1561="الخامس",INDEX($F$2:$F$1561,)),ROWS(I$1:I238)),"")</f>
        <v/>
      </c>
      <c r="R239" s="17" t="str">
        <f t="shared" si="39"/>
        <v/>
      </c>
      <c r="S239" s="18" t="str">
        <f t="array" ref="S239">IF(ROW(I238)&lt;=$H$1,LARGE(IF($B$2:$B$1561="السادس",INDEX($F$2:$F$1561,)),ROWS(I$1:I238)),"")</f>
        <v/>
      </c>
      <c r="T239" s="17" t="str">
        <f t="shared" si="40"/>
        <v/>
      </c>
      <c r="U239" s="18" t="str">
        <f t="array" ref="U239">IF(ROW(I238)&lt;=$H$1,LARGE(IF($B$2:$B$1561="السابع",INDEX($F$2:$F$1561,)),ROWS(I$1:I238)),"")</f>
        <v/>
      </c>
      <c r="V239" s="17" t="str">
        <f t="shared" si="41"/>
        <v/>
      </c>
      <c r="W239" s="18" t="str">
        <f t="array" ref="W239">IF(ROW(I238)&lt;=$H$1,LARGE(IF($B$2:$B$1561="الثامن",INDEX($F$2:$F$1561,)),ROWS(I$1:I238)),"")</f>
        <v/>
      </c>
      <c r="X239" s="17" t="str">
        <f t="shared" si="42"/>
        <v/>
      </c>
    </row>
    <row r="240" spans="1:24" ht="24" thickBot="1" x14ac:dyDescent="0.25">
      <c r="A240" s="3" t="s">
        <v>333</v>
      </c>
      <c r="B240" s="3" t="s">
        <v>1562</v>
      </c>
      <c r="C240" s="6">
        <v>403</v>
      </c>
      <c r="D240" s="7"/>
      <c r="F240">
        <f t="shared" si="34"/>
        <v>403.00238999999999</v>
      </c>
      <c r="I240" s="17" t="str">
        <f t="array" ref="I240">IF(ROW(I239)&lt;=$H$1,LARGE(IF($B$2:$B$1561="الاول",INDEX($F$2:$F$1561,)),ROWS(I$1:I239)),"")</f>
        <v/>
      </c>
      <c r="J240" s="17" t="str">
        <f t="shared" si="35"/>
        <v/>
      </c>
      <c r="K240" s="18" t="str">
        <f t="array" ref="K240">IF(ROW(I239)&lt;=$H$1,LARGE(IF($B$2:$B$1561="الثاني",INDEX($F$2:$F$1561,)),ROWS(I$1:I239)),"")</f>
        <v/>
      </c>
      <c r="L240" s="17" t="str">
        <f t="shared" si="36"/>
        <v/>
      </c>
      <c r="M240" s="18" t="str">
        <f t="array" ref="M240">IF(ROW(I239)&lt;=$H$1,LARGE(IF($B$2:$B$1561="الثالث",INDEX($F$2:$F$1561,)),ROWS(I$1:I239)),"")</f>
        <v/>
      </c>
      <c r="N240" s="17" t="str">
        <f t="shared" si="37"/>
        <v/>
      </c>
      <c r="O240" s="18" t="str">
        <f t="array" ref="O240">IF(ROW(I239)&lt;=$H$1,LARGE(IF($B$2:$B$1561="الرابع",INDEX($F$2:$F$1561,)),ROWS(I$1:I239)),"")</f>
        <v/>
      </c>
      <c r="P240" s="17" t="str">
        <f t="shared" si="38"/>
        <v/>
      </c>
      <c r="Q240" s="18" t="str">
        <f t="array" ref="Q240">IF(ROW(I239)&lt;=$H$1,LARGE(IF($B$2:$B$1561="الخامس",INDEX($F$2:$F$1561,)),ROWS(I$1:I239)),"")</f>
        <v/>
      </c>
      <c r="R240" s="17" t="str">
        <f t="shared" si="39"/>
        <v/>
      </c>
      <c r="S240" s="18" t="str">
        <f t="array" ref="S240">IF(ROW(I239)&lt;=$H$1,LARGE(IF($B$2:$B$1561="السادس",INDEX($F$2:$F$1561,)),ROWS(I$1:I239)),"")</f>
        <v/>
      </c>
      <c r="T240" s="17" t="str">
        <f t="shared" si="40"/>
        <v/>
      </c>
      <c r="U240" s="18" t="str">
        <f t="array" ref="U240">IF(ROW(I239)&lt;=$H$1,LARGE(IF($B$2:$B$1561="السابع",INDEX($F$2:$F$1561,)),ROWS(I$1:I239)),"")</f>
        <v/>
      </c>
      <c r="V240" s="17" t="str">
        <f t="shared" si="41"/>
        <v/>
      </c>
      <c r="W240" s="18" t="str">
        <f t="array" ref="W240">IF(ROW(I239)&lt;=$H$1,LARGE(IF($B$2:$B$1561="الثامن",INDEX($F$2:$F$1561,)),ROWS(I$1:I239)),"")</f>
        <v/>
      </c>
      <c r="X240" s="17" t="str">
        <f t="shared" si="42"/>
        <v/>
      </c>
    </row>
    <row r="241" spans="1:24" ht="24" thickBot="1" x14ac:dyDescent="0.25">
      <c r="A241" s="3" t="s">
        <v>334</v>
      </c>
      <c r="B241" s="3" t="s">
        <v>1562</v>
      </c>
      <c r="C241" s="6">
        <v>467</v>
      </c>
      <c r="D241" s="7"/>
      <c r="F241">
        <f t="shared" si="34"/>
        <v>467.00240000000002</v>
      </c>
      <c r="I241" s="17" t="str">
        <f t="array" ref="I241">IF(ROW(I240)&lt;=$H$1,LARGE(IF($B$2:$B$1561="الاول",INDEX($F$2:$F$1561,)),ROWS(I$1:I240)),"")</f>
        <v/>
      </c>
      <c r="J241" s="17" t="str">
        <f t="shared" si="35"/>
        <v/>
      </c>
      <c r="K241" s="18" t="str">
        <f t="array" ref="K241">IF(ROW(I240)&lt;=$H$1,LARGE(IF($B$2:$B$1561="الثاني",INDEX($F$2:$F$1561,)),ROWS(I$1:I240)),"")</f>
        <v/>
      </c>
      <c r="L241" s="17" t="str">
        <f t="shared" si="36"/>
        <v/>
      </c>
      <c r="M241" s="18" t="str">
        <f t="array" ref="M241">IF(ROW(I240)&lt;=$H$1,LARGE(IF($B$2:$B$1561="الثالث",INDEX($F$2:$F$1561,)),ROWS(I$1:I240)),"")</f>
        <v/>
      </c>
      <c r="N241" s="17" t="str">
        <f t="shared" si="37"/>
        <v/>
      </c>
      <c r="O241" s="18" t="str">
        <f t="array" ref="O241">IF(ROW(I240)&lt;=$H$1,LARGE(IF($B$2:$B$1561="الرابع",INDEX($F$2:$F$1561,)),ROWS(I$1:I240)),"")</f>
        <v/>
      </c>
      <c r="P241" s="17" t="str">
        <f t="shared" si="38"/>
        <v/>
      </c>
      <c r="Q241" s="18" t="str">
        <f t="array" ref="Q241">IF(ROW(I240)&lt;=$H$1,LARGE(IF($B$2:$B$1561="الخامس",INDEX($F$2:$F$1561,)),ROWS(I$1:I240)),"")</f>
        <v/>
      </c>
      <c r="R241" s="17" t="str">
        <f t="shared" si="39"/>
        <v/>
      </c>
      <c r="S241" s="18" t="str">
        <f t="array" ref="S241">IF(ROW(I240)&lt;=$H$1,LARGE(IF($B$2:$B$1561="السادس",INDEX($F$2:$F$1561,)),ROWS(I$1:I240)),"")</f>
        <v/>
      </c>
      <c r="T241" s="17" t="str">
        <f t="shared" si="40"/>
        <v/>
      </c>
      <c r="U241" s="18" t="str">
        <f t="array" ref="U241">IF(ROW(I240)&lt;=$H$1,LARGE(IF($B$2:$B$1561="السابع",INDEX($F$2:$F$1561,)),ROWS(I$1:I240)),"")</f>
        <v/>
      </c>
      <c r="V241" s="17" t="str">
        <f t="shared" si="41"/>
        <v/>
      </c>
      <c r="W241" s="18" t="str">
        <f t="array" ref="W241">IF(ROW(I240)&lt;=$H$1,LARGE(IF($B$2:$B$1561="الثامن",INDEX($F$2:$F$1561,)),ROWS(I$1:I240)),"")</f>
        <v/>
      </c>
      <c r="X241" s="17" t="str">
        <f t="shared" si="42"/>
        <v/>
      </c>
    </row>
    <row r="242" spans="1:24" ht="24" thickBot="1" x14ac:dyDescent="0.25">
      <c r="A242" s="3" t="s">
        <v>335</v>
      </c>
      <c r="B242" s="3" t="s">
        <v>1562</v>
      </c>
      <c r="C242" s="6">
        <v>523</v>
      </c>
      <c r="D242" s="7"/>
      <c r="F242">
        <f t="shared" si="34"/>
        <v>523.00241000000005</v>
      </c>
      <c r="I242" s="17" t="str">
        <f t="array" ref="I242">IF(ROW(I241)&lt;=$H$1,LARGE(IF($B$2:$B$1561="الاول",INDEX($F$2:$F$1561,)),ROWS(I$1:I241)),"")</f>
        <v/>
      </c>
      <c r="J242" s="17" t="str">
        <f t="shared" si="35"/>
        <v/>
      </c>
      <c r="K242" s="18" t="str">
        <f t="array" ref="K242">IF(ROW(I241)&lt;=$H$1,LARGE(IF($B$2:$B$1561="الثاني",INDEX($F$2:$F$1561,)),ROWS(I$1:I241)),"")</f>
        <v/>
      </c>
      <c r="L242" s="17" t="str">
        <f t="shared" si="36"/>
        <v/>
      </c>
      <c r="M242" s="18" t="str">
        <f t="array" ref="M242">IF(ROW(I241)&lt;=$H$1,LARGE(IF($B$2:$B$1561="الثالث",INDEX($F$2:$F$1561,)),ROWS(I$1:I241)),"")</f>
        <v/>
      </c>
      <c r="N242" s="17" t="str">
        <f t="shared" si="37"/>
        <v/>
      </c>
      <c r="O242" s="18" t="str">
        <f t="array" ref="O242">IF(ROW(I241)&lt;=$H$1,LARGE(IF($B$2:$B$1561="الرابع",INDEX($F$2:$F$1561,)),ROWS(I$1:I241)),"")</f>
        <v/>
      </c>
      <c r="P242" s="17" t="str">
        <f t="shared" si="38"/>
        <v/>
      </c>
      <c r="Q242" s="18" t="str">
        <f t="array" ref="Q242">IF(ROW(I241)&lt;=$H$1,LARGE(IF($B$2:$B$1561="الخامس",INDEX($F$2:$F$1561,)),ROWS(I$1:I241)),"")</f>
        <v/>
      </c>
      <c r="R242" s="17" t="str">
        <f t="shared" si="39"/>
        <v/>
      </c>
      <c r="S242" s="18" t="str">
        <f t="array" ref="S242">IF(ROW(I241)&lt;=$H$1,LARGE(IF($B$2:$B$1561="السادس",INDEX($F$2:$F$1561,)),ROWS(I$1:I241)),"")</f>
        <v/>
      </c>
      <c r="T242" s="17" t="str">
        <f t="shared" si="40"/>
        <v/>
      </c>
      <c r="U242" s="18" t="str">
        <f t="array" ref="U242">IF(ROW(I241)&lt;=$H$1,LARGE(IF($B$2:$B$1561="السابع",INDEX($F$2:$F$1561,)),ROWS(I$1:I241)),"")</f>
        <v/>
      </c>
      <c r="V242" s="17" t="str">
        <f t="shared" si="41"/>
        <v/>
      </c>
      <c r="W242" s="18" t="str">
        <f t="array" ref="W242">IF(ROW(I241)&lt;=$H$1,LARGE(IF($B$2:$B$1561="الثامن",INDEX($F$2:$F$1561,)),ROWS(I$1:I241)),"")</f>
        <v/>
      </c>
      <c r="X242" s="17" t="str">
        <f t="shared" si="42"/>
        <v/>
      </c>
    </row>
    <row r="243" spans="1:24" ht="24" thickBot="1" x14ac:dyDescent="0.25">
      <c r="A243" s="3" t="s">
        <v>336</v>
      </c>
      <c r="B243" s="3" t="s">
        <v>1562</v>
      </c>
      <c r="C243" s="6">
        <v>321</v>
      </c>
      <c r="D243" s="7"/>
      <c r="F243">
        <f t="shared" si="34"/>
        <v>321.00241999999997</v>
      </c>
      <c r="I243" s="17" t="str">
        <f t="array" ref="I243">IF(ROW(I242)&lt;=$H$1,LARGE(IF($B$2:$B$1561="الاول",INDEX($F$2:$F$1561,)),ROWS(I$1:I242)),"")</f>
        <v/>
      </c>
      <c r="J243" s="17" t="str">
        <f t="shared" si="35"/>
        <v/>
      </c>
      <c r="K243" s="18" t="str">
        <f t="array" ref="K243">IF(ROW(I242)&lt;=$H$1,LARGE(IF($B$2:$B$1561="الثاني",INDEX($F$2:$F$1561,)),ROWS(I$1:I242)),"")</f>
        <v/>
      </c>
      <c r="L243" s="17" t="str">
        <f t="shared" si="36"/>
        <v/>
      </c>
      <c r="M243" s="18" t="str">
        <f t="array" ref="M243">IF(ROW(I242)&lt;=$H$1,LARGE(IF($B$2:$B$1561="الثالث",INDEX($F$2:$F$1561,)),ROWS(I$1:I242)),"")</f>
        <v/>
      </c>
      <c r="N243" s="17" t="str">
        <f t="shared" si="37"/>
        <v/>
      </c>
      <c r="O243" s="18" t="str">
        <f t="array" ref="O243">IF(ROW(I242)&lt;=$H$1,LARGE(IF($B$2:$B$1561="الرابع",INDEX($F$2:$F$1561,)),ROWS(I$1:I242)),"")</f>
        <v/>
      </c>
      <c r="P243" s="17" t="str">
        <f t="shared" si="38"/>
        <v/>
      </c>
      <c r="Q243" s="18" t="str">
        <f t="array" ref="Q243">IF(ROW(I242)&lt;=$H$1,LARGE(IF($B$2:$B$1561="الخامس",INDEX($F$2:$F$1561,)),ROWS(I$1:I242)),"")</f>
        <v/>
      </c>
      <c r="R243" s="17" t="str">
        <f t="shared" si="39"/>
        <v/>
      </c>
      <c r="S243" s="18" t="str">
        <f t="array" ref="S243">IF(ROW(I242)&lt;=$H$1,LARGE(IF($B$2:$B$1561="السادس",INDEX($F$2:$F$1561,)),ROWS(I$1:I242)),"")</f>
        <v/>
      </c>
      <c r="T243" s="17" t="str">
        <f t="shared" si="40"/>
        <v/>
      </c>
      <c r="U243" s="18" t="str">
        <f t="array" ref="U243">IF(ROW(I242)&lt;=$H$1,LARGE(IF($B$2:$B$1561="السابع",INDEX($F$2:$F$1561,)),ROWS(I$1:I242)),"")</f>
        <v/>
      </c>
      <c r="V243" s="17" t="str">
        <f t="shared" si="41"/>
        <v/>
      </c>
      <c r="W243" s="18" t="str">
        <f t="array" ref="W243">IF(ROW(I242)&lt;=$H$1,LARGE(IF($B$2:$B$1561="الثامن",INDEX($F$2:$F$1561,)),ROWS(I$1:I242)),"")</f>
        <v/>
      </c>
      <c r="X243" s="17" t="str">
        <f t="shared" si="42"/>
        <v/>
      </c>
    </row>
    <row r="244" spans="1:24" ht="24" thickBot="1" x14ac:dyDescent="0.25">
      <c r="A244" s="3" t="s">
        <v>337</v>
      </c>
      <c r="B244" s="3" t="s">
        <v>1562</v>
      </c>
      <c r="C244" s="6">
        <v>385</v>
      </c>
      <c r="D244" s="7"/>
      <c r="F244">
        <f t="shared" si="34"/>
        <v>385.00243</v>
      </c>
      <c r="I244" s="17" t="str">
        <f t="array" ref="I244">IF(ROW(I243)&lt;=$H$1,LARGE(IF($B$2:$B$1561="الاول",INDEX($F$2:$F$1561,)),ROWS(I$1:I243)),"")</f>
        <v/>
      </c>
      <c r="J244" s="17" t="str">
        <f t="shared" si="35"/>
        <v/>
      </c>
      <c r="K244" s="18" t="str">
        <f t="array" ref="K244">IF(ROW(I243)&lt;=$H$1,LARGE(IF($B$2:$B$1561="الثاني",INDEX($F$2:$F$1561,)),ROWS(I$1:I243)),"")</f>
        <v/>
      </c>
      <c r="L244" s="17" t="str">
        <f t="shared" si="36"/>
        <v/>
      </c>
      <c r="M244" s="18" t="str">
        <f t="array" ref="M244">IF(ROW(I243)&lt;=$H$1,LARGE(IF($B$2:$B$1561="الثالث",INDEX($F$2:$F$1561,)),ROWS(I$1:I243)),"")</f>
        <v/>
      </c>
      <c r="N244" s="17" t="str">
        <f t="shared" si="37"/>
        <v/>
      </c>
      <c r="O244" s="18" t="str">
        <f t="array" ref="O244">IF(ROW(I243)&lt;=$H$1,LARGE(IF($B$2:$B$1561="الرابع",INDEX($F$2:$F$1561,)),ROWS(I$1:I243)),"")</f>
        <v/>
      </c>
      <c r="P244" s="17" t="str">
        <f t="shared" si="38"/>
        <v/>
      </c>
      <c r="Q244" s="18" t="str">
        <f t="array" ref="Q244">IF(ROW(I243)&lt;=$H$1,LARGE(IF($B$2:$B$1561="الخامس",INDEX($F$2:$F$1561,)),ROWS(I$1:I243)),"")</f>
        <v/>
      </c>
      <c r="R244" s="17" t="str">
        <f t="shared" si="39"/>
        <v/>
      </c>
      <c r="S244" s="18" t="str">
        <f t="array" ref="S244">IF(ROW(I243)&lt;=$H$1,LARGE(IF($B$2:$B$1561="السادس",INDEX($F$2:$F$1561,)),ROWS(I$1:I243)),"")</f>
        <v/>
      </c>
      <c r="T244" s="17" t="str">
        <f t="shared" si="40"/>
        <v/>
      </c>
      <c r="U244" s="18" t="str">
        <f t="array" ref="U244">IF(ROW(I243)&lt;=$H$1,LARGE(IF($B$2:$B$1561="السابع",INDEX($F$2:$F$1561,)),ROWS(I$1:I243)),"")</f>
        <v/>
      </c>
      <c r="V244" s="17" t="str">
        <f t="shared" si="41"/>
        <v/>
      </c>
      <c r="W244" s="18" t="str">
        <f t="array" ref="W244">IF(ROW(I243)&lt;=$H$1,LARGE(IF($B$2:$B$1561="الثامن",INDEX($F$2:$F$1561,)),ROWS(I$1:I243)),"")</f>
        <v/>
      </c>
      <c r="X244" s="17" t="str">
        <f t="shared" si="42"/>
        <v/>
      </c>
    </row>
    <row r="245" spans="1:24" ht="24" thickBot="1" x14ac:dyDescent="0.25">
      <c r="A245" s="3" t="s">
        <v>338</v>
      </c>
      <c r="B245" s="3" t="s">
        <v>1562</v>
      </c>
      <c r="C245" s="6">
        <v>323</v>
      </c>
      <c r="D245" s="7"/>
      <c r="F245">
        <f t="shared" si="34"/>
        <v>323.00243999999998</v>
      </c>
      <c r="I245" s="17" t="str">
        <f t="array" ref="I245">IF(ROW(I244)&lt;=$H$1,LARGE(IF($B$2:$B$1561="الاول",INDEX($F$2:$F$1561,)),ROWS(I$1:I244)),"")</f>
        <v/>
      </c>
      <c r="J245" s="17" t="str">
        <f t="shared" si="35"/>
        <v/>
      </c>
      <c r="K245" s="18" t="str">
        <f t="array" ref="K245">IF(ROW(I244)&lt;=$H$1,LARGE(IF($B$2:$B$1561="الثاني",INDEX($F$2:$F$1561,)),ROWS(I$1:I244)),"")</f>
        <v/>
      </c>
      <c r="L245" s="17" t="str">
        <f t="shared" si="36"/>
        <v/>
      </c>
      <c r="M245" s="18" t="str">
        <f t="array" ref="M245">IF(ROW(I244)&lt;=$H$1,LARGE(IF($B$2:$B$1561="الثالث",INDEX($F$2:$F$1561,)),ROWS(I$1:I244)),"")</f>
        <v/>
      </c>
      <c r="N245" s="17" t="str">
        <f t="shared" si="37"/>
        <v/>
      </c>
      <c r="O245" s="18" t="str">
        <f t="array" ref="O245">IF(ROW(I244)&lt;=$H$1,LARGE(IF($B$2:$B$1561="الرابع",INDEX($F$2:$F$1561,)),ROWS(I$1:I244)),"")</f>
        <v/>
      </c>
      <c r="P245" s="17" t="str">
        <f t="shared" si="38"/>
        <v/>
      </c>
      <c r="Q245" s="18" t="str">
        <f t="array" ref="Q245">IF(ROW(I244)&lt;=$H$1,LARGE(IF($B$2:$B$1561="الخامس",INDEX($F$2:$F$1561,)),ROWS(I$1:I244)),"")</f>
        <v/>
      </c>
      <c r="R245" s="17" t="str">
        <f t="shared" si="39"/>
        <v/>
      </c>
      <c r="S245" s="18" t="str">
        <f t="array" ref="S245">IF(ROW(I244)&lt;=$H$1,LARGE(IF($B$2:$B$1561="السادس",INDEX($F$2:$F$1561,)),ROWS(I$1:I244)),"")</f>
        <v/>
      </c>
      <c r="T245" s="17" t="str">
        <f t="shared" si="40"/>
        <v/>
      </c>
      <c r="U245" s="18" t="str">
        <f t="array" ref="U245">IF(ROW(I244)&lt;=$H$1,LARGE(IF($B$2:$B$1561="السابع",INDEX($F$2:$F$1561,)),ROWS(I$1:I244)),"")</f>
        <v/>
      </c>
      <c r="V245" s="17" t="str">
        <f t="shared" si="41"/>
        <v/>
      </c>
      <c r="W245" s="18" t="str">
        <f t="array" ref="W245">IF(ROW(I244)&lt;=$H$1,LARGE(IF($B$2:$B$1561="الثامن",INDEX($F$2:$F$1561,)),ROWS(I$1:I244)),"")</f>
        <v/>
      </c>
      <c r="X245" s="17" t="str">
        <f t="shared" si="42"/>
        <v/>
      </c>
    </row>
    <row r="246" spans="1:24" ht="24" thickBot="1" x14ac:dyDescent="0.25">
      <c r="A246" s="3" t="s">
        <v>339</v>
      </c>
      <c r="B246" s="3" t="s">
        <v>1562</v>
      </c>
      <c r="C246" s="6">
        <v>350</v>
      </c>
      <c r="D246" s="7"/>
      <c r="F246">
        <f t="shared" si="34"/>
        <v>350.00245000000001</v>
      </c>
      <c r="I246" s="17" t="str">
        <f t="array" ref="I246">IF(ROW(I245)&lt;=$H$1,LARGE(IF($B$2:$B$1561="الاول",INDEX($F$2:$F$1561,)),ROWS(I$1:I245)),"")</f>
        <v/>
      </c>
      <c r="J246" s="17" t="str">
        <f t="shared" si="35"/>
        <v/>
      </c>
      <c r="K246" s="18" t="str">
        <f t="array" ref="K246">IF(ROW(I245)&lt;=$H$1,LARGE(IF($B$2:$B$1561="الثاني",INDEX($F$2:$F$1561,)),ROWS(I$1:I245)),"")</f>
        <v/>
      </c>
      <c r="L246" s="17" t="str">
        <f t="shared" si="36"/>
        <v/>
      </c>
      <c r="M246" s="18" t="str">
        <f t="array" ref="M246">IF(ROW(I245)&lt;=$H$1,LARGE(IF($B$2:$B$1561="الثالث",INDEX($F$2:$F$1561,)),ROWS(I$1:I245)),"")</f>
        <v/>
      </c>
      <c r="N246" s="17" t="str">
        <f t="shared" si="37"/>
        <v/>
      </c>
      <c r="O246" s="18" t="str">
        <f t="array" ref="O246">IF(ROW(I245)&lt;=$H$1,LARGE(IF($B$2:$B$1561="الرابع",INDEX($F$2:$F$1561,)),ROWS(I$1:I245)),"")</f>
        <v/>
      </c>
      <c r="P246" s="17" t="str">
        <f t="shared" si="38"/>
        <v/>
      </c>
      <c r="Q246" s="18" t="str">
        <f t="array" ref="Q246">IF(ROW(I245)&lt;=$H$1,LARGE(IF($B$2:$B$1561="الخامس",INDEX($F$2:$F$1561,)),ROWS(I$1:I245)),"")</f>
        <v/>
      </c>
      <c r="R246" s="17" t="str">
        <f t="shared" si="39"/>
        <v/>
      </c>
      <c r="S246" s="18" t="str">
        <f t="array" ref="S246">IF(ROW(I245)&lt;=$H$1,LARGE(IF($B$2:$B$1561="السادس",INDEX($F$2:$F$1561,)),ROWS(I$1:I245)),"")</f>
        <v/>
      </c>
      <c r="T246" s="17" t="str">
        <f t="shared" si="40"/>
        <v/>
      </c>
      <c r="U246" s="18" t="str">
        <f t="array" ref="U246">IF(ROW(I245)&lt;=$H$1,LARGE(IF($B$2:$B$1561="السابع",INDEX($F$2:$F$1561,)),ROWS(I$1:I245)),"")</f>
        <v/>
      </c>
      <c r="V246" s="17" t="str">
        <f t="shared" si="41"/>
        <v/>
      </c>
      <c r="W246" s="18" t="str">
        <f t="array" ref="W246">IF(ROW(I245)&lt;=$H$1,LARGE(IF($B$2:$B$1561="الثامن",INDEX($F$2:$F$1561,)),ROWS(I$1:I245)),"")</f>
        <v/>
      </c>
      <c r="X246" s="17" t="str">
        <f t="shared" si="42"/>
        <v/>
      </c>
    </row>
    <row r="247" spans="1:24" ht="24" thickBot="1" x14ac:dyDescent="0.25">
      <c r="A247" s="3" t="s">
        <v>340</v>
      </c>
      <c r="B247" s="3" t="s">
        <v>1562</v>
      </c>
      <c r="C247" s="6">
        <v>415</v>
      </c>
      <c r="D247" s="7"/>
      <c r="F247">
        <f t="shared" si="34"/>
        <v>415.00245999999999</v>
      </c>
      <c r="I247" s="17" t="str">
        <f t="array" ref="I247">IF(ROW(I246)&lt;=$H$1,LARGE(IF($B$2:$B$1561="الاول",INDEX($F$2:$F$1561,)),ROWS(I$1:I246)),"")</f>
        <v/>
      </c>
      <c r="J247" s="17" t="str">
        <f t="shared" si="35"/>
        <v/>
      </c>
      <c r="K247" s="18" t="str">
        <f t="array" ref="K247">IF(ROW(I246)&lt;=$H$1,LARGE(IF($B$2:$B$1561="الثاني",INDEX($F$2:$F$1561,)),ROWS(I$1:I246)),"")</f>
        <v/>
      </c>
      <c r="L247" s="17" t="str">
        <f t="shared" si="36"/>
        <v/>
      </c>
      <c r="M247" s="18" t="str">
        <f t="array" ref="M247">IF(ROW(I246)&lt;=$H$1,LARGE(IF($B$2:$B$1561="الثالث",INDEX($F$2:$F$1561,)),ROWS(I$1:I246)),"")</f>
        <v/>
      </c>
      <c r="N247" s="17" t="str">
        <f t="shared" si="37"/>
        <v/>
      </c>
      <c r="O247" s="18" t="str">
        <f t="array" ref="O247">IF(ROW(I246)&lt;=$H$1,LARGE(IF($B$2:$B$1561="الرابع",INDEX($F$2:$F$1561,)),ROWS(I$1:I246)),"")</f>
        <v/>
      </c>
      <c r="P247" s="17" t="str">
        <f t="shared" si="38"/>
        <v/>
      </c>
      <c r="Q247" s="18" t="str">
        <f t="array" ref="Q247">IF(ROW(I246)&lt;=$H$1,LARGE(IF($B$2:$B$1561="الخامس",INDEX($F$2:$F$1561,)),ROWS(I$1:I246)),"")</f>
        <v/>
      </c>
      <c r="R247" s="17" t="str">
        <f t="shared" si="39"/>
        <v/>
      </c>
      <c r="S247" s="18" t="str">
        <f t="array" ref="S247">IF(ROW(I246)&lt;=$H$1,LARGE(IF($B$2:$B$1561="السادس",INDEX($F$2:$F$1561,)),ROWS(I$1:I246)),"")</f>
        <v/>
      </c>
      <c r="T247" s="17" t="str">
        <f t="shared" si="40"/>
        <v/>
      </c>
      <c r="U247" s="18" t="str">
        <f t="array" ref="U247">IF(ROW(I246)&lt;=$H$1,LARGE(IF($B$2:$B$1561="السابع",INDEX($F$2:$F$1561,)),ROWS(I$1:I246)),"")</f>
        <v/>
      </c>
      <c r="V247" s="17" t="str">
        <f t="shared" si="41"/>
        <v/>
      </c>
      <c r="W247" s="18" t="str">
        <f t="array" ref="W247">IF(ROW(I246)&lt;=$H$1,LARGE(IF($B$2:$B$1561="الثامن",INDEX($F$2:$F$1561,)),ROWS(I$1:I246)),"")</f>
        <v/>
      </c>
      <c r="X247" s="17" t="str">
        <f t="shared" si="42"/>
        <v/>
      </c>
    </row>
    <row r="248" spans="1:24" ht="24" thickBot="1" x14ac:dyDescent="0.25">
      <c r="A248" s="3" t="s">
        <v>341</v>
      </c>
      <c r="B248" s="3" t="s">
        <v>1562</v>
      </c>
      <c r="C248" s="6">
        <v>302</v>
      </c>
      <c r="D248" s="7"/>
      <c r="F248">
        <f t="shared" si="34"/>
        <v>302.00247000000002</v>
      </c>
      <c r="I248" s="17" t="str">
        <f t="array" ref="I248">IF(ROW(I247)&lt;=$H$1,LARGE(IF($B$2:$B$1561="الاول",INDEX($F$2:$F$1561,)),ROWS(I$1:I247)),"")</f>
        <v/>
      </c>
      <c r="J248" s="17" t="str">
        <f t="shared" si="35"/>
        <v/>
      </c>
      <c r="K248" s="18" t="str">
        <f t="array" ref="K248">IF(ROW(I247)&lt;=$H$1,LARGE(IF($B$2:$B$1561="الثاني",INDEX($F$2:$F$1561,)),ROWS(I$1:I247)),"")</f>
        <v/>
      </c>
      <c r="L248" s="17" t="str">
        <f t="shared" si="36"/>
        <v/>
      </c>
      <c r="M248" s="18" t="str">
        <f t="array" ref="M248">IF(ROW(I247)&lt;=$H$1,LARGE(IF($B$2:$B$1561="الثالث",INDEX($F$2:$F$1561,)),ROWS(I$1:I247)),"")</f>
        <v/>
      </c>
      <c r="N248" s="17" t="str">
        <f t="shared" si="37"/>
        <v/>
      </c>
      <c r="O248" s="18" t="str">
        <f t="array" ref="O248">IF(ROW(I247)&lt;=$H$1,LARGE(IF($B$2:$B$1561="الرابع",INDEX($F$2:$F$1561,)),ROWS(I$1:I247)),"")</f>
        <v/>
      </c>
      <c r="P248" s="17" t="str">
        <f t="shared" si="38"/>
        <v/>
      </c>
      <c r="Q248" s="18" t="str">
        <f t="array" ref="Q248">IF(ROW(I247)&lt;=$H$1,LARGE(IF($B$2:$B$1561="الخامس",INDEX($F$2:$F$1561,)),ROWS(I$1:I247)),"")</f>
        <v/>
      </c>
      <c r="R248" s="17" t="str">
        <f t="shared" si="39"/>
        <v/>
      </c>
      <c r="S248" s="18" t="str">
        <f t="array" ref="S248">IF(ROW(I247)&lt;=$H$1,LARGE(IF($B$2:$B$1561="السادس",INDEX($F$2:$F$1561,)),ROWS(I$1:I247)),"")</f>
        <v/>
      </c>
      <c r="T248" s="17" t="str">
        <f t="shared" si="40"/>
        <v/>
      </c>
      <c r="U248" s="18" t="str">
        <f t="array" ref="U248">IF(ROW(I247)&lt;=$H$1,LARGE(IF($B$2:$B$1561="السابع",INDEX($F$2:$F$1561,)),ROWS(I$1:I247)),"")</f>
        <v/>
      </c>
      <c r="V248" s="17" t="str">
        <f t="shared" si="41"/>
        <v/>
      </c>
      <c r="W248" s="18" t="str">
        <f t="array" ref="W248">IF(ROW(I247)&lt;=$H$1,LARGE(IF($B$2:$B$1561="الثامن",INDEX($F$2:$F$1561,)),ROWS(I$1:I247)),"")</f>
        <v/>
      </c>
      <c r="X248" s="17" t="str">
        <f t="shared" si="42"/>
        <v/>
      </c>
    </row>
    <row r="249" spans="1:24" ht="24" thickBot="1" x14ac:dyDescent="0.25">
      <c r="A249" s="3" t="s">
        <v>342</v>
      </c>
      <c r="B249" s="3" t="s">
        <v>1562</v>
      </c>
      <c r="C249" s="6">
        <v>319</v>
      </c>
      <c r="D249" s="7"/>
      <c r="F249">
        <f t="shared" si="34"/>
        <v>319.00247999999999</v>
      </c>
      <c r="I249" s="17" t="str">
        <f t="array" ref="I249">IF(ROW(I248)&lt;=$H$1,LARGE(IF($B$2:$B$1561="الاول",INDEX($F$2:$F$1561,)),ROWS(I$1:I248)),"")</f>
        <v/>
      </c>
      <c r="J249" s="17" t="str">
        <f t="shared" si="35"/>
        <v/>
      </c>
      <c r="K249" s="18" t="str">
        <f t="array" ref="K249">IF(ROW(I248)&lt;=$H$1,LARGE(IF($B$2:$B$1561="الثاني",INDEX($F$2:$F$1561,)),ROWS(I$1:I248)),"")</f>
        <v/>
      </c>
      <c r="L249" s="17" t="str">
        <f t="shared" si="36"/>
        <v/>
      </c>
      <c r="M249" s="18" t="str">
        <f t="array" ref="M249">IF(ROW(I248)&lt;=$H$1,LARGE(IF($B$2:$B$1561="الثالث",INDEX($F$2:$F$1561,)),ROWS(I$1:I248)),"")</f>
        <v/>
      </c>
      <c r="N249" s="17" t="str">
        <f t="shared" si="37"/>
        <v/>
      </c>
      <c r="O249" s="18" t="str">
        <f t="array" ref="O249">IF(ROW(I248)&lt;=$H$1,LARGE(IF($B$2:$B$1561="الرابع",INDEX($F$2:$F$1561,)),ROWS(I$1:I248)),"")</f>
        <v/>
      </c>
      <c r="P249" s="17" t="str">
        <f t="shared" si="38"/>
        <v/>
      </c>
      <c r="Q249" s="18" t="str">
        <f t="array" ref="Q249">IF(ROW(I248)&lt;=$H$1,LARGE(IF($B$2:$B$1561="الخامس",INDEX($F$2:$F$1561,)),ROWS(I$1:I248)),"")</f>
        <v/>
      </c>
      <c r="R249" s="17" t="str">
        <f t="shared" si="39"/>
        <v/>
      </c>
      <c r="S249" s="18" t="str">
        <f t="array" ref="S249">IF(ROW(I248)&lt;=$H$1,LARGE(IF($B$2:$B$1561="السادس",INDEX($F$2:$F$1561,)),ROWS(I$1:I248)),"")</f>
        <v/>
      </c>
      <c r="T249" s="17" t="str">
        <f t="shared" si="40"/>
        <v/>
      </c>
      <c r="U249" s="18" t="str">
        <f t="array" ref="U249">IF(ROW(I248)&lt;=$H$1,LARGE(IF($B$2:$B$1561="السابع",INDEX($F$2:$F$1561,)),ROWS(I$1:I248)),"")</f>
        <v/>
      </c>
      <c r="V249" s="17" t="str">
        <f t="shared" si="41"/>
        <v/>
      </c>
      <c r="W249" s="18" t="str">
        <f t="array" ref="W249">IF(ROW(I248)&lt;=$H$1,LARGE(IF($B$2:$B$1561="الثامن",INDEX($F$2:$F$1561,)),ROWS(I$1:I248)),"")</f>
        <v/>
      </c>
      <c r="X249" s="17" t="str">
        <f t="shared" si="42"/>
        <v/>
      </c>
    </row>
    <row r="250" spans="1:24" ht="24" thickBot="1" x14ac:dyDescent="0.25">
      <c r="A250" s="3" t="s">
        <v>343</v>
      </c>
      <c r="B250" s="3" t="s">
        <v>1562</v>
      </c>
      <c r="C250" s="6">
        <v>493</v>
      </c>
      <c r="D250" s="7"/>
      <c r="F250">
        <f t="shared" si="34"/>
        <v>493.00249000000002</v>
      </c>
      <c r="I250" s="17" t="str">
        <f t="array" ref="I250">IF(ROW(I249)&lt;=$H$1,LARGE(IF($B$2:$B$1561="الاول",INDEX($F$2:$F$1561,)),ROWS(I$1:I249)),"")</f>
        <v/>
      </c>
      <c r="J250" s="17" t="str">
        <f t="shared" si="35"/>
        <v/>
      </c>
      <c r="K250" s="18" t="str">
        <f t="array" ref="K250">IF(ROW(I249)&lt;=$H$1,LARGE(IF($B$2:$B$1561="الثاني",INDEX($F$2:$F$1561,)),ROWS(I$1:I249)),"")</f>
        <v/>
      </c>
      <c r="L250" s="17" t="str">
        <f t="shared" si="36"/>
        <v/>
      </c>
      <c r="M250" s="18" t="str">
        <f t="array" ref="M250">IF(ROW(I249)&lt;=$H$1,LARGE(IF($B$2:$B$1561="الثالث",INDEX($F$2:$F$1561,)),ROWS(I$1:I249)),"")</f>
        <v/>
      </c>
      <c r="N250" s="17" t="str">
        <f t="shared" si="37"/>
        <v/>
      </c>
      <c r="O250" s="18" t="str">
        <f t="array" ref="O250">IF(ROW(I249)&lt;=$H$1,LARGE(IF($B$2:$B$1561="الرابع",INDEX($F$2:$F$1561,)),ROWS(I$1:I249)),"")</f>
        <v/>
      </c>
      <c r="P250" s="17" t="str">
        <f t="shared" si="38"/>
        <v/>
      </c>
      <c r="Q250" s="18" t="str">
        <f t="array" ref="Q250">IF(ROW(I249)&lt;=$H$1,LARGE(IF($B$2:$B$1561="الخامس",INDEX($F$2:$F$1561,)),ROWS(I$1:I249)),"")</f>
        <v/>
      </c>
      <c r="R250" s="17" t="str">
        <f t="shared" si="39"/>
        <v/>
      </c>
      <c r="S250" s="18" t="str">
        <f t="array" ref="S250">IF(ROW(I249)&lt;=$H$1,LARGE(IF($B$2:$B$1561="السادس",INDEX($F$2:$F$1561,)),ROWS(I$1:I249)),"")</f>
        <v/>
      </c>
      <c r="T250" s="17" t="str">
        <f t="shared" si="40"/>
        <v/>
      </c>
      <c r="U250" s="18" t="str">
        <f t="array" ref="U250">IF(ROW(I249)&lt;=$H$1,LARGE(IF($B$2:$B$1561="السابع",INDEX($F$2:$F$1561,)),ROWS(I$1:I249)),"")</f>
        <v/>
      </c>
      <c r="V250" s="17" t="str">
        <f t="shared" si="41"/>
        <v/>
      </c>
      <c r="W250" s="18" t="str">
        <f t="array" ref="W250">IF(ROW(I249)&lt;=$H$1,LARGE(IF($B$2:$B$1561="الثامن",INDEX($F$2:$F$1561,)),ROWS(I$1:I249)),"")</f>
        <v/>
      </c>
      <c r="X250" s="17" t="str">
        <f t="shared" si="42"/>
        <v/>
      </c>
    </row>
    <row r="251" spans="1:24" ht="24" thickBot="1" x14ac:dyDescent="0.25">
      <c r="A251" s="3" t="s">
        <v>344</v>
      </c>
      <c r="B251" s="3" t="s">
        <v>1562</v>
      </c>
      <c r="C251" s="6">
        <v>329</v>
      </c>
      <c r="D251" s="7"/>
      <c r="F251">
        <f t="shared" si="34"/>
        <v>329.0025</v>
      </c>
      <c r="I251" s="17" t="str">
        <f t="array" ref="I251">IF(ROW(I250)&lt;=$H$1,LARGE(IF($B$2:$B$1561="الاول",INDEX($F$2:$F$1561,)),ROWS(I$1:I250)),"")</f>
        <v/>
      </c>
      <c r="J251" s="17" t="str">
        <f t="shared" si="35"/>
        <v/>
      </c>
      <c r="K251" s="18" t="str">
        <f t="array" ref="K251">IF(ROW(I250)&lt;=$H$1,LARGE(IF($B$2:$B$1561="الثاني",INDEX($F$2:$F$1561,)),ROWS(I$1:I250)),"")</f>
        <v/>
      </c>
      <c r="L251" s="17" t="str">
        <f t="shared" si="36"/>
        <v/>
      </c>
      <c r="M251" s="18" t="str">
        <f t="array" ref="M251">IF(ROW(I250)&lt;=$H$1,LARGE(IF($B$2:$B$1561="الثالث",INDEX($F$2:$F$1561,)),ROWS(I$1:I250)),"")</f>
        <v/>
      </c>
      <c r="N251" s="17" t="str">
        <f t="shared" si="37"/>
        <v/>
      </c>
      <c r="O251" s="18" t="str">
        <f t="array" ref="O251">IF(ROW(I250)&lt;=$H$1,LARGE(IF($B$2:$B$1561="الرابع",INDEX($F$2:$F$1561,)),ROWS(I$1:I250)),"")</f>
        <v/>
      </c>
      <c r="P251" s="17" t="str">
        <f t="shared" si="38"/>
        <v/>
      </c>
      <c r="Q251" s="18" t="str">
        <f t="array" ref="Q251">IF(ROW(I250)&lt;=$H$1,LARGE(IF($B$2:$B$1561="الخامس",INDEX($F$2:$F$1561,)),ROWS(I$1:I250)),"")</f>
        <v/>
      </c>
      <c r="R251" s="17" t="str">
        <f t="shared" si="39"/>
        <v/>
      </c>
      <c r="S251" s="18" t="str">
        <f t="array" ref="S251">IF(ROW(I250)&lt;=$H$1,LARGE(IF($B$2:$B$1561="السادس",INDEX($F$2:$F$1561,)),ROWS(I$1:I250)),"")</f>
        <v/>
      </c>
      <c r="T251" s="17" t="str">
        <f t="shared" si="40"/>
        <v/>
      </c>
      <c r="U251" s="18" t="str">
        <f t="array" ref="U251">IF(ROW(I250)&lt;=$H$1,LARGE(IF($B$2:$B$1561="السابع",INDEX($F$2:$F$1561,)),ROWS(I$1:I250)),"")</f>
        <v/>
      </c>
      <c r="V251" s="17" t="str">
        <f t="shared" si="41"/>
        <v/>
      </c>
      <c r="W251" s="18" t="str">
        <f t="array" ref="W251">IF(ROW(I250)&lt;=$H$1,LARGE(IF($B$2:$B$1561="الثامن",INDEX($F$2:$F$1561,)),ROWS(I$1:I250)),"")</f>
        <v/>
      </c>
      <c r="X251" s="17" t="str">
        <f t="shared" si="42"/>
        <v/>
      </c>
    </row>
    <row r="252" spans="1:24" ht="24" thickBot="1" x14ac:dyDescent="0.25">
      <c r="A252" s="3" t="s">
        <v>345</v>
      </c>
      <c r="B252" s="3" t="s">
        <v>1562</v>
      </c>
      <c r="C252" s="6">
        <v>346</v>
      </c>
      <c r="D252" s="7"/>
      <c r="F252">
        <f t="shared" si="34"/>
        <v>346.00250999999997</v>
      </c>
      <c r="I252" s="17" t="str">
        <f t="array" ref="I252">IF(ROW(I251)&lt;=$H$1,LARGE(IF($B$2:$B$1561="الاول",INDEX($F$2:$F$1561,)),ROWS(I$1:I251)),"")</f>
        <v/>
      </c>
      <c r="J252" s="17" t="str">
        <f t="shared" si="35"/>
        <v/>
      </c>
      <c r="K252" s="18" t="str">
        <f t="array" ref="K252">IF(ROW(I251)&lt;=$H$1,LARGE(IF($B$2:$B$1561="الثاني",INDEX($F$2:$F$1561,)),ROWS(I$1:I251)),"")</f>
        <v/>
      </c>
      <c r="L252" s="17" t="str">
        <f t="shared" si="36"/>
        <v/>
      </c>
      <c r="M252" s="18" t="str">
        <f t="array" ref="M252">IF(ROW(I251)&lt;=$H$1,LARGE(IF($B$2:$B$1561="الثالث",INDEX($F$2:$F$1561,)),ROWS(I$1:I251)),"")</f>
        <v/>
      </c>
      <c r="N252" s="17" t="str">
        <f t="shared" si="37"/>
        <v/>
      </c>
      <c r="O252" s="18" t="str">
        <f t="array" ref="O252">IF(ROW(I251)&lt;=$H$1,LARGE(IF($B$2:$B$1561="الرابع",INDEX($F$2:$F$1561,)),ROWS(I$1:I251)),"")</f>
        <v/>
      </c>
      <c r="P252" s="17" t="str">
        <f t="shared" si="38"/>
        <v/>
      </c>
      <c r="Q252" s="18" t="str">
        <f t="array" ref="Q252">IF(ROW(I251)&lt;=$H$1,LARGE(IF($B$2:$B$1561="الخامس",INDEX($F$2:$F$1561,)),ROWS(I$1:I251)),"")</f>
        <v/>
      </c>
      <c r="R252" s="17" t="str">
        <f t="shared" si="39"/>
        <v/>
      </c>
      <c r="S252" s="18" t="str">
        <f t="array" ref="S252">IF(ROW(I251)&lt;=$H$1,LARGE(IF($B$2:$B$1561="السادس",INDEX($F$2:$F$1561,)),ROWS(I$1:I251)),"")</f>
        <v/>
      </c>
      <c r="T252" s="17" t="str">
        <f t="shared" si="40"/>
        <v/>
      </c>
      <c r="U252" s="18" t="str">
        <f t="array" ref="U252">IF(ROW(I251)&lt;=$H$1,LARGE(IF($B$2:$B$1561="السابع",INDEX($F$2:$F$1561,)),ROWS(I$1:I251)),"")</f>
        <v/>
      </c>
      <c r="V252" s="17" t="str">
        <f t="shared" si="41"/>
        <v/>
      </c>
      <c r="W252" s="18" t="str">
        <f t="array" ref="W252">IF(ROW(I251)&lt;=$H$1,LARGE(IF($B$2:$B$1561="الثامن",INDEX($F$2:$F$1561,)),ROWS(I$1:I251)),"")</f>
        <v/>
      </c>
      <c r="X252" s="17" t="str">
        <f t="shared" si="42"/>
        <v/>
      </c>
    </row>
    <row r="253" spans="1:24" ht="24" thickBot="1" x14ac:dyDescent="0.25">
      <c r="A253" s="3" t="s">
        <v>346</v>
      </c>
      <c r="B253" s="3" t="s">
        <v>1562</v>
      </c>
      <c r="C253" s="6">
        <v>367</v>
      </c>
      <c r="D253" s="7"/>
      <c r="F253">
        <f t="shared" si="34"/>
        <v>367.00252</v>
      </c>
      <c r="I253" s="17" t="str">
        <f t="array" ref="I253">IF(ROW(I252)&lt;=$H$1,LARGE(IF($B$2:$B$1561="الاول",INDEX($F$2:$F$1561,)),ROWS(I$1:I252)),"")</f>
        <v/>
      </c>
      <c r="J253" s="17" t="str">
        <f t="shared" si="35"/>
        <v/>
      </c>
      <c r="K253" s="18" t="str">
        <f t="array" ref="K253">IF(ROW(I252)&lt;=$H$1,LARGE(IF($B$2:$B$1561="الثاني",INDEX($F$2:$F$1561,)),ROWS(I$1:I252)),"")</f>
        <v/>
      </c>
      <c r="L253" s="17" t="str">
        <f t="shared" si="36"/>
        <v/>
      </c>
      <c r="M253" s="18" t="str">
        <f t="array" ref="M253">IF(ROW(I252)&lt;=$H$1,LARGE(IF($B$2:$B$1561="الثالث",INDEX($F$2:$F$1561,)),ROWS(I$1:I252)),"")</f>
        <v/>
      </c>
      <c r="N253" s="17" t="str">
        <f t="shared" si="37"/>
        <v/>
      </c>
      <c r="O253" s="18" t="str">
        <f t="array" ref="O253">IF(ROW(I252)&lt;=$H$1,LARGE(IF($B$2:$B$1561="الرابع",INDEX($F$2:$F$1561,)),ROWS(I$1:I252)),"")</f>
        <v/>
      </c>
      <c r="P253" s="17" t="str">
        <f t="shared" si="38"/>
        <v/>
      </c>
      <c r="Q253" s="18" t="str">
        <f t="array" ref="Q253">IF(ROW(I252)&lt;=$H$1,LARGE(IF($B$2:$B$1561="الخامس",INDEX($F$2:$F$1561,)),ROWS(I$1:I252)),"")</f>
        <v/>
      </c>
      <c r="R253" s="17" t="str">
        <f t="shared" si="39"/>
        <v/>
      </c>
      <c r="S253" s="18" t="str">
        <f t="array" ref="S253">IF(ROW(I252)&lt;=$H$1,LARGE(IF($B$2:$B$1561="السادس",INDEX($F$2:$F$1561,)),ROWS(I$1:I252)),"")</f>
        <v/>
      </c>
      <c r="T253" s="17" t="str">
        <f t="shared" si="40"/>
        <v/>
      </c>
      <c r="U253" s="18" t="str">
        <f t="array" ref="U253">IF(ROW(I252)&lt;=$H$1,LARGE(IF($B$2:$B$1561="السابع",INDEX($F$2:$F$1561,)),ROWS(I$1:I252)),"")</f>
        <v/>
      </c>
      <c r="V253" s="17" t="str">
        <f t="shared" si="41"/>
        <v/>
      </c>
      <c r="W253" s="18" t="str">
        <f t="array" ref="W253">IF(ROW(I252)&lt;=$H$1,LARGE(IF($B$2:$B$1561="الثامن",INDEX($F$2:$F$1561,)),ROWS(I$1:I252)),"")</f>
        <v/>
      </c>
      <c r="X253" s="17" t="str">
        <f t="shared" si="42"/>
        <v/>
      </c>
    </row>
    <row r="254" spans="1:24" ht="24" thickBot="1" x14ac:dyDescent="0.25">
      <c r="A254" s="3" t="s">
        <v>347</v>
      </c>
      <c r="B254" s="3" t="s">
        <v>1562</v>
      </c>
      <c r="C254" s="6">
        <v>351</v>
      </c>
      <c r="D254" s="7"/>
      <c r="F254">
        <f t="shared" si="34"/>
        <v>351.00252999999998</v>
      </c>
      <c r="I254" s="17" t="str">
        <f t="array" ref="I254">IF(ROW(I253)&lt;=$H$1,LARGE(IF($B$2:$B$1561="الاول",INDEX($F$2:$F$1561,)),ROWS(I$1:I253)),"")</f>
        <v/>
      </c>
      <c r="J254" s="17" t="str">
        <f t="shared" si="35"/>
        <v/>
      </c>
      <c r="K254" s="18" t="str">
        <f t="array" ref="K254">IF(ROW(I253)&lt;=$H$1,LARGE(IF($B$2:$B$1561="الثاني",INDEX($F$2:$F$1561,)),ROWS(I$1:I253)),"")</f>
        <v/>
      </c>
      <c r="L254" s="17" t="str">
        <f t="shared" si="36"/>
        <v/>
      </c>
      <c r="M254" s="18" t="str">
        <f t="array" ref="M254">IF(ROW(I253)&lt;=$H$1,LARGE(IF($B$2:$B$1561="الثالث",INDEX($F$2:$F$1561,)),ROWS(I$1:I253)),"")</f>
        <v/>
      </c>
      <c r="N254" s="17" t="str">
        <f t="shared" si="37"/>
        <v/>
      </c>
      <c r="O254" s="18" t="str">
        <f t="array" ref="O254">IF(ROW(I253)&lt;=$H$1,LARGE(IF($B$2:$B$1561="الرابع",INDEX($F$2:$F$1561,)),ROWS(I$1:I253)),"")</f>
        <v/>
      </c>
      <c r="P254" s="17" t="str">
        <f t="shared" si="38"/>
        <v/>
      </c>
      <c r="Q254" s="18" t="str">
        <f t="array" ref="Q254">IF(ROW(I253)&lt;=$H$1,LARGE(IF($B$2:$B$1561="الخامس",INDEX($F$2:$F$1561,)),ROWS(I$1:I253)),"")</f>
        <v/>
      </c>
      <c r="R254" s="17" t="str">
        <f t="shared" si="39"/>
        <v/>
      </c>
      <c r="S254" s="18" t="str">
        <f t="array" ref="S254">IF(ROW(I253)&lt;=$H$1,LARGE(IF($B$2:$B$1561="السادس",INDEX($F$2:$F$1561,)),ROWS(I$1:I253)),"")</f>
        <v/>
      </c>
      <c r="T254" s="17" t="str">
        <f t="shared" si="40"/>
        <v/>
      </c>
      <c r="U254" s="18" t="str">
        <f t="array" ref="U254">IF(ROW(I253)&lt;=$H$1,LARGE(IF($B$2:$B$1561="السابع",INDEX($F$2:$F$1561,)),ROWS(I$1:I253)),"")</f>
        <v/>
      </c>
      <c r="V254" s="17" t="str">
        <f t="shared" si="41"/>
        <v/>
      </c>
      <c r="W254" s="18" t="str">
        <f t="array" ref="W254">IF(ROW(I253)&lt;=$H$1,LARGE(IF($B$2:$B$1561="الثامن",INDEX($F$2:$F$1561,)),ROWS(I$1:I253)),"")</f>
        <v/>
      </c>
      <c r="X254" s="17" t="str">
        <f t="shared" si="42"/>
        <v/>
      </c>
    </row>
    <row r="255" spans="1:24" ht="24" thickBot="1" x14ac:dyDescent="0.25">
      <c r="A255" s="3" t="s">
        <v>348</v>
      </c>
      <c r="B255" s="3" t="s">
        <v>1562</v>
      </c>
      <c r="C255" s="6">
        <v>303</v>
      </c>
      <c r="D255" s="7"/>
      <c r="F255">
        <f t="shared" si="34"/>
        <v>303.00254000000001</v>
      </c>
      <c r="I255" s="17" t="str">
        <f t="array" ref="I255">IF(ROW(I254)&lt;=$H$1,LARGE(IF($B$2:$B$1561="الاول",INDEX($F$2:$F$1561,)),ROWS(I$1:I254)),"")</f>
        <v/>
      </c>
      <c r="J255" s="17" t="str">
        <f t="shared" si="35"/>
        <v/>
      </c>
      <c r="K255" s="18" t="str">
        <f t="array" ref="K255">IF(ROW(I254)&lt;=$H$1,LARGE(IF($B$2:$B$1561="الثاني",INDEX($F$2:$F$1561,)),ROWS(I$1:I254)),"")</f>
        <v/>
      </c>
      <c r="L255" s="17" t="str">
        <f t="shared" si="36"/>
        <v/>
      </c>
      <c r="M255" s="18" t="str">
        <f t="array" ref="M255">IF(ROW(I254)&lt;=$H$1,LARGE(IF($B$2:$B$1561="الثالث",INDEX($F$2:$F$1561,)),ROWS(I$1:I254)),"")</f>
        <v/>
      </c>
      <c r="N255" s="17" t="str">
        <f t="shared" si="37"/>
        <v/>
      </c>
      <c r="O255" s="18" t="str">
        <f t="array" ref="O255">IF(ROW(I254)&lt;=$H$1,LARGE(IF($B$2:$B$1561="الرابع",INDEX($F$2:$F$1561,)),ROWS(I$1:I254)),"")</f>
        <v/>
      </c>
      <c r="P255" s="17" t="str">
        <f t="shared" si="38"/>
        <v/>
      </c>
      <c r="Q255" s="18" t="str">
        <f t="array" ref="Q255">IF(ROW(I254)&lt;=$H$1,LARGE(IF($B$2:$B$1561="الخامس",INDEX($F$2:$F$1561,)),ROWS(I$1:I254)),"")</f>
        <v/>
      </c>
      <c r="R255" s="17" t="str">
        <f t="shared" si="39"/>
        <v/>
      </c>
      <c r="S255" s="18" t="str">
        <f t="array" ref="S255">IF(ROW(I254)&lt;=$H$1,LARGE(IF($B$2:$B$1561="السادس",INDEX($F$2:$F$1561,)),ROWS(I$1:I254)),"")</f>
        <v/>
      </c>
      <c r="T255" s="17" t="str">
        <f t="shared" si="40"/>
        <v/>
      </c>
      <c r="U255" s="18" t="str">
        <f t="array" ref="U255">IF(ROW(I254)&lt;=$H$1,LARGE(IF($B$2:$B$1561="السابع",INDEX($F$2:$F$1561,)),ROWS(I$1:I254)),"")</f>
        <v/>
      </c>
      <c r="V255" s="17" t="str">
        <f t="shared" si="41"/>
        <v/>
      </c>
      <c r="W255" s="18" t="str">
        <f t="array" ref="W255">IF(ROW(I254)&lt;=$H$1,LARGE(IF($B$2:$B$1561="الثامن",INDEX($F$2:$F$1561,)),ROWS(I$1:I254)),"")</f>
        <v/>
      </c>
      <c r="X255" s="17" t="str">
        <f t="shared" si="42"/>
        <v/>
      </c>
    </row>
    <row r="256" spans="1:24" ht="24" thickBot="1" x14ac:dyDescent="0.25">
      <c r="A256" s="3" t="s">
        <v>349</v>
      </c>
      <c r="B256" s="3" t="s">
        <v>1562</v>
      </c>
      <c r="C256" s="6">
        <v>383</v>
      </c>
      <c r="D256" s="7"/>
      <c r="F256">
        <f t="shared" si="34"/>
        <v>383.00254999999999</v>
      </c>
      <c r="I256" s="17" t="str">
        <f t="array" ref="I256">IF(ROW(I255)&lt;=$H$1,LARGE(IF($B$2:$B$1561="الاول",INDEX($F$2:$F$1561,)),ROWS(I$1:I255)),"")</f>
        <v/>
      </c>
      <c r="J256" s="17" t="str">
        <f t="shared" si="35"/>
        <v/>
      </c>
      <c r="K256" s="18" t="str">
        <f t="array" ref="K256">IF(ROW(I255)&lt;=$H$1,LARGE(IF($B$2:$B$1561="الثاني",INDEX($F$2:$F$1561,)),ROWS(I$1:I255)),"")</f>
        <v/>
      </c>
      <c r="L256" s="17" t="str">
        <f t="shared" si="36"/>
        <v/>
      </c>
      <c r="M256" s="18" t="str">
        <f t="array" ref="M256">IF(ROW(I255)&lt;=$H$1,LARGE(IF($B$2:$B$1561="الثالث",INDEX($F$2:$F$1561,)),ROWS(I$1:I255)),"")</f>
        <v/>
      </c>
      <c r="N256" s="17" t="str">
        <f t="shared" si="37"/>
        <v/>
      </c>
      <c r="O256" s="18" t="str">
        <f t="array" ref="O256">IF(ROW(I255)&lt;=$H$1,LARGE(IF($B$2:$B$1561="الرابع",INDEX($F$2:$F$1561,)),ROWS(I$1:I255)),"")</f>
        <v/>
      </c>
      <c r="P256" s="17" t="str">
        <f t="shared" si="38"/>
        <v/>
      </c>
      <c r="Q256" s="18" t="str">
        <f t="array" ref="Q256">IF(ROW(I255)&lt;=$H$1,LARGE(IF($B$2:$B$1561="الخامس",INDEX($F$2:$F$1561,)),ROWS(I$1:I255)),"")</f>
        <v/>
      </c>
      <c r="R256" s="17" t="str">
        <f t="shared" si="39"/>
        <v/>
      </c>
      <c r="S256" s="18" t="str">
        <f t="array" ref="S256">IF(ROW(I255)&lt;=$H$1,LARGE(IF($B$2:$B$1561="السادس",INDEX($F$2:$F$1561,)),ROWS(I$1:I255)),"")</f>
        <v/>
      </c>
      <c r="T256" s="17" t="str">
        <f t="shared" si="40"/>
        <v/>
      </c>
      <c r="U256" s="18" t="str">
        <f t="array" ref="U256">IF(ROW(I255)&lt;=$H$1,LARGE(IF($B$2:$B$1561="السابع",INDEX($F$2:$F$1561,)),ROWS(I$1:I255)),"")</f>
        <v/>
      </c>
      <c r="V256" s="17" t="str">
        <f t="shared" si="41"/>
        <v/>
      </c>
      <c r="W256" s="18" t="str">
        <f t="array" ref="W256">IF(ROW(I255)&lt;=$H$1,LARGE(IF($B$2:$B$1561="الثامن",INDEX($F$2:$F$1561,)),ROWS(I$1:I255)),"")</f>
        <v/>
      </c>
      <c r="X256" s="17" t="str">
        <f t="shared" si="42"/>
        <v/>
      </c>
    </row>
    <row r="257" spans="1:24" ht="24" thickBot="1" x14ac:dyDescent="0.25">
      <c r="A257" s="3" t="s">
        <v>350</v>
      </c>
      <c r="B257" s="3" t="s">
        <v>1562</v>
      </c>
      <c r="C257" s="6">
        <v>308</v>
      </c>
      <c r="D257" s="7"/>
      <c r="F257">
        <f t="shared" si="34"/>
        <v>308.00256000000002</v>
      </c>
      <c r="I257" s="17" t="str">
        <f t="array" ref="I257">IF(ROW(I256)&lt;=$H$1,LARGE(IF($B$2:$B$1561="الاول",INDEX($F$2:$F$1561,)),ROWS(I$1:I256)),"")</f>
        <v/>
      </c>
      <c r="J257" s="17" t="str">
        <f t="shared" si="35"/>
        <v/>
      </c>
      <c r="K257" s="18" t="str">
        <f t="array" ref="K257">IF(ROW(I256)&lt;=$H$1,LARGE(IF($B$2:$B$1561="الثاني",INDEX($F$2:$F$1561,)),ROWS(I$1:I256)),"")</f>
        <v/>
      </c>
      <c r="L257" s="17" t="str">
        <f t="shared" si="36"/>
        <v/>
      </c>
      <c r="M257" s="18" t="str">
        <f t="array" ref="M257">IF(ROW(I256)&lt;=$H$1,LARGE(IF($B$2:$B$1561="الثالث",INDEX($F$2:$F$1561,)),ROWS(I$1:I256)),"")</f>
        <v/>
      </c>
      <c r="N257" s="17" t="str">
        <f t="shared" si="37"/>
        <v/>
      </c>
      <c r="O257" s="18" t="str">
        <f t="array" ref="O257">IF(ROW(I256)&lt;=$H$1,LARGE(IF($B$2:$B$1561="الرابع",INDEX($F$2:$F$1561,)),ROWS(I$1:I256)),"")</f>
        <v/>
      </c>
      <c r="P257" s="17" t="str">
        <f t="shared" si="38"/>
        <v/>
      </c>
      <c r="Q257" s="18" t="str">
        <f t="array" ref="Q257">IF(ROW(I256)&lt;=$H$1,LARGE(IF($B$2:$B$1561="الخامس",INDEX($F$2:$F$1561,)),ROWS(I$1:I256)),"")</f>
        <v/>
      </c>
      <c r="R257" s="17" t="str">
        <f t="shared" si="39"/>
        <v/>
      </c>
      <c r="S257" s="18" t="str">
        <f t="array" ref="S257">IF(ROW(I256)&lt;=$H$1,LARGE(IF($B$2:$B$1561="السادس",INDEX($F$2:$F$1561,)),ROWS(I$1:I256)),"")</f>
        <v/>
      </c>
      <c r="T257" s="17" t="str">
        <f t="shared" si="40"/>
        <v/>
      </c>
      <c r="U257" s="18" t="str">
        <f t="array" ref="U257">IF(ROW(I256)&lt;=$H$1,LARGE(IF($B$2:$B$1561="السابع",INDEX($F$2:$F$1561,)),ROWS(I$1:I256)),"")</f>
        <v/>
      </c>
      <c r="V257" s="17" t="str">
        <f t="shared" si="41"/>
        <v/>
      </c>
      <c r="W257" s="18" t="str">
        <f t="array" ref="W257">IF(ROW(I256)&lt;=$H$1,LARGE(IF($B$2:$B$1561="الثامن",INDEX($F$2:$F$1561,)),ROWS(I$1:I256)),"")</f>
        <v/>
      </c>
      <c r="X257" s="17" t="str">
        <f t="shared" si="42"/>
        <v/>
      </c>
    </row>
    <row r="258" spans="1:24" ht="24" thickBot="1" x14ac:dyDescent="0.25">
      <c r="A258" s="3" t="s">
        <v>351</v>
      </c>
      <c r="B258" s="3" t="s">
        <v>1562</v>
      </c>
      <c r="C258" s="6">
        <v>351</v>
      </c>
      <c r="D258" s="7"/>
      <c r="F258">
        <f t="shared" si="34"/>
        <v>351.00256999999999</v>
      </c>
      <c r="I258" s="17" t="str">
        <f t="array" ref="I258">IF(ROW(I257)&lt;=$H$1,LARGE(IF($B$2:$B$1561="الاول",INDEX($F$2:$F$1561,)),ROWS(I$1:I257)),"")</f>
        <v/>
      </c>
      <c r="J258" s="17" t="str">
        <f t="shared" si="35"/>
        <v/>
      </c>
      <c r="K258" s="18" t="str">
        <f t="array" ref="K258">IF(ROW(I257)&lt;=$H$1,LARGE(IF($B$2:$B$1561="الثاني",INDEX($F$2:$F$1561,)),ROWS(I$1:I257)),"")</f>
        <v/>
      </c>
      <c r="L258" s="17" t="str">
        <f t="shared" si="36"/>
        <v/>
      </c>
      <c r="M258" s="18" t="str">
        <f t="array" ref="M258">IF(ROW(I257)&lt;=$H$1,LARGE(IF($B$2:$B$1561="الثالث",INDEX($F$2:$F$1561,)),ROWS(I$1:I257)),"")</f>
        <v/>
      </c>
      <c r="N258" s="17" t="str">
        <f t="shared" si="37"/>
        <v/>
      </c>
      <c r="O258" s="18" t="str">
        <f t="array" ref="O258">IF(ROW(I257)&lt;=$H$1,LARGE(IF($B$2:$B$1561="الرابع",INDEX($F$2:$F$1561,)),ROWS(I$1:I257)),"")</f>
        <v/>
      </c>
      <c r="P258" s="17" t="str">
        <f t="shared" si="38"/>
        <v/>
      </c>
      <c r="Q258" s="18" t="str">
        <f t="array" ref="Q258">IF(ROW(I257)&lt;=$H$1,LARGE(IF($B$2:$B$1561="الخامس",INDEX($F$2:$F$1561,)),ROWS(I$1:I257)),"")</f>
        <v/>
      </c>
      <c r="R258" s="17" t="str">
        <f t="shared" si="39"/>
        <v/>
      </c>
      <c r="S258" s="18" t="str">
        <f t="array" ref="S258">IF(ROW(I257)&lt;=$H$1,LARGE(IF($B$2:$B$1561="السادس",INDEX($F$2:$F$1561,)),ROWS(I$1:I257)),"")</f>
        <v/>
      </c>
      <c r="T258" s="17" t="str">
        <f t="shared" si="40"/>
        <v/>
      </c>
      <c r="U258" s="18" t="str">
        <f t="array" ref="U258">IF(ROW(I257)&lt;=$H$1,LARGE(IF($B$2:$B$1561="السابع",INDEX($F$2:$F$1561,)),ROWS(I$1:I257)),"")</f>
        <v/>
      </c>
      <c r="V258" s="17" t="str">
        <f t="shared" si="41"/>
        <v/>
      </c>
      <c r="W258" s="18" t="str">
        <f t="array" ref="W258">IF(ROW(I257)&lt;=$H$1,LARGE(IF($B$2:$B$1561="الثامن",INDEX($F$2:$F$1561,)),ROWS(I$1:I257)),"")</f>
        <v/>
      </c>
      <c r="X258" s="17" t="str">
        <f t="shared" si="42"/>
        <v/>
      </c>
    </row>
    <row r="259" spans="1:24" ht="24" thickBot="1" x14ac:dyDescent="0.25">
      <c r="A259" s="3" t="s">
        <v>352</v>
      </c>
      <c r="B259" s="3" t="s">
        <v>1562</v>
      </c>
      <c r="C259" s="6">
        <v>307</v>
      </c>
      <c r="D259" s="7"/>
      <c r="F259">
        <f t="shared" ref="F259:F322" si="43">C259+ROW(A258)/100000</f>
        <v>307.00258000000002</v>
      </c>
      <c r="I259" s="17" t="str">
        <f t="array" ref="I259">IF(ROW(I258)&lt;=$H$1,LARGE(IF($B$2:$B$1561="الاول",INDEX($F$2:$F$1561,)),ROWS(I$1:I258)),"")</f>
        <v/>
      </c>
      <c r="J259" s="17" t="str">
        <f t="shared" ref="J259:J322" si="44">IF(I259="","",INDEX($A$2:$A$1561,MATCH(I259,$F$2:$F$1561,0)))</f>
        <v/>
      </c>
      <c r="K259" s="18" t="str">
        <f t="array" ref="K259">IF(ROW(I258)&lt;=$H$1,LARGE(IF($B$2:$B$1561="الثاني",INDEX($F$2:$F$1561,)),ROWS(I$1:I258)),"")</f>
        <v/>
      </c>
      <c r="L259" s="17" t="str">
        <f t="shared" ref="L259:L322" si="45">IF(K259="","",INDEX($A$2:$A$1561,MATCH(K259,$F$2:$F$1561,0)))</f>
        <v/>
      </c>
      <c r="M259" s="18" t="str">
        <f t="array" ref="M259">IF(ROW(I258)&lt;=$H$1,LARGE(IF($B$2:$B$1561="الثالث",INDEX($F$2:$F$1561,)),ROWS(I$1:I258)),"")</f>
        <v/>
      </c>
      <c r="N259" s="17" t="str">
        <f t="shared" ref="N259:N322" si="46">IF(M259="","",INDEX($A$2:$A$1561,MATCH(M259,$F$2:$F$1561,0)))</f>
        <v/>
      </c>
      <c r="O259" s="18" t="str">
        <f t="array" ref="O259">IF(ROW(I258)&lt;=$H$1,LARGE(IF($B$2:$B$1561="الرابع",INDEX($F$2:$F$1561,)),ROWS(I$1:I258)),"")</f>
        <v/>
      </c>
      <c r="P259" s="17" t="str">
        <f t="shared" ref="P259:P322" si="47">IF(O259="","",INDEX($A$2:$A$1561,MATCH(O259,$F$2:$F$1561,0)))</f>
        <v/>
      </c>
      <c r="Q259" s="18" t="str">
        <f t="array" ref="Q259">IF(ROW(I258)&lt;=$H$1,LARGE(IF($B$2:$B$1561="الخامس",INDEX($F$2:$F$1561,)),ROWS(I$1:I258)),"")</f>
        <v/>
      </c>
      <c r="R259" s="17" t="str">
        <f t="shared" ref="R259:R322" si="48">IF(Q259="","",INDEX($A$2:$A$1561,MATCH(Q259,$F$2:$F$1561,0)))</f>
        <v/>
      </c>
      <c r="S259" s="18" t="str">
        <f t="array" ref="S259">IF(ROW(I258)&lt;=$H$1,LARGE(IF($B$2:$B$1561="السادس",INDEX($F$2:$F$1561,)),ROWS(I$1:I258)),"")</f>
        <v/>
      </c>
      <c r="T259" s="17" t="str">
        <f t="shared" ref="T259:T322" si="49">IF(S259="","",INDEX($A$2:$A$1561,MATCH(S259,$F$2:$F$1561,0)))</f>
        <v/>
      </c>
      <c r="U259" s="18" t="str">
        <f t="array" ref="U259">IF(ROW(I258)&lt;=$H$1,LARGE(IF($B$2:$B$1561="السابع",INDEX($F$2:$F$1561,)),ROWS(I$1:I258)),"")</f>
        <v/>
      </c>
      <c r="V259" s="17" t="str">
        <f t="shared" ref="V259:V322" si="50">IF(U259="","",INDEX($A$2:$A$1561,MATCH(U259,$F$2:$F$1561,0)))</f>
        <v/>
      </c>
      <c r="W259" s="18" t="str">
        <f t="array" ref="W259">IF(ROW(I258)&lt;=$H$1,LARGE(IF($B$2:$B$1561="الثامن",INDEX($F$2:$F$1561,)),ROWS(I$1:I258)),"")</f>
        <v/>
      </c>
      <c r="X259" s="17" t="str">
        <f t="shared" ref="X259:X322" si="51">IF(W259="","",INDEX($A$2:$A$1561,MATCH(W259,$F$2:$F$1561,0)))</f>
        <v/>
      </c>
    </row>
    <row r="260" spans="1:24" ht="24" thickBot="1" x14ac:dyDescent="0.25">
      <c r="A260" s="3" t="s">
        <v>353</v>
      </c>
      <c r="B260" s="3" t="s">
        <v>1562</v>
      </c>
      <c r="C260" s="6">
        <v>551</v>
      </c>
      <c r="D260" s="7"/>
      <c r="F260">
        <f t="shared" si="43"/>
        <v>551.00259000000005</v>
      </c>
      <c r="I260" s="17" t="str">
        <f t="array" ref="I260">IF(ROW(I259)&lt;=$H$1,LARGE(IF($B$2:$B$1561="الاول",INDEX($F$2:$F$1561,)),ROWS(I$1:I259)),"")</f>
        <v/>
      </c>
      <c r="J260" s="17" t="str">
        <f t="shared" si="44"/>
        <v/>
      </c>
      <c r="K260" s="18" t="str">
        <f t="array" ref="K260">IF(ROW(I259)&lt;=$H$1,LARGE(IF($B$2:$B$1561="الثاني",INDEX($F$2:$F$1561,)),ROWS(I$1:I259)),"")</f>
        <v/>
      </c>
      <c r="L260" s="17" t="str">
        <f t="shared" si="45"/>
        <v/>
      </c>
      <c r="M260" s="18" t="str">
        <f t="array" ref="M260">IF(ROW(I259)&lt;=$H$1,LARGE(IF($B$2:$B$1561="الثالث",INDEX($F$2:$F$1561,)),ROWS(I$1:I259)),"")</f>
        <v/>
      </c>
      <c r="N260" s="17" t="str">
        <f t="shared" si="46"/>
        <v/>
      </c>
      <c r="O260" s="18" t="str">
        <f t="array" ref="O260">IF(ROW(I259)&lt;=$H$1,LARGE(IF($B$2:$B$1561="الرابع",INDEX($F$2:$F$1561,)),ROWS(I$1:I259)),"")</f>
        <v/>
      </c>
      <c r="P260" s="17" t="str">
        <f t="shared" si="47"/>
        <v/>
      </c>
      <c r="Q260" s="18" t="str">
        <f t="array" ref="Q260">IF(ROW(I259)&lt;=$H$1,LARGE(IF($B$2:$B$1561="الخامس",INDEX($F$2:$F$1561,)),ROWS(I$1:I259)),"")</f>
        <v/>
      </c>
      <c r="R260" s="17" t="str">
        <f t="shared" si="48"/>
        <v/>
      </c>
      <c r="S260" s="18" t="str">
        <f t="array" ref="S260">IF(ROW(I259)&lt;=$H$1,LARGE(IF($B$2:$B$1561="السادس",INDEX($F$2:$F$1561,)),ROWS(I$1:I259)),"")</f>
        <v/>
      </c>
      <c r="T260" s="17" t="str">
        <f t="shared" si="49"/>
        <v/>
      </c>
      <c r="U260" s="18" t="str">
        <f t="array" ref="U260">IF(ROW(I259)&lt;=$H$1,LARGE(IF($B$2:$B$1561="السابع",INDEX($F$2:$F$1561,)),ROWS(I$1:I259)),"")</f>
        <v/>
      </c>
      <c r="V260" s="17" t="str">
        <f t="shared" si="50"/>
        <v/>
      </c>
      <c r="W260" s="18" t="str">
        <f t="array" ref="W260">IF(ROW(I259)&lt;=$H$1,LARGE(IF($B$2:$B$1561="الثامن",INDEX($F$2:$F$1561,)),ROWS(I$1:I259)),"")</f>
        <v/>
      </c>
      <c r="X260" s="17" t="str">
        <f t="shared" si="51"/>
        <v/>
      </c>
    </row>
    <row r="261" spans="1:24" ht="24" thickBot="1" x14ac:dyDescent="0.25">
      <c r="A261" s="3" t="s">
        <v>354</v>
      </c>
      <c r="B261" s="3" t="s">
        <v>1562</v>
      </c>
      <c r="C261" s="6">
        <v>341</v>
      </c>
      <c r="D261" s="7"/>
      <c r="F261">
        <f t="shared" si="43"/>
        <v>341.00259999999997</v>
      </c>
      <c r="I261" s="17" t="str">
        <f t="array" ref="I261">IF(ROW(I260)&lt;=$H$1,LARGE(IF($B$2:$B$1561="الاول",INDEX($F$2:$F$1561,)),ROWS(I$1:I260)),"")</f>
        <v/>
      </c>
      <c r="J261" s="17" t="str">
        <f t="shared" si="44"/>
        <v/>
      </c>
      <c r="K261" s="18" t="str">
        <f t="array" ref="K261">IF(ROW(I260)&lt;=$H$1,LARGE(IF($B$2:$B$1561="الثاني",INDEX($F$2:$F$1561,)),ROWS(I$1:I260)),"")</f>
        <v/>
      </c>
      <c r="L261" s="17" t="str">
        <f t="shared" si="45"/>
        <v/>
      </c>
      <c r="M261" s="18" t="str">
        <f t="array" ref="M261">IF(ROW(I260)&lt;=$H$1,LARGE(IF($B$2:$B$1561="الثالث",INDEX($F$2:$F$1561,)),ROWS(I$1:I260)),"")</f>
        <v/>
      </c>
      <c r="N261" s="17" t="str">
        <f t="shared" si="46"/>
        <v/>
      </c>
      <c r="O261" s="18" t="str">
        <f t="array" ref="O261">IF(ROW(I260)&lt;=$H$1,LARGE(IF($B$2:$B$1561="الرابع",INDEX($F$2:$F$1561,)),ROWS(I$1:I260)),"")</f>
        <v/>
      </c>
      <c r="P261" s="17" t="str">
        <f t="shared" si="47"/>
        <v/>
      </c>
      <c r="Q261" s="18" t="str">
        <f t="array" ref="Q261">IF(ROW(I260)&lt;=$H$1,LARGE(IF($B$2:$B$1561="الخامس",INDEX($F$2:$F$1561,)),ROWS(I$1:I260)),"")</f>
        <v/>
      </c>
      <c r="R261" s="17" t="str">
        <f t="shared" si="48"/>
        <v/>
      </c>
      <c r="S261" s="18" t="str">
        <f t="array" ref="S261">IF(ROW(I260)&lt;=$H$1,LARGE(IF($B$2:$B$1561="السادس",INDEX($F$2:$F$1561,)),ROWS(I$1:I260)),"")</f>
        <v/>
      </c>
      <c r="T261" s="17" t="str">
        <f t="shared" si="49"/>
        <v/>
      </c>
      <c r="U261" s="18" t="str">
        <f t="array" ref="U261">IF(ROW(I260)&lt;=$H$1,LARGE(IF($B$2:$B$1561="السابع",INDEX($F$2:$F$1561,)),ROWS(I$1:I260)),"")</f>
        <v/>
      </c>
      <c r="V261" s="17" t="str">
        <f t="shared" si="50"/>
        <v/>
      </c>
      <c r="W261" s="18" t="str">
        <f t="array" ref="W261">IF(ROW(I260)&lt;=$H$1,LARGE(IF($B$2:$B$1561="الثامن",INDEX($F$2:$F$1561,)),ROWS(I$1:I260)),"")</f>
        <v/>
      </c>
      <c r="X261" s="17" t="str">
        <f t="shared" si="51"/>
        <v/>
      </c>
    </row>
    <row r="262" spans="1:24" ht="24" thickBot="1" x14ac:dyDescent="0.25">
      <c r="A262" s="3" t="s">
        <v>355</v>
      </c>
      <c r="B262" s="3" t="s">
        <v>1562</v>
      </c>
      <c r="C262" s="6">
        <v>317</v>
      </c>
      <c r="D262" s="7"/>
      <c r="F262">
        <f t="shared" si="43"/>
        <v>317.00261</v>
      </c>
      <c r="I262" s="17" t="str">
        <f t="array" ref="I262">IF(ROW(I261)&lt;=$H$1,LARGE(IF($B$2:$B$1561="الاول",INDEX($F$2:$F$1561,)),ROWS(I$1:I261)),"")</f>
        <v/>
      </c>
      <c r="J262" s="17" t="str">
        <f t="shared" si="44"/>
        <v/>
      </c>
      <c r="K262" s="18" t="str">
        <f t="array" ref="K262">IF(ROW(I261)&lt;=$H$1,LARGE(IF($B$2:$B$1561="الثاني",INDEX($F$2:$F$1561,)),ROWS(I$1:I261)),"")</f>
        <v/>
      </c>
      <c r="L262" s="17" t="str">
        <f t="shared" si="45"/>
        <v/>
      </c>
      <c r="M262" s="18" t="str">
        <f t="array" ref="M262">IF(ROW(I261)&lt;=$H$1,LARGE(IF($B$2:$B$1561="الثالث",INDEX($F$2:$F$1561,)),ROWS(I$1:I261)),"")</f>
        <v/>
      </c>
      <c r="N262" s="17" t="str">
        <f t="shared" si="46"/>
        <v/>
      </c>
      <c r="O262" s="18" t="str">
        <f t="array" ref="O262">IF(ROW(I261)&lt;=$H$1,LARGE(IF($B$2:$B$1561="الرابع",INDEX($F$2:$F$1561,)),ROWS(I$1:I261)),"")</f>
        <v/>
      </c>
      <c r="P262" s="17" t="str">
        <f t="shared" si="47"/>
        <v/>
      </c>
      <c r="Q262" s="18" t="str">
        <f t="array" ref="Q262">IF(ROW(I261)&lt;=$H$1,LARGE(IF($B$2:$B$1561="الخامس",INDEX($F$2:$F$1561,)),ROWS(I$1:I261)),"")</f>
        <v/>
      </c>
      <c r="R262" s="17" t="str">
        <f t="shared" si="48"/>
        <v/>
      </c>
      <c r="S262" s="18" t="str">
        <f t="array" ref="S262">IF(ROW(I261)&lt;=$H$1,LARGE(IF($B$2:$B$1561="السادس",INDEX($F$2:$F$1561,)),ROWS(I$1:I261)),"")</f>
        <v/>
      </c>
      <c r="T262" s="17" t="str">
        <f t="shared" si="49"/>
        <v/>
      </c>
      <c r="U262" s="18" t="str">
        <f t="array" ref="U262">IF(ROW(I261)&lt;=$H$1,LARGE(IF($B$2:$B$1561="السابع",INDEX($F$2:$F$1561,)),ROWS(I$1:I261)),"")</f>
        <v/>
      </c>
      <c r="V262" s="17" t="str">
        <f t="shared" si="50"/>
        <v/>
      </c>
      <c r="W262" s="18" t="str">
        <f t="array" ref="W262">IF(ROW(I261)&lt;=$H$1,LARGE(IF($B$2:$B$1561="الثامن",INDEX($F$2:$F$1561,)),ROWS(I$1:I261)),"")</f>
        <v/>
      </c>
      <c r="X262" s="17" t="str">
        <f t="shared" si="51"/>
        <v/>
      </c>
    </row>
    <row r="263" spans="1:24" ht="24" thickBot="1" x14ac:dyDescent="0.25">
      <c r="A263" s="3" t="s">
        <v>356</v>
      </c>
      <c r="B263" s="3" t="s">
        <v>1562</v>
      </c>
      <c r="C263" s="6">
        <v>335</v>
      </c>
      <c r="D263" s="7"/>
      <c r="F263">
        <f t="shared" si="43"/>
        <v>335.00261999999998</v>
      </c>
      <c r="I263" s="17" t="str">
        <f t="array" ref="I263">IF(ROW(I262)&lt;=$H$1,LARGE(IF($B$2:$B$1561="الاول",INDEX($F$2:$F$1561,)),ROWS(I$1:I262)),"")</f>
        <v/>
      </c>
      <c r="J263" s="17" t="str">
        <f t="shared" si="44"/>
        <v/>
      </c>
      <c r="K263" s="18" t="str">
        <f t="array" ref="K263">IF(ROW(I262)&lt;=$H$1,LARGE(IF($B$2:$B$1561="الثاني",INDEX($F$2:$F$1561,)),ROWS(I$1:I262)),"")</f>
        <v/>
      </c>
      <c r="L263" s="17" t="str">
        <f t="shared" si="45"/>
        <v/>
      </c>
      <c r="M263" s="18" t="str">
        <f t="array" ref="M263">IF(ROW(I262)&lt;=$H$1,LARGE(IF($B$2:$B$1561="الثالث",INDEX($F$2:$F$1561,)),ROWS(I$1:I262)),"")</f>
        <v/>
      </c>
      <c r="N263" s="17" t="str">
        <f t="shared" si="46"/>
        <v/>
      </c>
      <c r="O263" s="18" t="str">
        <f t="array" ref="O263">IF(ROW(I262)&lt;=$H$1,LARGE(IF($B$2:$B$1561="الرابع",INDEX($F$2:$F$1561,)),ROWS(I$1:I262)),"")</f>
        <v/>
      </c>
      <c r="P263" s="17" t="str">
        <f t="shared" si="47"/>
        <v/>
      </c>
      <c r="Q263" s="18" t="str">
        <f t="array" ref="Q263">IF(ROW(I262)&lt;=$H$1,LARGE(IF($B$2:$B$1561="الخامس",INDEX($F$2:$F$1561,)),ROWS(I$1:I262)),"")</f>
        <v/>
      </c>
      <c r="R263" s="17" t="str">
        <f t="shared" si="48"/>
        <v/>
      </c>
      <c r="S263" s="18" t="str">
        <f t="array" ref="S263">IF(ROW(I262)&lt;=$H$1,LARGE(IF($B$2:$B$1561="السادس",INDEX($F$2:$F$1561,)),ROWS(I$1:I262)),"")</f>
        <v/>
      </c>
      <c r="T263" s="17" t="str">
        <f t="shared" si="49"/>
        <v/>
      </c>
      <c r="U263" s="18" t="str">
        <f t="array" ref="U263">IF(ROW(I262)&lt;=$H$1,LARGE(IF($B$2:$B$1561="السابع",INDEX($F$2:$F$1561,)),ROWS(I$1:I262)),"")</f>
        <v/>
      </c>
      <c r="V263" s="17" t="str">
        <f t="shared" si="50"/>
        <v/>
      </c>
      <c r="W263" s="18" t="str">
        <f t="array" ref="W263">IF(ROW(I262)&lt;=$H$1,LARGE(IF($B$2:$B$1561="الثامن",INDEX($F$2:$F$1561,)),ROWS(I$1:I262)),"")</f>
        <v/>
      </c>
      <c r="X263" s="17" t="str">
        <f t="shared" si="51"/>
        <v/>
      </c>
    </row>
    <row r="264" spans="1:24" ht="24" thickBot="1" x14ac:dyDescent="0.25">
      <c r="A264" s="3" t="s">
        <v>357</v>
      </c>
      <c r="B264" s="3" t="s">
        <v>1562</v>
      </c>
      <c r="C264" s="6">
        <v>435</v>
      </c>
      <c r="D264" s="7"/>
      <c r="F264">
        <f t="shared" si="43"/>
        <v>435.00263000000001</v>
      </c>
      <c r="I264" s="17" t="str">
        <f t="array" ref="I264">IF(ROW(I263)&lt;=$H$1,LARGE(IF($B$2:$B$1561="الاول",INDEX($F$2:$F$1561,)),ROWS(I$1:I263)),"")</f>
        <v/>
      </c>
      <c r="J264" s="17" t="str">
        <f t="shared" si="44"/>
        <v/>
      </c>
      <c r="K264" s="18" t="str">
        <f t="array" ref="K264">IF(ROW(I263)&lt;=$H$1,LARGE(IF($B$2:$B$1561="الثاني",INDEX($F$2:$F$1561,)),ROWS(I$1:I263)),"")</f>
        <v/>
      </c>
      <c r="L264" s="17" t="str">
        <f t="shared" si="45"/>
        <v/>
      </c>
      <c r="M264" s="18" t="str">
        <f t="array" ref="M264">IF(ROW(I263)&lt;=$H$1,LARGE(IF($B$2:$B$1561="الثالث",INDEX($F$2:$F$1561,)),ROWS(I$1:I263)),"")</f>
        <v/>
      </c>
      <c r="N264" s="17" t="str">
        <f t="shared" si="46"/>
        <v/>
      </c>
      <c r="O264" s="18" t="str">
        <f t="array" ref="O264">IF(ROW(I263)&lt;=$H$1,LARGE(IF($B$2:$B$1561="الرابع",INDEX($F$2:$F$1561,)),ROWS(I$1:I263)),"")</f>
        <v/>
      </c>
      <c r="P264" s="17" t="str">
        <f t="shared" si="47"/>
        <v/>
      </c>
      <c r="Q264" s="18" t="str">
        <f t="array" ref="Q264">IF(ROW(I263)&lt;=$H$1,LARGE(IF($B$2:$B$1561="الخامس",INDEX($F$2:$F$1561,)),ROWS(I$1:I263)),"")</f>
        <v/>
      </c>
      <c r="R264" s="17" t="str">
        <f t="shared" si="48"/>
        <v/>
      </c>
      <c r="S264" s="18" t="str">
        <f t="array" ref="S264">IF(ROW(I263)&lt;=$H$1,LARGE(IF($B$2:$B$1561="السادس",INDEX($F$2:$F$1561,)),ROWS(I$1:I263)),"")</f>
        <v/>
      </c>
      <c r="T264" s="17" t="str">
        <f t="shared" si="49"/>
        <v/>
      </c>
      <c r="U264" s="18" t="str">
        <f t="array" ref="U264">IF(ROW(I263)&lt;=$H$1,LARGE(IF($B$2:$B$1561="السابع",INDEX($F$2:$F$1561,)),ROWS(I$1:I263)),"")</f>
        <v/>
      </c>
      <c r="V264" s="17" t="str">
        <f t="shared" si="50"/>
        <v/>
      </c>
      <c r="W264" s="18" t="str">
        <f t="array" ref="W264">IF(ROW(I263)&lt;=$H$1,LARGE(IF($B$2:$B$1561="الثامن",INDEX($F$2:$F$1561,)),ROWS(I$1:I263)),"")</f>
        <v/>
      </c>
      <c r="X264" s="17" t="str">
        <f t="shared" si="51"/>
        <v/>
      </c>
    </row>
    <row r="265" spans="1:24" ht="24" thickBot="1" x14ac:dyDescent="0.25">
      <c r="A265" s="3" t="s">
        <v>358</v>
      </c>
      <c r="B265" s="3" t="s">
        <v>1562</v>
      </c>
      <c r="C265" s="6">
        <v>444</v>
      </c>
      <c r="D265" s="7"/>
      <c r="F265">
        <f t="shared" si="43"/>
        <v>444.00263999999999</v>
      </c>
      <c r="I265" s="17" t="str">
        <f t="array" ref="I265">IF(ROW(I264)&lt;=$H$1,LARGE(IF($B$2:$B$1561="الاول",INDEX($F$2:$F$1561,)),ROWS(I$1:I264)),"")</f>
        <v/>
      </c>
      <c r="J265" s="17" t="str">
        <f t="shared" si="44"/>
        <v/>
      </c>
      <c r="K265" s="18" t="str">
        <f t="array" ref="K265">IF(ROW(I264)&lt;=$H$1,LARGE(IF($B$2:$B$1561="الثاني",INDEX($F$2:$F$1561,)),ROWS(I$1:I264)),"")</f>
        <v/>
      </c>
      <c r="L265" s="17" t="str">
        <f t="shared" si="45"/>
        <v/>
      </c>
      <c r="M265" s="18" t="str">
        <f t="array" ref="M265">IF(ROW(I264)&lt;=$H$1,LARGE(IF($B$2:$B$1561="الثالث",INDEX($F$2:$F$1561,)),ROWS(I$1:I264)),"")</f>
        <v/>
      </c>
      <c r="N265" s="17" t="str">
        <f t="shared" si="46"/>
        <v/>
      </c>
      <c r="O265" s="18" t="str">
        <f t="array" ref="O265">IF(ROW(I264)&lt;=$H$1,LARGE(IF($B$2:$B$1561="الرابع",INDEX($F$2:$F$1561,)),ROWS(I$1:I264)),"")</f>
        <v/>
      </c>
      <c r="P265" s="17" t="str">
        <f t="shared" si="47"/>
        <v/>
      </c>
      <c r="Q265" s="18" t="str">
        <f t="array" ref="Q265">IF(ROW(I264)&lt;=$H$1,LARGE(IF($B$2:$B$1561="الخامس",INDEX($F$2:$F$1561,)),ROWS(I$1:I264)),"")</f>
        <v/>
      </c>
      <c r="R265" s="17" t="str">
        <f t="shared" si="48"/>
        <v/>
      </c>
      <c r="S265" s="18" t="str">
        <f t="array" ref="S265">IF(ROW(I264)&lt;=$H$1,LARGE(IF($B$2:$B$1561="السادس",INDEX($F$2:$F$1561,)),ROWS(I$1:I264)),"")</f>
        <v/>
      </c>
      <c r="T265" s="17" t="str">
        <f t="shared" si="49"/>
        <v/>
      </c>
      <c r="U265" s="18" t="str">
        <f t="array" ref="U265">IF(ROW(I264)&lt;=$H$1,LARGE(IF($B$2:$B$1561="السابع",INDEX($F$2:$F$1561,)),ROWS(I$1:I264)),"")</f>
        <v/>
      </c>
      <c r="V265" s="17" t="str">
        <f t="shared" si="50"/>
        <v/>
      </c>
      <c r="W265" s="18" t="str">
        <f t="array" ref="W265">IF(ROW(I264)&lt;=$H$1,LARGE(IF($B$2:$B$1561="الثامن",INDEX($F$2:$F$1561,)),ROWS(I$1:I264)),"")</f>
        <v/>
      </c>
      <c r="X265" s="17" t="str">
        <f t="shared" si="51"/>
        <v/>
      </c>
    </row>
    <row r="266" spans="1:24" ht="24" thickBot="1" x14ac:dyDescent="0.25">
      <c r="A266" s="3" t="s">
        <v>359</v>
      </c>
      <c r="B266" s="3" t="s">
        <v>1562</v>
      </c>
      <c r="C266" s="6">
        <v>319</v>
      </c>
      <c r="D266" s="7"/>
      <c r="F266">
        <f t="shared" si="43"/>
        <v>319.00265000000002</v>
      </c>
      <c r="I266" s="17" t="str">
        <f t="array" ref="I266">IF(ROW(I265)&lt;=$H$1,LARGE(IF($B$2:$B$1561="الاول",INDEX($F$2:$F$1561,)),ROWS(I$1:I265)),"")</f>
        <v/>
      </c>
      <c r="J266" s="17" t="str">
        <f t="shared" si="44"/>
        <v/>
      </c>
      <c r="K266" s="18" t="str">
        <f t="array" ref="K266">IF(ROW(I265)&lt;=$H$1,LARGE(IF($B$2:$B$1561="الثاني",INDEX($F$2:$F$1561,)),ROWS(I$1:I265)),"")</f>
        <v/>
      </c>
      <c r="L266" s="17" t="str">
        <f t="shared" si="45"/>
        <v/>
      </c>
      <c r="M266" s="18" t="str">
        <f t="array" ref="M266">IF(ROW(I265)&lt;=$H$1,LARGE(IF($B$2:$B$1561="الثالث",INDEX($F$2:$F$1561,)),ROWS(I$1:I265)),"")</f>
        <v/>
      </c>
      <c r="N266" s="17" t="str">
        <f t="shared" si="46"/>
        <v/>
      </c>
      <c r="O266" s="18" t="str">
        <f t="array" ref="O266">IF(ROW(I265)&lt;=$H$1,LARGE(IF($B$2:$B$1561="الرابع",INDEX($F$2:$F$1561,)),ROWS(I$1:I265)),"")</f>
        <v/>
      </c>
      <c r="P266" s="17" t="str">
        <f t="shared" si="47"/>
        <v/>
      </c>
      <c r="Q266" s="18" t="str">
        <f t="array" ref="Q266">IF(ROW(I265)&lt;=$H$1,LARGE(IF($B$2:$B$1561="الخامس",INDEX($F$2:$F$1561,)),ROWS(I$1:I265)),"")</f>
        <v/>
      </c>
      <c r="R266" s="17" t="str">
        <f t="shared" si="48"/>
        <v/>
      </c>
      <c r="S266" s="18" t="str">
        <f t="array" ref="S266">IF(ROW(I265)&lt;=$H$1,LARGE(IF($B$2:$B$1561="السادس",INDEX($F$2:$F$1561,)),ROWS(I$1:I265)),"")</f>
        <v/>
      </c>
      <c r="T266" s="17" t="str">
        <f t="shared" si="49"/>
        <v/>
      </c>
      <c r="U266" s="18" t="str">
        <f t="array" ref="U266">IF(ROW(I265)&lt;=$H$1,LARGE(IF($B$2:$B$1561="السابع",INDEX($F$2:$F$1561,)),ROWS(I$1:I265)),"")</f>
        <v/>
      </c>
      <c r="V266" s="17" t="str">
        <f t="shared" si="50"/>
        <v/>
      </c>
      <c r="W266" s="18" t="str">
        <f t="array" ref="W266">IF(ROW(I265)&lt;=$H$1,LARGE(IF($B$2:$B$1561="الثامن",INDEX($F$2:$F$1561,)),ROWS(I$1:I265)),"")</f>
        <v/>
      </c>
      <c r="X266" s="17" t="str">
        <f t="shared" si="51"/>
        <v/>
      </c>
    </row>
    <row r="267" spans="1:24" ht="24" thickBot="1" x14ac:dyDescent="0.25">
      <c r="A267" s="3" t="s">
        <v>360</v>
      </c>
      <c r="B267" s="3" t="s">
        <v>1562</v>
      </c>
      <c r="C267" s="6">
        <v>307</v>
      </c>
      <c r="D267" s="7"/>
      <c r="F267">
        <f t="shared" si="43"/>
        <v>307.00265999999999</v>
      </c>
      <c r="I267" s="17" t="str">
        <f t="array" ref="I267">IF(ROW(I266)&lt;=$H$1,LARGE(IF($B$2:$B$1561="الاول",INDEX($F$2:$F$1561,)),ROWS(I$1:I266)),"")</f>
        <v/>
      </c>
      <c r="J267" s="17" t="str">
        <f t="shared" si="44"/>
        <v/>
      </c>
      <c r="K267" s="18" t="str">
        <f t="array" ref="K267">IF(ROW(I266)&lt;=$H$1,LARGE(IF($B$2:$B$1561="الثاني",INDEX($F$2:$F$1561,)),ROWS(I$1:I266)),"")</f>
        <v/>
      </c>
      <c r="L267" s="17" t="str">
        <f t="shared" si="45"/>
        <v/>
      </c>
      <c r="M267" s="18" t="str">
        <f t="array" ref="M267">IF(ROW(I266)&lt;=$H$1,LARGE(IF($B$2:$B$1561="الثالث",INDEX($F$2:$F$1561,)),ROWS(I$1:I266)),"")</f>
        <v/>
      </c>
      <c r="N267" s="17" t="str">
        <f t="shared" si="46"/>
        <v/>
      </c>
      <c r="O267" s="18" t="str">
        <f t="array" ref="O267">IF(ROW(I266)&lt;=$H$1,LARGE(IF($B$2:$B$1561="الرابع",INDEX($F$2:$F$1561,)),ROWS(I$1:I266)),"")</f>
        <v/>
      </c>
      <c r="P267" s="17" t="str">
        <f t="shared" si="47"/>
        <v/>
      </c>
      <c r="Q267" s="18" t="str">
        <f t="array" ref="Q267">IF(ROW(I266)&lt;=$H$1,LARGE(IF($B$2:$B$1561="الخامس",INDEX($F$2:$F$1561,)),ROWS(I$1:I266)),"")</f>
        <v/>
      </c>
      <c r="R267" s="17" t="str">
        <f t="shared" si="48"/>
        <v/>
      </c>
      <c r="S267" s="18" t="str">
        <f t="array" ref="S267">IF(ROW(I266)&lt;=$H$1,LARGE(IF($B$2:$B$1561="السادس",INDEX($F$2:$F$1561,)),ROWS(I$1:I266)),"")</f>
        <v/>
      </c>
      <c r="T267" s="17" t="str">
        <f t="shared" si="49"/>
        <v/>
      </c>
      <c r="U267" s="18" t="str">
        <f t="array" ref="U267">IF(ROW(I266)&lt;=$H$1,LARGE(IF($B$2:$B$1561="السابع",INDEX($F$2:$F$1561,)),ROWS(I$1:I266)),"")</f>
        <v/>
      </c>
      <c r="V267" s="17" t="str">
        <f t="shared" si="50"/>
        <v/>
      </c>
      <c r="W267" s="18" t="str">
        <f t="array" ref="W267">IF(ROW(I266)&lt;=$H$1,LARGE(IF($B$2:$B$1561="الثامن",INDEX($F$2:$F$1561,)),ROWS(I$1:I266)),"")</f>
        <v/>
      </c>
      <c r="X267" s="17" t="str">
        <f t="shared" si="51"/>
        <v/>
      </c>
    </row>
    <row r="268" spans="1:24" ht="24" thickBot="1" x14ac:dyDescent="0.25">
      <c r="A268" s="3" t="s">
        <v>361</v>
      </c>
      <c r="B268" s="3" t="s">
        <v>1562</v>
      </c>
      <c r="C268" s="6">
        <v>301</v>
      </c>
      <c r="D268" s="7"/>
      <c r="F268">
        <f t="shared" si="43"/>
        <v>301.00267000000002</v>
      </c>
      <c r="I268" s="17" t="str">
        <f t="array" ref="I268">IF(ROW(I267)&lt;=$H$1,LARGE(IF($B$2:$B$1561="الاول",INDEX($F$2:$F$1561,)),ROWS(I$1:I267)),"")</f>
        <v/>
      </c>
      <c r="J268" s="17" t="str">
        <f t="shared" si="44"/>
        <v/>
      </c>
      <c r="K268" s="18" t="str">
        <f t="array" ref="K268">IF(ROW(I267)&lt;=$H$1,LARGE(IF($B$2:$B$1561="الثاني",INDEX($F$2:$F$1561,)),ROWS(I$1:I267)),"")</f>
        <v/>
      </c>
      <c r="L268" s="17" t="str">
        <f t="shared" si="45"/>
        <v/>
      </c>
      <c r="M268" s="18" t="str">
        <f t="array" ref="M268">IF(ROW(I267)&lt;=$H$1,LARGE(IF($B$2:$B$1561="الثالث",INDEX($F$2:$F$1561,)),ROWS(I$1:I267)),"")</f>
        <v/>
      </c>
      <c r="N268" s="17" t="str">
        <f t="shared" si="46"/>
        <v/>
      </c>
      <c r="O268" s="18" t="str">
        <f t="array" ref="O268">IF(ROW(I267)&lt;=$H$1,LARGE(IF($B$2:$B$1561="الرابع",INDEX($F$2:$F$1561,)),ROWS(I$1:I267)),"")</f>
        <v/>
      </c>
      <c r="P268" s="17" t="str">
        <f t="shared" si="47"/>
        <v/>
      </c>
      <c r="Q268" s="18" t="str">
        <f t="array" ref="Q268">IF(ROW(I267)&lt;=$H$1,LARGE(IF($B$2:$B$1561="الخامس",INDEX($F$2:$F$1561,)),ROWS(I$1:I267)),"")</f>
        <v/>
      </c>
      <c r="R268" s="17" t="str">
        <f t="shared" si="48"/>
        <v/>
      </c>
      <c r="S268" s="18" t="str">
        <f t="array" ref="S268">IF(ROW(I267)&lt;=$H$1,LARGE(IF($B$2:$B$1561="السادس",INDEX($F$2:$F$1561,)),ROWS(I$1:I267)),"")</f>
        <v/>
      </c>
      <c r="T268" s="17" t="str">
        <f t="shared" si="49"/>
        <v/>
      </c>
      <c r="U268" s="18" t="str">
        <f t="array" ref="U268">IF(ROW(I267)&lt;=$H$1,LARGE(IF($B$2:$B$1561="السابع",INDEX($F$2:$F$1561,)),ROWS(I$1:I267)),"")</f>
        <v/>
      </c>
      <c r="V268" s="17" t="str">
        <f t="shared" si="50"/>
        <v/>
      </c>
      <c r="W268" s="18" t="str">
        <f t="array" ref="W268">IF(ROW(I267)&lt;=$H$1,LARGE(IF($B$2:$B$1561="الثامن",INDEX($F$2:$F$1561,)),ROWS(I$1:I267)),"")</f>
        <v/>
      </c>
      <c r="X268" s="17" t="str">
        <f t="shared" si="51"/>
        <v/>
      </c>
    </row>
    <row r="269" spans="1:24" ht="24" thickBot="1" x14ac:dyDescent="0.25">
      <c r="A269" s="3" t="s">
        <v>362</v>
      </c>
      <c r="B269" s="3" t="s">
        <v>1562</v>
      </c>
      <c r="C269" s="6">
        <v>508</v>
      </c>
      <c r="D269" s="7"/>
      <c r="F269">
        <f t="shared" si="43"/>
        <v>508.00268</v>
      </c>
      <c r="I269" s="17" t="str">
        <f t="array" ref="I269">IF(ROW(I268)&lt;=$H$1,LARGE(IF($B$2:$B$1561="الاول",INDEX($F$2:$F$1561,)),ROWS(I$1:I268)),"")</f>
        <v/>
      </c>
      <c r="J269" s="17" t="str">
        <f t="shared" si="44"/>
        <v/>
      </c>
      <c r="K269" s="18" t="str">
        <f t="array" ref="K269">IF(ROW(I268)&lt;=$H$1,LARGE(IF($B$2:$B$1561="الثاني",INDEX($F$2:$F$1561,)),ROWS(I$1:I268)),"")</f>
        <v/>
      </c>
      <c r="L269" s="17" t="str">
        <f t="shared" si="45"/>
        <v/>
      </c>
      <c r="M269" s="18" t="str">
        <f t="array" ref="M269">IF(ROW(I268)&lt;=$H$1,LARGE(IF($B$2:$B$1561="الثالث",INDEX($F$2:$F$1561,)),ROWS(I$1:I268)),"")</f>
        <v/>
      </c>
      <c r="N269" s="17" t="str">
        <f t="shared" si="46"/>
        <v/>
      </c>
      <c r="O269" s="18" t="str">
        <f t="array" ref="O269">IF(ROW(I268)&lt;=$H$1,LARGE(IF($B$2:$B$1561="الرابع",INDEX($F$2:$F$1561,)),ROWS(I$1:I268)),"")</f>
        <v/>
      </c>
      <c r="P269" s="17" t="str">
        <f t="shared" si="47"/>
        <v/>
      </c>
      <c r="Q269" s="18" t="str">
        <f t="array" ref="Q269">IF(ROW(I268)&lt;=$H$1,LARGE(IF($B$2:$B$1561="الخامس",INDEX($F$2:$F$1561,)),ROWS(I$1:I268)),"")</f>
        <v/>
      </c>
      <c r="R269" s="17" t="str">
        <f t="shared" si="48"/>
        <v/>
      </c>
      <c r="S269" s="18" t="str">
        <f t="array" ref="S269">IF(ROW(I268)&lt;=$H$1,LARGE(IF($B$2:$B$1561="السادس",INDEX($F$2:$F$1561,)),ROWS(I$1:I268)),"")</f>
        <v/>
      </c>
      <c r="T269" s="17" t="str">
        <f t="shared" si="49"/>
        <v/>
      </c>
      <c r="U269" s="18" t="str">
        <f t="array" ref="U269">IF(ROW(I268)&lt;=$H$1,LARGE(IF($B$2:$B$1561="السابع",INDEX($F$2:$F$1561,)),ROWS(I$1:I268)),"")</f>
        <v/>
      </c>
      <c r="V269" s="17" t="str">
        <f t="shared" si="50"/>
        <v/>
      </c>
      <c r="W269" s="18" t="str">
        <f t="array" ref="W269">IF(ROW(I268)&lt;=$H$1,LARGE(IF($B$2:$B$1561="الثامن",INDEX($F$2:$F$1561,)),ROWS(I$1:I268)),"")</f>
        <v/>
      </c>
      <c r="X269" s="17" t="str">
        <f t="shared" si="51"/>
        <v/>
      </c>
    </row>
    <row r="270" spans="1:24" ht="24" thickBot="1" x14ac:dyDescent="0.25">
      <c r="A270" s="3" t="s">
        <v>363</v>
      </c>
      <c r="B270" s="3" t="s">
        <v>1562</v>
      </c>
      <c r="C270" s="6">
        <v>410</v>
      </c>
      <c r="D270" s="7"/>
      <c r="F270">
        <f t="shared" si="43"/>
        <v>410.00268999999997</v>
      </c>
      <c r="I270" s="17" t="str">
        <f t="array" ref="I270">IF(ROW(I269)&lt;=$H$1,LARGE(IF($B$2:$B$1561="الاول",INDEX($F$2:$F$1561,)),ROWS(I$1:I269)),"")</f>
        <v/>
      </c>
      <c r="J270" s="17" t="str">
        <f t="shared" si="44"/>
        <v/>
      </c>
      <c r="K270" s="18" t="str">
        <f t="array" ref="K270">IF(ROW(I269)&lt;=$H$1,LARGE(IF($B$2:$B$1561="الثاني",INDEX($F$2:$F$1561,)),ROWS(I$1:I269)),"")</f>
        <v/>
      </c>
      <c r="L270" s="17" t="str">
        <f t="shared" si="45"/>
        <v/>
      </c>
      <c r="M270" s="18" t="str">
        <f t="array" ref="M270">IF(ROW(I269)&lt;=$H$1,LARGE(IF($B$2:$B$1561="الثالث",INDEX($F$2:$F$1561,)),ROWS(I$1:I269)),"")</f>
        <v/>
      </c>
      <c r="N270" s="17" t="str">
        <f t="shared" si="46"/>
        <v/>
      </c>
      <c r="O270" s="18" t="str">
        <f t="array" ref="O270">IF(ROW(I269)&lt;=$H$1,LARGE(IF($B$2:$B$1561="الرابع",INDEX($F$2:$F$1561,)),ROWS(I$1:I269)),"")</f>
        <v/>
      </c>
      <c r="P270" s="17" t="str">
        <f t="shared" si="47"/>
        <v/>
      </c>
      <c r="Q270" s="18" t="str">
        <f t="array" ref="Q270">IF(ROW(I269)&lt;=$H$1,LARGE(IF($B$2:$B$1561="الخامس",INDEX($F$2:$F$1561,)),ROWS(I$1:I269)),"")</f>
        <v/>
      </c>
      <c r="R270" s="17" t="str">
        <f t="shared" si="48"/>
        <v/>
      </c>
      <c r="S270" s="18" t="str">
        <f t="array" ref="S270">IF(ROW(I269)&lt;=$H$1,LARGE(IF($B$2:$B$1561="السادس",INDEX($F$2:$F$1561,)),ROWS(I$1:I269)),"")</f>
        <v/>
      </c>
      <c r="T270" s="17" t="str">
        <f t="shared" si="49"/>
        <v/>
      </c>
      <c r="U270" s="18" t="str">
        <f t="array" ref="U270">IF(ROW(I269)&lt;=$H$1,LARGE(IF($B$2:$B$1561="السابع",INDEX($F$2:$F$1561,)),ROWS(I$1:I269)),"")</f>
        <v/>
      </c>
      <c r="V270" s="17" t="str">
        <f t="shared" si="50"/>
        <v/>
      </c>
      <c r="W270" s="18" t="str">
        <f t="array" ref="W270">IF(ROW(I269)&lt;=$H$1,LARGE(IF($B$2:$B$1561="الثامن",INDEX($F$2:$F$1561,)),ROWS(I$1:I269)),"")</f>
        <v/>
      </c>
      <c r="X270" s="17" t="str">
        <f t="shared" si="51"/>
        <v/>
      </c>
    </row>
    <row r="271" spans="1:24" ht="24" thickBot="1" x14ac:dyDescent="0.25">
      <c r="A271" s="3" t="s">
        <v>364</v>
      </c>
      <c r="B271" s="3" t="s">
        <v>1562</v>
      </c>
      <c r="C271" s="6">
        <v>384</v>
      </c>
      <c r="D271" s="7"/>
      <c r="F271">
        <f t="shared" si="43"/>
        <v>384.0027</v>
      </c>
      <c r="I271" s="17" t="str">
        <f t="array" ref="I271">IF(ROW(I270)&lt;=$H$1,LARGE(IF($B$2:$B$1561="الاول",INDEX($F$2:$F$1561,)),ROWS(I$1:I270)),"")</f>
        <v/>
      </c>
      <c r="J271" s="17" t="str">
        <f t="shared" si="44"/>
        <v/>
      </c>
      <c r="K271" s="18" t="str">
        <f t="array" ref="K271">IF(ROW(I270)&lt;=$H$1,LARGE(IF($B$2:$B$1561="الثاني",INDEX($F$2:$F$1561,)),ROWS(I$1:I270)),"")</f>
        <v/>
      </c>
      <c r="L271" s="17" t="str">
        <f t="shared" si="45"/>
        <v/>
      </c>
      <c r="M271" s="18" t="str">
        <f t="array" ref="M271">IF(ROW(I270)&lt;=$H$1,LARGE(IF($B$2:$B$1561="الثالث",INDEX($F$2:$F$1561,)),ROWS(I$1:I270)),"")</f>
        <v/>
      </c>
      <c r="N271" s="17" t="str">
        <f t="shared" si="46"/>
        <v/>
      </c>
      <c r="O271" s="18" t="str">
        <f t="array" ref="O271">IF(ROW(I270)&lt;=$H$1,LARGE(IF($B$2:$B$1561="الرابع",INDEX($F$2:$F$1561,)),ROWS(I$1:I270)),"")</f>
        <v/>
      </c>
      <c r="P271" s="17" t="str">
        <f t="shared" si="47"/>
        <v/>
      </c>
      <c r="Q271" s="18" t="str">
        <f t="array" ref="Q271">IF(ROW(I270)&lt;=$H$1,LARGE(IF($B$2:$B$1561="الخامس",INDEX($F$2:$F$1561,)),ROWS(I$1:I270)),"")</f>
        <v/>
      </c>
      <c r="R271" s="17" t="str">
        <f t="shared" si="48"/>
        <v/>
      </c>
      <c r="S271" s="18" t="str">
        <f t="array" ref="S271">IF(ROW(I270)&lt;=$H$1,LARGE(IF($B$2:$B$1561="السادس",INDEX($F$2:$F$1561,)),ROWS(I$1:I270)),"")</f>
        <v/>
      </c>
      <c r="T271" s="17" t="str">
        <f t="shared" si="49"/>
        <v/>
      </c>
      <c r="U271" s="18" t="str">
        <f t="array" ref="U271">IF(ROW(I270)&lt;=$H$1,LARGE(IF($B$2:$B$1561="السابع",INDEX($F$2:$F$1561,)),ROWS(I$1:I270)),"")</f>
        <v/>
      </c>
      <c r="V271" s="17" t="str">
        <f t="shared" si="50"/>
        <v/>
      </c>
      <c r="W271" s="18" t="str">
        <f t="array" ref="W271">IF(ROW(I270)&lt;=$H$1,LARGE(IF($B$2:$B$1561="الثامن",INDEX($F$2:$F$1561,)),ROWS(I$1:I270)),"")</f>
        <v/>
      </c>
      <c r="X271" s="17" t="str">
        <f t="shared" si="51"/>
        <v/>
      </c>
    </row>
    <row r="272" spans="1:24" ht="24" thickBot="1" x14ac:dyDescent="0.25">
      <c r="A272" s="3" t="s">
        <v>365</v>
      </c>
      <c r="B272" s="3" t="s">
        <v>1562</v>
      </c>
      <c r="C272" s="6">
        <v>517</v>
      </c>
      <c r="D272" s="7"/>
      <c r="F272">
        <f t="shared" si="43"/>
        <v>517.00270999999998</v>
      </c>
      <c r="I272" s="17" t="str">
        <f t="array" ref="I272">IF(ROW(I271)&lt;=$H$1,LARGE(IF($B$2:$B$1561="الاول",INDEX($F$2:$F$1561,)),ROWS(I$1:I271)),"")</f>
        <v/>
      </c>
      <c r="J272" s="17" t="str">
        <f t="shared" si="44"/>
        <v/>
      </c>
      <c r="K272" s="18" t="str">
        <f t="array" ref="K272">IF(ROW(I271)&lt;=$H$1,LARGE(IF($B$2:$B$1561="الثاني",INDEX($F$2:$F$1561,)),ROWS(I$1:I271)),"")</f>
        <v/>
      </c>
      <c r="L272" s="17" t="str">
        <f t="shared" si="45"/>
        <v/>
      </c>
      <c r="M272" s="18" t="str">
        <f t="array" ref="M272">IF(ROW(I271)&lt;=$H$1,LARGE(IF($B$2:$B$1561="الثالث",INDEX($F$2:$F$1561,)),ROWS(I$1:I271)),"")</f>
        <v/>
      </c>
      <c r="N272" s="17" t="str">
        <f t="shared" si="46"/>
        <v/>
      </c>
      <c r="O272" s="18" t="str">
        <f t="array" ref="O272">IF(ROW(I271)&lt;=$H$1,LARGE(IF($B$2:$B$1561="الرابع",INDEX($F$2:$F$1561,)),ROWS(I$1:I271)),"")</f>
        <v/>
      </c>
      <c r="P272" s="17" t="str">
        <f t="shared" si="47"/>
        <v/>
      </c>
      <c r="Q272" s="18" t="str">
        <f t="array" ref="Q272">IF(ROW(I271)&lt;=$H$1,LARGE(IF($B$2:$B$1561="الخامس",INDEX($F$2:$F$1561,)),ROWS(I$1:I271)),"")</f>
        <v/>
      </c>
      <c r="R272" s="17" t="str">
        <f t="shared" si="48"/>
        <v/>
      </c>
      <c r="S272" s="18" t="str">
        <f t="array" ref="S272">IF(ROW(I271)&lt;=$H$1,LARGE(IF($B$2:$B$1561="السادس",INDEX($F$2:$F$1561,)),ROWS(I$1:I271)),"")</f>
        <v/>
      </c>
      <c r="T272" s="17" t="str">
        <f t="shared" si="49"/>
        <v/>
      </c>
      <c r="U272" s="18" t="str">
        <f t="array" ref="U272">IF(ROW(I271)&lt;=$H$1,LARGE(IF($B$2:$B$1561="السابع",INDEX($F$2:$F$1561,)),ROWS(I$1:I271)),"")</f>
        <v/>
      </c>
      <c r="V272" s="17" t="str">
        <f t="shared" si="50"/>
        <v/>
      </c>
      <c r="W272" s="18" t="str">
        <f t="array" ref="W272">IF(ROW(I271)&lt;=$H$1,LARGE(IF($B$2:$B$1561="الثامن",INDEX($F$2:$F$1561,)),ROWS(I$1:I271)),"")</f>
        <v/>
      </c>
      <c r="X272" s="17" t="str">
        <f t="shared" si="51"/>
        <v/>
      </c>
    </row>
    <row r="273" spans="1:24" ht="24" thickBot="1" x14ac:dyDescent="0.25">
      <c r="A273" s="3" t="s">
        <v>366</v>
      </c>
      <c r="B273" s="3" t="s">
        <v>1562</v>
      </c>
      <c r="C273" s="6">
        <v>314</v>
      </c>
      <c r="D273" s="7"/>
      <c r="F273">
        <f t="shared" si="43"/>
        <v>314.00272000000001</v>
      </c>
      <c r="I273" s="17" t="str">
        <f t="array" ref="I273">IF(ROW(I272)&lt;=$H$1,LARGE(IF($B$2:$B$1561="الاول",INDEX($F$2:$F$1561,)),ROWS(I$1:I272)),"")</f>
        <v/>
      </c>
      <c r="J273" s="17" t="str">
        <f t="shared" si="44"/>
        <v/>
      </c>
      <c r="K273" s="18" t="str">
        <f t="array" ref="K273">IF(ROW(I272)&lt;=$H$1,LARGE(IF($B$2:$B$1561="الثاني",INDEX($F$2:$F$1561,)),ROWS(I$1:I272)),"")</f>
        <v/>
      </c>
      <c r="L273" s="17" t="str">
        <f t="shared" si="45"/>
        <v/>
      </c>
      <c r="M273" s="18" t="str">
        <f t="array" ref="M273">IF(ROW(I272)&lt;=$H$1,LARGE(IF($B$2:$B$1561="الثالث",INDEX($F$2:$F$1561,)),ROWS(I$1:I272)),"")</f>
        <v/>
      </c>
      <c r="N273" s="17" t="str">
        <f t="shared" si="46"/>
        <v/>
      </c>
      <c r="O273" s="18" t="str">
        <f t="array" ref="O273">IF(ROW(I272)&lt;=$H$1,LARGE(IF($B$2:$B$1561="الرابع",INDEX($F$2:$F$1561,)),ROWS(I$1:I272)),"")</f>
        <v/>
      </c>
      <c r="P273" s="17" t="str">
        <f t="shared" si="47"/>
        <v/>
      </c>
      <c r="Q273" s="18" t="str">
        <f t="array" ref="Q273">IF(ROW(I272)&lt;=$H$1,LARGE(IF($B$2:$B$1561="الخامس",INDEX($F$2:$F$1561,)),ROWS(I$1:I272)),"")</f>
        <v/>
      </c>
      <c r="R273" s="17" t="str">
        <f t="shared" si="48"/>
        <v/>
      </c>
      <c r="S273" s="18" t="str">
        <f t="array" ref="S273">IF(ROW(I272)&lt;=$H$1,LARGE(IF($B$2:$B$1561="السادس",INDEX($F$2:$F$1561,)),ROWS(I$1:I272)),"")</f>
        <v/>
      </c>
      <c r="T273" s="17" t="str">
        <f t="shared" si="49"/>
        <v/>
      </c>
      <c r="U273" s="18" t="str">
        <f t="array" ref="U273">IF(ROW(I272)&lt;=$H$1,LARGE(IF($B$2:$B$1561="السابع",INDEX($F$2:$F$1561,)),ROWS(I$1:I272)),"")</f>
        <v/>
      </c>
      <c r="V273" s="17" t="str">
        <f t="shared" si="50"/>
        <v/>
      </c>
      <c r="W273" s="18" t="str">
        <f t="array" ref="W273">IF(ROW(I272)&lt;=$H$1,LARGE(IF($B$2:$B$1561="الثامن",INDEX($F$2:$F$1561,)),ROWS(I$1:I272)),"")</f>
        <v/>
      </c>
      <c r="X273" s="17" t="str">
        <f t="shared" si="51"/>
        <v/>
      </c>
    </row>
    <row r="274" spans="1:24" ht="24" thickBot="1" x14ac:dyDescent="0.25">
      <c r="A274" s="3" t="s">
        <v>367</v>
      </c>
      <c r="B274" s="3" t="s">
        <v>1562</v>
      </c>
      <c r="C274" s="6">
        <v>325</v>
      </c>
      <c r="D274" s="7"/>
      <c r="F274">
        <f t="shared" si="43"/>
        <v>325.00272999999999</v>
      </c>
      <c r="I274" s="17" t="str">
        <f t="array" ref="I274">IF(ROW(I273)&lt;=$H$1,LARGE(IF($B$2:$B$1561="الاول",INDEX($F$2:$F$1561,)),ROWS(I$1:I273)),"")</f>
        <v/>
      </c>
      <c r="J274" s="17" t="str">
        <f t="shared" si="44"/>
        <v/>
      </c>
      <c r="K274" s="18" t="str">
        <f t="array" ref="K274">IF(ROW(I273)&lt;=$H$1,LARGE(IF($B$2:$B$1561="الثاني",INDEX($F$2:$F$1561,)),ROWS(I$1:I273)),"")</f>
        <v/>
      </c>
      <c r="L274" s="17" t="str">
        <f t="shared" si="45"/>
        <v/>
      </c>
      <c r="M274" s="18" t="str">
        <f t="array" ref="M274">IF(ROW(I273)&lt;=$H$1,LARGE(IF($B$2:$B$1561="الثالث",INDEX($F$2:$F$1561,)),ROWS(I$1:I273)),"")</f>
        <v/>
      </c>
      <c r="N274" s="17" t="str">
        <f t="shared" si="46"/>
        <v/>
      </c>
      <c r="O274" s="18" t="str">
        <f t="array" ref="O274">IF(ROW(I273)&lt;=$H$1,LARGE(IF($B$2:$B$1561="الرابع",INDEX($F$2:$F$1561,)),ROWS(I$1:I273)),"")</f>
        <v/>
      </c>
      <c r="P274" s="17" t="str">
        <f t="shared" si="47"/>
        <v/>
      </c>
      <c r="Q274" s="18" t="str">
        <f t="array" ref="Q274">IF(ROW(I273)&lt;=$H$1,LARGE(IF($B$2:$B$1561="الخامس",INDEX($F$2:$F$1561,)),ROWS(I$1:I273)),"")</f>
        <v/>
      </c>
      <c r="R274" s="17" t="str">
        <f t="shared" si="48"/>
        <v/>
      </c>
      <c r="S274" s="18" t="str">
        <f t="array" ref="S274">IF(ROW(I273)&lt;=$H$1,LARGE(IF($B$2:$B$1561="السادس",INDEX($F$2:$F$1561,)),ROWS(I$1:I273)),"")</f>
        <v/>
      </c>
      <c r="T274" s="17" t="str">
        <f t="shared" si="49"/>
        <v/>
      </c>
      <c r="U274" s="18" t="str">
        <f t="array" ref="U274">IF(ROW(I273)&lt;=$H$1,LARGE(IF($B$2:$B$1561="السابع",INDEX($F$2:$F$1561,)),ROWS(I$1:I273)),"")</f>
        <v/>
      </c>
      <c r="V274" s="17" t="str">
        <f t="shared" si="50"/>
        <v/>
      </c>
      <c r="W274" s="18" t="str">
        <f t="array" ref="W274">IF(ROW(I273)&lt;=$H$1,LARGE(IF($B$2:$B$1561="الثامن",INDEX($F$2:$F$1561,)),ROWS(I$1:I273)),"")</f>
        <v/>
      </c>
      <c r="X274" s="17" t="str">
        <f t="shared" si="51"/>
        <v/>
      </c>
    </row>
    <row r="275" spans="1:24" ht="24" thickBot="1" x14ac:dyDescent="0.25">
      <c r="A275" s="3" t="s">
        <v>368</v>
      </c>
      <c r="B275" s="3" t="s">
        <v>1562</v>
      </c>
      <c r="C275" s="6">
        <v>314</v>
      </c>
      <c r="D275" s="7"/>
      <c r="F275">
        <f t="shared" si="43"/>
        <v>314.00274000000002</v>
      </c>
      <c r="I275" s="17" t="str">
        <f t="array" ref="I275">IF(ROW(I274)&lt;=$H$1,LARGE(IF($B$2:$B$1561="الاول",INDEX($F$2:$F$1561,)),ROWS(I$1:I274)),"")</f>
        <v/>
      </c>
      <c r="J275" s="17" t="str">
        <f t="shared" si="44"/>
        <v/>
      </c>
      <c r="K275" s="18" t="str">
        <f t="array" ref="K275">IF(ROW(I274)&lt;=$H$1,LARGE(IF($B$2:$B$1561="الثاني",INDEX($F$2:$F$1561,)),ROWS(I$1:I274)),"")</f>
        <v/>
      </c>
      <c r="L275" s="17" t="str">
        <f t="shared" si="45"/>
        <v/>
      </c>
      <c r="M275" s="18" t="str">
        <f t="array" ref="M275">IF(ROW(I274)&lt;=$H$1,LARGE(IF($B$2:$B$1561="الثالث",INDEX($F$2:$F$1561,)),ROWS(I$1:I274)),"")</f>
        <v/>
      </c>
      <c r="N275" s="17" t="str">
        <f t="shared" si="46"/>
        <v/>
      </c>
      <c r="O275" s="18" t="str">
        <f t="array" ref="O275">IF(ROW(I274)&lt;=$H$1,LARGE(IF($B$2:$B$1561="الرابع",INDEX($F$2:$F$1561,)),ROWS(I$1:I274)),"")</f>
        <v/>
      </c>
      <c r="P275" s="17" t="str">
        <f t="shared" si="47"/>
        <v/>
      </c>
      <c r="Q275" s="18" t="str">
        <f t="array" ref="Q275">IF(ROW(I274)&lt;=$H$1,LARGE(IF($B$2:$B$1561="الخامس",INDEX($F$2:$F$1561,)),ROWS(I$1:I274)),"")</f>
        <v/>
      </c>
      <c r="R275" s="17" t="str">
        <f t="shared" si="48"/>
        <v/>
      </c>
      <c r="S275" s="18" t="str">
        <f t="array" ref="S275">IF(ROW(I274)&lt;=$H$1,LARGE(IF($B$2:$B$1561="السادس",INDEX($F$2:$F$1561,)),ROWS(I$1:I274)),"")</f>
        <v/>
      </c>
      <c r="T275" s="17" t="str">
        <f t="shared" si="49"/>
        <v/>
      </c>
      <c r="U275" s="18" t="str">
        <f t="array" ref="U275">IF(ROW(I274)&lt;=$H$1,LARGE(IF($B$2:$B$1561="السابع",INDEX($F$2:$F$1561,)),ROWS(I$1:I274)),"")</f>
        <v/>
      </c>
      <c r="V275" s="17" t="str">
        <f t="shared" si="50"/>
        <v/>
      </c>
      <c r="W275" s="18" t="str">
        <f t="array" ref="W275">IF(ROW(I274)&lt;=$H$1,LARGE(IF($B$2:$B$1561="الثامن",INDEX($F$2:$F$1561,)),ROWS(I$1:I274)),"")</f>
        <v/>
      </c>
      <c r="X275" s="17" t="str">
        <f t="shared" si="51"/>
        <v/>
      </c>
    </row>
    <row r="276" spans="1:24" ht="24" thickBot="1" x14ac:dyDescent="0.25">
      <c r="A276" s="3" t="s">
        <v>369</v>
      </c>
      <c r="B276" s="3" t="s">
        <v>1562</v>
      </c>
      <c r="C276" s="6">
        <v>254</v>
      </c>
      <c r="D276" s="7"/>
      <c r="F276">
        <f t="shared" si="43"/>
        <v>254.00274999999999</v>
      </c>
      <c r="I276" s="17" t="str">
        <f t="array" ref="I276">IF(ROW(I275)&lt;=$H$1,LARGE(IF($B$2:$B$1561="الاول",INDEX($F$2:$F$1561,)),ROWS(I$1:I275)),"")</f>
        <v/>
      </c>
      <c r="J276" s="17" t="str">
        <f t="shared" si="44"/>
        <v/>
      </c>
      <c r="K276" s="18" t="str">
        <f t="array" ref="K276">IF(ROW(I275)&lt;=$H$1,LARGE(IF($B$2:$B$1561="الثاني",INDEX($F$2:$F$1561,)),ROWS(I$1:I275)),"")</f>
        <v/>
      </c>
      <c r="L276" s="17" t="str">
        <f t="shared" si="45"/>
        <v/>
      </c>
      <c r="M276" s="18" t="str">
        <f t="array" ref="M276">IF(ROW(I275)&lt;=$H$1,LARGE(IF($B$2:$B$1561="الثالث",INDEX($F$2:$F$1561,)),ROWS(I$1:I275)),"")</f>
        <v/>
      </c>
      <c r="N276" s="17" t="str">
        <f t="shared" si="46"/>
        <v/>
      </c>
      <c r="O276" s="18" t="str">
        <f t="array" ref="O276">IF(ROW(I275)&lt;=$H$1,LARGE(IF($B$2:$B$1561="الرابع",INDEX($F$2:$F$1561,)),ROWS(I$1:I275)),"")</f>
        <v/>
      </c>
      <c r="P276" s="17" t="str">
        <f t="shared" si="47"/>
        <v/>
      </c>
      <c r="Q276" s="18" t="str">
        <f t="array" ref="Q276">IF(ROW(I275)&lt;=$H$1,LARGE(IF($B$2:$B$1561="الخامس",INDEX($F$2:$F$1561,)),ROWS(I$1:I275)),"")</f>
        <v/>
      </c>
      <c r="R276" s="17" t="str">
        <f t="shared" si="48"/>
        <v/>
      </c>
      <c r="S276" s="18" t="str">
        <f t="array" ref="S276">IF(ROW(I275)&lt;=$H$1,LARGE(IF($B$2:$B$1561="السادس",INDEX($F$2:$F$1561,)),ROWS(I$1:I275)),"")</f>
        <v/>
      </c>
      <c r="T276" s="17" t="str">
        <f t="shared" si="49"/>
        <v/>
      </c>
      <c r="U276" s="18" t="str">
        <f t="array" ref="U276">IF(ROW(I275)&lt;=$H$1,LARGE(IF($B$2:$B$1561="السابع",INDEX($F$2:$F$1561,)),ROWS(I$1:I275)),"")</f>
        <v/>
      </c>
      <c r="V276" s="17" t="str">
        <f t="shared" si="50"/>
        <v/>
      </c>
      <c r="W276" s="18" t="str">
        <f t="array" ref="W276">IF(ROW(I275)&lt;=$H$1,LARGE(IF($B$2:$B$1561="الثامن",INDEX($F$2:$F$1561,)),ROWS(I$1:I275)),"")</f>
        <v/>
      </c>
      <c r="X276" s="17" t="str">
        <f t="shared" si="51"/>
        <v/>
      </c>
    </row>
    <row r="277" spans="1:24" ht="24" thickBot="1" x14ac:dyDescent="0.25">
      <c r="A277" s="3" t="s">
        <v>370</v>
      </c>
      <c r="B277" s="3" t="s">
        <v>1562</v>
      </c>
      <c r="C277" s="6">
        <v>199</v>
      </c>
      <c r="D277" s="7"/>
      <c r="F277">
        <f t="shared" si="43"/>
        <v>199.00275999999999</v>
      </c>
      <c r="I277" s="17" t="str">
        <f t="array" ref="I277">IF(ROW(I276)&lt;=$H$1,LARGE(IF($B$2:$B$1561="الاول",INDEX($F$2:$F$1561,)),ROWS(I$1:I276)),"")</f>
        <v/>
      </c>
      <c r="J277" s="17" t="str">
        <f t="shared" si="44"/>
        <v/>
      </c>
      <c r="K277" s="18" t="str">
        <f t="array" ref="K277">IF(ROW(I276)&lt;=$H$1,LARGE(IF($B$2:$B$1561="الثاني",INDEX($F$2:$F$1561,)),ROWS(I$1:I276)),"")</f>
        <v/>
      </c>
      <c r="L277" s="17" t="str">
        <f t="shared" si="45"/>
        <v/>
      </c>
      <c r="M277" s="18" t="str">
        <f t="array" ref="M277">IF(ROW(I276)&lt;=$H$1,LARGE(IF($B$2:$B$1561="الثالث",INDEX($F$2:$F$1561,)),ROWS(I$1:I276)),"")</f>
        <v/>
      </c>
      <c r="N277" s="17" t="str">
        <f t="shared" si="46"/>
        <v/>
      </c>
      <c r="O277" s="18" t="str">
        <f t="array" ref="O277">IF(ROW(I276)&lt;=$H$1,LARGE(IF($B$2:$B$1561="الرابع",INDEX($F$2:$F$1561,)),ROWS(I$1:I276)),"")</f>
        <v/>
      </c>
      <c r="P277" s="17" t="str">
        <f t="shared" si="47"/>
        <v/>
      </c>
      <c r="Q277" s="18" t="str">
        <f t="array" ref="Q277">IF(ROW(I276)&lt;=$H$1,LARGE(IF($B$2:$B$1561="الخامس",INDEX($F$2:$F$1561,)),ROWS(I$1:I276)),"")</f>
        <v/>
      </c>
      <c r="R277" s="17" t="str">
        <f t="shared" si="48"/>
        <v/>
      </c>
      <c r="S277" s="18" t="str">
        <f t="array" ref="S277">IF(ROW(I276)&lt;=$H$1,LARGE(IF($B$2:$B$1561="السادس",INDEX($F$2:$F$1561,)),ROWS(I$1:I276)),"")</f>
        <v/>
      </c>
      <c r="T277" s="17" t="str">
        <f t="shared" si="49"/>
        <v/>
      </c>
      <c r="U277" s="18" t="str">
        <f t="array" ref="U277">IF(ROW(I276)&lt;=$H$1,LARGE(IF($B$2:$B$1561="السابع",INDEX($F$2:$F$1561,)),ROWS(I$1:I276)),"")</f>
        <v/>
      </c>
      <c r="V277" s="17" t="str">
        <f t="shared" si="50"/>
        <v/>
      </c>
      <c r="W277" s="18" t="str">
        <f t="array" ref="W277">IF(ROW(I276)&lt;=$H$1,LARGE(IF($B$2:$B$1561="الثامن",INDEX($F$2:$F$1561,)),ROWS(I$1:I276)),"")</f>
        <v/>
      </c>
      <c r="X277" s="17" t="str">
        <f t="shared" si="51"/>
        <v/>
      </c>
    </row>
    <row r="278" spans="1:24" ht="24" thickBot="1" x14ac:dyDescent="0.25">
      <c r="A278" s="3" t="s">
        <v>371</v>
      </c>
      <c r="B278" s="3" t="s">
        <v>1562</v>
      </c>
      <c r="C278" s="6">
        <v>209</v>
      </c>
      <c r="D278" s="7"/>
      <c r="F278">
        <f t="shared" si="43"/>
        <v>209.00277</v>
      </c>
      <c r="I278" s="17" t="str">
        <f t="array" ref="I278">IF(ROW(I277)&lt;=$H$1,LARGE(IF($B$2:$B$1561="الاول",INDEX($F$2:$F$1561,)),ROWS(I$1:I277)),"")</f>
        <v/>
      </c>
      <c r="J278" s="17" t="str">
        <f t="shared" si="44"/>
        <v/>
      </c>
      <c r="K278" s="18" t="str">
        <f t="array" ref="K278">IF(ROW(I277)&lt;=$H$1,LARGE(IF($B$2:$B$1561="الثاني",INDEX($F$2:$F$1561,)),ROWS(I$1:I277)),"")</f>
        <v/>
      </c>
      <c r="L278" s="17" t="str">
        <f t="shared" si="45"/>
        <v/>
      </c>
      <c r="M278" s="18" t="str">
        <f t="array" ref="M278">IF(ROW(I277)&lt;=$H$1,LARGE(IF($B$2:$B$1561="الثالث",INDEX($F$2:$F$1561,)),ROWS(I$1:I277)),"")</f>
        <v/>
      </c>
      <c r="N278" s="17" t="str">
        <f t="shared" si="46"/>
        <v/>
      </c>
      <c r="O278" s="18" t="str">
        <f t="array" ref="O278">IF(ROW(I277)&lt;=$H$1,LARGE(IF($B$2:$B$1561="الرابع",INDEX($F$2:$F$1561,)),ROWS(I$1:I277)),"")</f>
        <v/>
      </c>
      <c r="P278" s="17" t="str">
        <f t="shared" si="47"/>
        <v/>
      </c>
      <c r="Q278" s="18" t="str">
        <f t="array" ref="Q278">IF(ROW(I277)&lt;=$H$1,LARGE(IF($B$2:$B$1561="الخامس",INDEX($F$2:$F$1561,)),ROWS(I$1:I277)),"")</f>
        <v/>
      </c>
      <c r="R278" s="17" t="str">
        <f t="shared" si="48"/>
        <v/>
      </c>
      <c r="S278" s="18" t="str">
        <f t="array" ref="S278">IF(ROW(I277)&lt;=$H$1,LARGE(IF($B$2:$B$1561="السادس",INDEX($F$2:$F$1561,)),ROWS(I$1:I277)),"")</f>
        <v/>
      </c>
      <c r="T278" s="17" t="str">
        <f t="shared" si="49"/>
        <v/>
      </c>
      <c r="U278" s="18" t="str">
        <f t="array" ref="U278">IF(ROW(I277)&lt;=$H$1,LARGE(IF($B$2:$B$1561="السابع",INDEX($F$2:$F$1561,)),ROWS(I$1:I277)),"")</f>
        <v/>
      </c>
      <c r="V278" s="17" t="str">
        <f t="shared" si="50"/>
        <v/>
      </c>
      <c r="W278" s="18" t="str">
        <f t="array" ref="W278">IF(ROW(I277)&lt;=$H$1,LARGE(IF($B$2:$B$1561="الثامن",INDEX($F$2:$F$1561,)),ROWS(I$1:I277)),"")</f>
        <v/>
      </c>
      <c r="X278" s="17" t="str">
        <f t="shared" si="51"/>
        <v/>
      </c>
    </row>
    <row r="279" spans="1:24" ht="24" thickBot="1" x14ac:dyDescent="0.25">
      <c r="A279" s="3" t="s">
        <v>372</v>
      </c>
      <c r="B279" s="3" t="s">
        <v>1562</v>
      </c>
      <c r="C279" s="6">
        <v>227</v>
      </c>
      <c r="D279" s="7"/>
      <c r="F279">
        <f t="shared" si="43"/>
        <v>227.00278</v>
      </c>
      <c r="I279" s="17" t="str">
        <f t="array" ref="I279">IF(ROW(I278)&lt;=$H$1,LARGE(IF($B$2:$B$1561="الاول",INDEX($F$2:$F$1561,)),ROWS(I$1:I278)),"")</f>
        <v/>
      </c>
      <c r="J279" s="17" t="str">
        <f t="shared" si="44"/>
        <v/>
      </c>
      <c r="K279" s="18" t="str">
        <f t="array" ref="K279">IF(ROW(I278)&lt;=$H$1,LARGE(IF($B$2:$B$1561="الثاني",INDEX($F$2:$F$1561,)),ROWS(I$1:I278)),"")</f>
        <v/>
      </c>
      <c r="L279" s="17" t="str">
        <f t="shared" si="45"/>
        <v/>
      </c>
      <c r="M279" s="18" t="str">
        <f t="array" ref="M279">IF(ROW(I278)&lt;=$H$1,LARGE(IF($B$2:$B$1561="الثالث",INDEX($F$2:$F$1561,)),ROWS(I$1:I278)),"")</f>
        <v/>
      </c>
      <c r="N279" s="17" t="str">
        <f t="shared" si="46"/>
        <v/>
      </c>
      <c r="O279" s="18" t="str">
        <f t="array" ref="O279">IF(ROW(I278)&lt;=$H$1,LARGE(IF($B$2:$B$1561="الرابع",INDEX($F$2:$F$1561,)),ROWS(I$1:I278)),"")</f>
        <v/>
      </c>
      <c r="P279" s="17" t="str">
        <f t="shared" si="47"/>
        <v/>
      </c>
      <c r="Q279" s="18" t="str">
        <f t="array" ref="Q279">IF(ROW(I278)&lt;=$H$1,LARGE(IF($B$2:$B$1561="الخامس",INDEX($F$2:$F$1561,)),ROWS(I$1:I278)),"")</f>
        <v/>
      </c>
      <c r="R279" s="17" t="str">
        <f t="shared" si="48"/>
        <v/>
      </c>
      <c r="S279" s="18" t="str">
        <f t="array" ref="S279">IF(ROW(I278)&lt;=$H$1,LARGE(IF($B$2:$B$1561="السادس",INDEX($F$2:$F$1561,)),ROWS(I$1:I278)),"")</f>
        <v/>
      </c>
      <c r="T279" s="17" t="str">
        <f t="shared" si="49"/>
        <v/>
      </c>
      <c r="U279" s="18" t="str">
        <f t="array" ref="U279">IF(ROW(I278)&lt;=$H$1,LARGE(IF($B$2:$B$1561="السابع",INDEX($F$2:$F$1561,)),ROWS(I$1:I278)),"")</f>
        <v/>
      </c>
      <c r="V279" s="17" t="str">
        <f t="shared" si="50"/>
        <v/>
      </c>
      <c r="W279" s="18" t="str">
        <f t="array" ref="W279">IF(ROW(I278)&lt;=$H$1,LARGE(IF($B$2:$B$1561="الثامن",INDEX($F$2:$F$1561,)),ROWS(I$1:I278)),"")</f>
        <v/>
      </c>
      <c r="X279" s="17" t="str">
        <f t="shared" si="51"/>
        <v/>
      </c>
    </row>
    <row r="280" spans="1:24" ht="24" thickBot="1" x14ac:dyDescent="0.25">
      <c r="A280" s="3" t="s">
        <v>373</v>
      </c>
      <c r="B280" s="3" t="s">
        <v>1562</v>
      </c>
      <c r="C280" s="6">
        <v>198</v>
      </c>
      <c r="D280" s="7"/>
      <c r="F280">
        <f t="shared" si="43"/>
        <v>198.00279</v>
      </c>
      <c r="I280" s="17" t="str">
        <f t="array" ref="I280">IF(ROW(I279)&lt;=$H$1,LARGE(IF($B$2:$B$1561="الاول",INDEX($F$2:$F$1561,)),ROWS(I$1:I279)),"")</f>
        <v/>
      </c>
      <c r="J280" s="17" t="str">
        <f t="shared" si="44"/>
        <v/>
      </c>
      <c r="K280" s="18" t="str">
        <f t="array" ref="K280">IF(ROW(I279)&lt;=$H$1,LARGE(IF($B$2:$B$1561="الثاني",INDEX($F$2:$F$1561,)),ROWS(I$1:I279)),"")</f>
        <v/>
      </c>
      <c r="L280" s="17" t="str">
        <f t="shared" si="45"/>
        <v/>
      </c>
      <c r="M280" s="18" t="str">
        <f t="array" ref="M280">IF(ROW(I279)&lt;=$H$1,LARGE(IF($B$2:$B$1561="الثالث",INDEX($F$2:$F$1561,)),ROWS(I$1:I279)),"")</f>
        <v/>
      </c>
      <c r="N280" s="17" t="str">
        <f t="shared" si="46"/>
        <v/>
      </c>
      <c r="O280" s="18" t="str">
        <f t="array" ref="O280">IF(ROW(I279)&lt;=$H$1,LARGE(IF($B$2:$B$1561="الرابع",INDEX($F$2:$F$1561,)),ROWS(I$1:I279)),"")</f>
        <v/>
      </c>
      <c r="P280" s="17" t="str">
        <f t="shared" si="47"/>
        <v/>
      </c>
      <c r="Q280" s="18" t="str">
        <f t="array" ref="Q280">IF(ROW(I279)&lt;=$H$1,LARGE(IF($B$2:$B$1561="الخامس",INDEX($F$2:$F$1561,)),ROWS(I$1:I279)),"")</f>
        <v/>
      </c>
      <c r="R280" s="17" t="str">
        <f t="shared" si="48"/>
        <v/>
      </c>
      <c r="S280" s="18" t="str">
        <f t="array" ref="S280">IF(ROW(I279)&lt;=$H$1,LARGE(IF($B$2:$B$1561="السادس",INDEX($F$2:$F$1561,)),ROWS(I$1:I279)),"")</f>
        <v/>
      </c>
      <c r="T280" s="17" t="str">
        <f t="shared" si="49"/>
        <v/>
      </c>
      <c r="U280" s="18" t="str">
        <f t="array" ref="U280">IF(ROW(I279)&lt;=$H$1,LARGE(IF($B$2:$B$1561="السابع",INDEX($F$2:$F$1561,)),ROWS(I$1:I279)),"")</f>
        <v/>
      </c>
      <c r="V280" s="17" t="str">
        <f t="shared" si="50"/>
        <v/>
      </c>
      <c r="W280" s="18" t="str">
        <f t="array" ref="W280">IF(ROW(I279)&lt;=$H$1,LARGE(IF($B$2:$B$1561="الثامن",INDEX($F$2:$F$1561,)),ROWS(I$1:I279)),"")</f>
        <v/>
      </c>
      <c r="X280" s="17" t="str">
        <f t="shared" si="51"/>
        <v/>
      </c>
    </row>
    <row r="281" spans="1:24" ht="24" thickBot="1" x14ac:dyDescent="0.25">
      <c r="A281" s="3" t="s">
        <v>374</v>
      </c>
      <c r="B281" s="3" t="s">
        <v>1562</v>
      </c>
      <c r="C281" s="6">
        <v>235</v>
      </c>
      <c r="D281" s="7"/>
      <c r="F281">
        <f t="shared" si="43"/>
        <v>235.00280000000001</v>
      </c>
      <c r="I281" s="17" t="str">
        <f t="array" ref="I281">IF(ROW(I280)&lt;=$H$1,LARGE(IF($B$2:$B$1561="الاول",INDEX($F$2:$F$1561,)),ROWS(I$1:I280)),"")</f>
        <v/>
      </c>
      <c r="J281" s="17" t="str">
        <f t="shared" si="44"/>
        <v/>
      </c>
      <c r="K281" s="18" t="str">
        <f t="array" ref="K281">IF(ROW(I280)&lt;=$H$1,LARGE(IF($B$2:$B$1561="الثاني",INDEX($F$2:$F$1561,)),ROWS(I$1:I280)),"")</f>
        <v/>
      </c>
      <c r="L281" s="17" t="str">
        <f t="shared" si="45"/>
        <v/>
      </c>
      <c r="M281" s="18" t="str">
        <f t="array" ref="M281">IF(ROW(I280)&lt;=$H$1,LARGE(IF($B$2:$B$1561="الثالث",INDEX($F$2:$F$1561,)),ROWS(I$1:I280)),"")</f>
        <v/>
      </c>
      <c r="N281" s="17" t="str">
        <f t="shared" si="46"/>
        <v/>
      </c>
      <c r="O281" s="18" t="str">
        <f t="array" ref="O281">IF(ROW(I280)&lt;=$H$1,LARGE(IF($B$2:$B$1561="الرابع",INDEX($F$2:$F$1561,)),ROWS(I$1:I280)),"")</f>
        <v/>
      </c>
      <c r="P281" s="17" t="str">
        <f t="shared" si="47"/>
        <v/>
      </c>
      <c r="Q281" s="18" t="str">
        <f t="array" ref="Q281">IF(ROW(I280)&lt;=$H$1,LARGE(IF($B$2:$B$1561="الخامس",INDEX($F$2:$F$1561,)),ROWS(I$1:I280)),"")</f>
        <v/>
      </c>
      <c r="R281" s="17" t="str">
        <f t="shared" si="48"/>
        <v/>
      </c>
      <c r="S281" s="18" t="str">
        <f t="array" ref="S281">IF(ROW(I280)&lt;=$H$1,LARGE(IF($B$2:$B$1561="السادس",INDEX($F$2:$F$1561,)),ROWS(I$1:I280)),"")</f>
        <v/>
      </c>
      <c r="T281" s="17" t="str">
        <f t="shared" si="49"/>
        <v/>
      </c>
      <c r="U281" s="18" t="str">
        <f t="array" ref="U281">IF(ROW(I280)&lt;=$H$1,LARGE(IF($B$2:$B$1561="السابع",INDEX($F$2:$F$1561,)),ROWS(I$1:I280)),"")</f>
        <v/>
      </c>
      <c r="V281" s="17" t="str">
        <f t="shared" si="50"/>
        <v/>
      </c>
      <c r="W281" s="18" t="str">
        <f t="array" ref="W281">IF(ROW(I280)&lt;=$H$1,LARGE(IF($B$2:$B$1561="الثامن",INDEX($F$2:$F$1561,)),ROWS(I$1:I280)),"")</f>
        <v/>
      </c>
      <c r="X281" s="17" t="str">
        <f t="shared" si="51"/>
        <v/>
      </c>
    </row>
    <row r="282" spans="1:24" ht="24" thickBot="1" x14ac:dyDescent="0.25">
      <c r="A282" s="3" t="s">
        <v>375</v>
      </c>
      <c r="B282" s="3" t="s">
        <v>1562</v>
      </c>
      <c r="C282" s="6">
        <v>253</v>
      </c>
      <c r="D282" s="7"/>
      <c r="F282">
        <f t="shared" si="43"/>
        <v>253.00281000000001</v>
      </c>
      <c r="I282" s="17" t="str">
        <f t="array" ref="I282">IF(ROW(I281)&lt;=$H$1,LARGE(IF($B$2:$B$1561="الاول",INDEX($F$2:$F$1561,)),ROWS(I$1:I281)),"")</f>
        <v/>
      </c>
      <c r="J282" s="17" t="str">
        <f t="shared" si="44"/>
        <v/>
      </c>
      <c r="K282" s="18" t="str">
        <f t="array" ref="K282">IF(ROW(I281)&lt;=$H$1,LARGE(IF($B$2:$B$1561="الثاني",INDEX($F$2:$F$1561,)),ROWS(I$1:I281)),"")</f>
        <v/>
      </c>
      <c r="L282" s="17" t="str">
        <f t="shared" si="45"/>
        <v/>
      </c>
      <c r="M282" s="18" t="str">
        <f t="array" ref="M282">IF(ROW(I281)&lt;=$H$1,LARGE(IF($B$2:$B$1561="الثالث",INDEX($F$2:$F$1561,)),ROWS(I$1:I281)),"")</f>
        <v/>
      </c>
      <c r="N282" s="17" t="str">
        <f t="shared" si="46"/>
        <v/>
      </c>
      <c r="O282" s="18" t="str">
        <f t="array" ref="O282">IF(ROW(I281)&lt;=$H$1,LARGE(IF($B$2:$B$1561="الرابع",INDEX($F$2:$F$1561,)),ROWS(I$1:I281)),"")</f>
        <v/>
      </c>
      <c r="P282" s="17" t="str">
        <f t="shared" si="47"/>
        <v/>
      </c>
      <c r="Q282" s="18" t="str">
        <f t="array" ref="Q282">IF(ROW(I281)&lt;=$H$1,LARGE(IF($B$2:$B$1561="الخامس",INDEX($F$2:$F$1561,)),ROWS(I$1:I281)),"")</f>
        <v/>
      </c>
      <c r="R282" s="17" t="str">
        <f t="shared" si="48"/>
        <v/>
      </c>
      <c r="S282" s="18" t="str">
        <f t="array" ref="S282">IF(ROW(I281)&lt;=$H$1,LARGE(IF($B$2:$B$1561="السادس",INDEX($F$2:$F$1561,)),ROWS(I$1:I281)),"")</f>
        <v/>
      </c>
      <c r="T282" s="17" t="str">
        <f t="shared" si="49"/>
        <v/>
      </c>
      <c r="U282" s="18" t="str">
        <f t="array" ref="U282">IF(ROW(I281)&lt;=$H$1,LARGE(IF($B$2:$B$1561="السابع",INDEX($F$2:$F$1561,)),ROWS(I$1:I281)),"")</f>
        <v/>
      </c>
      <c r="V282" s="17" t="str">
        <f t="shared" si="50"/>
        <v/>
      </c>
      <c r="W282" s="18" t="str">
        <f t="array" ref="W282">IF(ROW(I281)&lt;=$H$1,LARGE(IF($B$2:$B$1561="الثامن",INDEX($F$2:$F$1561,)),ROWS(I$1:I281)),"")</f>
        <v/>
      </c>
      <c r="X282" s="17" t="str">
        <f t="shared" si="51"/>
        <v/>
      </c>
    </row>
    <row r="283" spans="1:24" ht="24" thickBot="1" x14ac:dyDescent="0.25">
      <c r="A283" s="3" t="s">
        <v>376</v>
      </c>
      <c r="B283" s="3" t="s">
        <v>1562</v>
      </c>
      <c r="C283" s="6">
        <v>247</v>
      </c>
      <c r="D283" s="7"/>
      <c r="F283">
        <f t="shared" si="43"/>
        <v>247.00282000000001</v>
      </c>
      <c r="I283" s="17" t="str">
        <f t="array" ref="I283">IF(ROW(I282)&lt;=$H$1,LARGE(IF($B$2:$B$1561="الاول",INDEX($F$2:$F$1561,)),ROWS(I$1:I282)),"")</f>
        <v/>
      </c>
      <c r="J283" s="17" t="str">
        <f t="shared" si="44"/>
        <v/>
      </c>
      <c r="K283" s="18" t="str">
        <f t="array" ref="K283">IF(ROW(I282)&lt;=$H$1,LARGE(IF($B$2:$B$1561="الثاني",INDEX($F$2:$F$1561,)),ROWS(I$1:I282)),"")</f>
        <v/>
      </c>
      <c r="L283" s="17" t="str">
        <f t="shared" si="45"/>
        <v/>
      </c>
      <c r="M283" s="18" t="str">
        <f t="array" ref="M283">IF(ROW(I282)&lt;=$H$1,LARGE(IF($B$2:$B$1561="الثالث",INDEX($F$2:$F$1561,)),ROWS(I$1:I282)),"")</f>
        <v/>
      </c>
      <c r="N283" s="17" t="str">
        <f t="shared" si="46"/>
        <v/>
      </c>
      <c r="O283" s="18" t="str">
        <f t="array" ref="O283">IF(ROW(I282)&lt;=$H$1,LARGE(IF($B$2:$B$1561="الرابع",INDEX($F$2:$F$1561,)),ROWS(I$1:I282)),"")</f>
        <v/>
      </c>
      <c r="P283" s="17" t="str">
        <f t="shared" si="47"/>
        <v/>
      </c>
      <c r="Q283" s="18" t="str">
        <f t="array" ref="Q283">IF(ROW(I282)&lt;=$H$1,LARGE(IF($B$2:$B$1561="الخامس",INDEX($F$2:$F$1561,)),ROWS(I$1:I282)),"")</f>
        <v/>
      </c>
      <c r="R283" s="17" t="str">
        <f t="shared" si="48"/>
        <v/>
      </c>
      <c r="S283" s="18" t="str">
        <f t="array" ref="S283">IF(ROW(I282)&lt;=$H$1,LARGE(IF($B$2:$B$1561="السادس",INDEX($F$2:$F$1561,)),ROWS(I$1:I282)),"")</f>
        <v/>
      </c>
      <c r="T283" s="17" t="str">
        <f t="shared" si="49"/>
        <v/>
      </c>
      <c r="U283" s="18" t="str">
        <f t="array" ref="U283">IF(ROW(I282)&lt;=$H$1,LARGE(IF($B$2:$B$1561="السابع",INDEX($F$2:$F$1561,)),ROWS(I$1:I282)),"")</f>
        <v/>
      </c>
      <c r="V283" s="17" t="str">
        <f t="shared" si="50"/>
        <v/>
      </c>
      <c r="W283" s="18" t="str">
        <f t="array" ref="W283">IF(ROW(I282)&lt;=$H$1,LARGE(IF($B$2:$B$1561="الثامن",INDEX($F$2:$F$1561,)),ROWS(I$1:I282)),"")</f>
        <v/>
      </c>
      <c r="X283" s="17" t="str">
        <f t="shared" si="51"/>
        <v/>
      </c>
    </row>
    <row r="284" spans="1:24" ht="24" thickBot="1" x14ac:dyDescent="0.25">
      <c r="A284" s="3" t="s">
        <v>377</v>
      </c>
      <c r="B284" s="3" t="s">
        <v>1562</v>
      </c>
      <c r="C284" s="6">
        <v>241</v>
      </c>
      <c r="D284" s="7"/>
      <c r="F284">
        <f t="shared" si="43"/>
        <v>241.00282999999999</v>
      </c>
      <c r="I284" s="17" t="str">
        <f t="array" ref="I284">IF(ROW(I283)&lt;=$H$1,LARGE(IF($B$2:$B$1561="الاول",INDEX($F$2:$F$1561,)),ROWS(I$1:I283)),"")</f>
        <v/>
      </c>
      <c r="J284" s="17" t="str">
        <f t="shared" si="44"/>
        <v/>
      </c>
      <c r="K284" s="18" t="str">
        <f t="array" ref="K284">IF(ROW(I283)&lt;=$H$1,LARGE(IF($B$2:$B$1561="الثاني",INDEX($F$2:$F$1561,)),ROWS(I$1:I283)),"")</f>
        <v/>
      </c>
      <c r="L284" s="17" t="str">
        <f t="shared" si="45"/>
        <v/>
      </c>
      <c r="M284" s="18" t="str">
        <f t="array" ref="M284">IF(ROW(I283)&lt;=$H$1,LARGE(IF($B$2:$B$1561="الثالث",INDEX($F$2:$F$1561,)),ROWS(I$1:I283)),"")</f>
        <v/>
      </c>
      <c r="N284" s="17" t="str">
        <f t="shared" si="46"/>
        <v/>
      </c>
      <c r="O284" s="18" t="str">
        <f t="array" ref="O284">IF(ROW(I283)&lt;=$H$1,LARGE(IF($B$2:$B$1561="الرابع",INDEX($F$2:$F$1561,)),ROWS(I$1:I283)),"")</f>
        <v/>
      </c>
      <c r="P284" s="17" t="str">
        <f t="shared" si="47"/>
        <v/>
      </c>
      <c r="Q284" s="18" t="str">
        <f t="array" ref="Q284">IF(ROW(I283)&lt;=$H$1,LARGE(IF($B$2:$B$1561="الخامس",INDEX($F$2:$F$1561,)),ROWS(I$1:I283)),"")</f>
        <v/>
      </c>
      <c r="R284" s="17" t="str">
        <f t="shared" si="48"/>
        <v/>
      </c>
      <c r="S284" s="18" t="str">
        <f t="array" ref="S284">IF(ROW(I283)&lt;=$H$1,LARGE(IF($B$2:$B$1561="السادس",INDEX($F$2:$F$1561,)),ROWS(I$1:I283)),"")</f>
        <v/>
      </c>
      <c r="T284" s="17" t="str">
        <f t="shared" si="49"/>
        <v/>
      </c>
      <c r="U284" s="18" t="str">
        <f t="array" ref="U284">IF(ROW(I283)&lt;=$H$1,LARGE(IF($B$2:$B$1561="السابع",INDEX($F$2:$F$1561,)),ROWS(I$1:I283)),"")</f>
        <v/>
      </c>
      <c r="V284" s="17" t="str">
        <f t="shared" si="50"/>
        <v/>
      </c>
      <c r="W284" s="18" t="str">
        <f t="array" ref="W284">IF(ROW(I283)&lt;=$H$1,LARGE(IF($B$2:$B$1561="الثامن",INDEX($F$2:$F$1561,)),ROWS(I$1:I283)),"")</f>
        <v/>
      </c>
      <c r="X284" s="17" t="str">
        <f t="shared" si="51"/>
        <v/>
      </c>
    </row>
    <row r="285" spans="1:24" ht="24" thickBot="1" x14ac:dyDescent="0.25">
      <c r="A285" s="3" t="s">
        <v>378</v>
      </c>
      <c r="B285" s="3" t="s">
        <v>1562</v>
      </c>
      <c r="C285" s="6">
        <v>215</v>
      </c>
      <c r="D285" s="7"/>
      <c r="F285">
        <f t="shared" si="43"/>
        <v>215.00283999999999</v>
      </c>
      <c r="I285" s="17" t="str">
        <f t="array" ref="I285">IF(ROW(I284)&lt;=$H$1,LARGE(IF($B$2:$B$1561="الاول",INDEX($F$2:$F$1561,)),ROWS(I$1:I284)),"")</f>
        <v/>
      </c>
      <c r="J285" s="17" t="str">
        <f t="shared" si="44"/>
        <v/>
      </c>
      <c r="K285" s="18" t="str">
        <f t="array" ref="K285">IF(ROW(I284)&lt;=$H$1,LARGE(IF($B$2:$B$1561="الثاني",INDEX($F$2:$F$1561,)),ROWS(I$1:I284)),"")</f>
        <v/>
      </c>
      <c r="L285" s="17" t="str">
        <f t="shared" si="45"/>
        <v/>
      </c>
      <c r="M285" s="18" t="str">
        <f t="array" ref="M285">IF(ROW(I284)&lt;=$H$1,LARGE(IF($B$2:$B$1561="الثالث",INDEX($F$2:$F$1561,)),ROWS(I$1:I284)),"")</f>
        <v/>
      </c>
      <c r="N285" s="17" t="str">
        <f t="shared" si="46"/>
        <v/>
      </c>
      <c r="O285" s="18" t="str">
        <f t="array" ref="O285">IF(ROW(I284)&lt;=$H$1,LARGE(IF($B$2:$B$1561="الرابع",INDEX($F$2:$F$1561,)),ROWS(I$1:I284)),"")</f>
        <v/>
      </c>
      <c r="P285" s="17" t="str">
        <f t="shared" si="47"/>
        <v/>
      </c>
      <c r="Q285" s="18" t="str">
        <f t="array" ref="Q285">IF(ROW(I284)&lt;=$H$1,LARGE(IF($B$2:$B$1561="الخامس",INDEX($F$2:$F$1561,)),ROWS(I$1:I284)),"")</f>
        <v/>
      </c>
      <c r="R285" s="17" t="str">
        <f t="shared" si="48"/>
        <v/>
      </c>
      <c r="S285" s="18" t="str">
        <f t="array" ref="S285">IF(ROW(I284)&lt;=$H$1,LARGE(IF($B$2:$B$1561="السادس",INDEX($F$2:$F$1561,)),ROWS(I$1:I284)),"")</f>
        <v/>
      </c>
      <c r="T285" s="17" t="str">
        <f t="shared" si="49"/>
        <v/>
      </c>
      <c r="U285" s="18" t="str">
        <f t="array" ref="U285">IF(ROW(I284)&lt;=$H$1,LARGE(IF($B$2:$B$1561="السابع",INDEX($F$2:$F$1561,)),ROWS(I$1:I284)),"")</f>
        <v/>
      </c>
      <c r="V285" s="17" t="str">
        <f t="shared" si="50"/>
        <v/>
      </c>
      <c r="W285" s="18" t="str">
        <f t="array" ref="W285">IF(ROW(I284)&lt;=$H$1,LARGE(IF($B$2:$B$1561="الثامن",INDEX($F$2:$F$1561,)),ROWS(I$1:I284)),"")</f>
        <v/>
      </c>
      <c r="X285" s="17" t="str">
        <f t="shared" si="51"/>
        <v/>
      </c>
    </row>
    <row r="286" spans="1:24" ht="24" thickBot="1" x14ac:dyDescent="0.25">
      <c r="A286" s="3" t="s">
        <v>379</v>
      </c>
      <c r="B286" s="3" t="s">
        <v>1562</v>
      </c>
      <c r="C286" s="6">
        <v>259</v>
      </c>
      <c r="D286" s="7"/>
      <c r="F286">
        <f t="shared" si="43"/>
        <v>259.00285000000002</v>
      </c>
      <c r="I286" s="17" t="str">
        <f t="array" ref="I286">IF(ROW(I285)&lt;=$H$1,LARGE(IF($B$2:$B$1561="الاول",INDEX($F$2:$F$1561,)),ROWS(I$1:I285)),"")</f>
        <v/>
      </c>
      <c r="J286" s="17" t="str">
        <f t="shared" si="44"/>
        <v/>
      </c>
      <c r="K286" s="18" t="str">
        <f t="array" ref="K286">IF(ROW(I285)&lt;=$H$1,LARGE(IF($B$2:$B$1561="الثاني",INDEX($F$2:$F$1561,)),ROWS(I$1:I285)),"")</f>
        <v/>
      </c>
      <c r="L286" s="17" t="str">
        <f t="shared" si="45"/>
        <v/>
      </c>
      <c r="M286" s="18" t="str">
        <f t="array" ref="M286">IF(ROW(I285)&lt;=$H$1,LARGE(IF($B$2:$B$1561="الثالث",INDEX($F$2:$F$1561,)),ROWS(I$1:I285)),"")</f>
        <v/>
      </c>
      <c r="N286" s="17" t="str">
        <f t="shared" si="46"/>
        <v/>
      </c>
      <c r="O286" s="18" t="str">
        <f t="array" ref="O286">IF(ROW(I285)&lt;=$H$1,LARGE(IF($B$2:$B$1561="الرابع",INDEX($F$2:$F$1561,)),ROWS(I$1:I285)),"")</f>
        <v/>
      </c>
      <c r="P286" s="17" t="str">
        <f t="shared" si="47"/>
        <v/>
      </c>
      <c r="Q286" s="18" t="str">
        <f t="array" ref="Q286">IF(ROW(I285)&lt;=$H$1,LARGE(IF($B$2:$B$1561="الخامس",INDEX($F$2:$F$1561,)),ROWS(I$1:I285)),"")</f>
        <v/>
      </c>
      <c r="R286" s="17" t="str">
        <f t="shared" si="48"/>
        <v/>
      </c>
      <c r="S286" s="18" t="str">
        <f t="array" ref="S286">IF(ROW(I285)&lt;=$H$1,LARGE(IF($B$2:$B$1561="السادس",INDEX($F$2:$F$1561,)),ROWS(I$1:I285)),"")</f>
        <v/>
      </c>
      <c r="T286" s="17" t="str">
        <f t="shared" si="49"/>
        <v/>
      </c>
      <c r="U286" s="18" t="str">
        <f t="array" ref="U286">IF(ROW(I285)&lt;=$H$1,LARGE(IF($B$2:$B$1561="السابع",INDEX($F$2:$F$1561,)),ROWS(I$1:I285)),"")</f>
        <v/>
      </c>
      <c r="V286" s="17" t="str">
        <f t="shared" si="50"/>
        <v/>
      </c>
      <c r="W286" s="18" t="str">
        <f t="array" ref="W286">IF(ROW(I285)&lt;=$H$1,LARGE(IF($B$2:$B$1561="الثامن",INDEX($F$2:$F$1561,)),ROWS(I$1:I285)),"")</f>
        <v/>
      </c>
      <c r="X286" s="17" t="str">
        <f t="shared" si="51"/>
        <v/>
      </c>
    </row>
    <row r="287" spans="1:24" ht="24" thickBot="1" x14ac:dyDescent="0.25">
      <c r="A287" s="3" t="s">
        <v>380</v>
      </c>
      <c r="B287" s="3" t="s">
        <v>1562</v>
      </c>
      <c r="C287" s="6">
        <v>245</v>
      </c>
      <c r="D287" s="7"/>
      <c r="F287">
        <f t="shared" si="43"/>
        <v>245.00286</v>
      </c>
      <c r="I287" s="17" t="str">
        <f t="array" ref="I287">IF(ROW(I286)&lt;=$H$1,LARGE(IF($B$2:$B$1561="الاول",INDEX($F$2:$F$1561,)),ROWS(I$1:I286)),"")</f>
        <v/>
      </c>
      <c r="J287" s="17" t="str">
        <f t="shared" si="44"/>
        <v/>
      </c>
      <c r="K287" s="18" t="str">
        <f t="array" ref="K287">IF(ROW(I286)&lt;=$H$1,LARGE(IF($B$2:$B$1561="الثاني",INDEX($F$2:$F$1561,)),ROWS(I$1:I286)),"")</f>
        <v/>
      </c>
      <c r="L287" s="17" t="str">
        <f t="shared" si="45"/>
        <v/>
      </c>
      <c r="M287" s="18" t="str">
        <f t="array" ref="M287">IF(ROW(I286)&lt;=$H$1,LARGE(IF($B$2:$B$1561="الثالث",INDEX($F$2:$F$1561,)),ROWS(I$1:I286)),"")</f>
        <v/>
      </c>
      <c r="N287" s="17" t="str">
        <f t="shared" si="46"/>
        <v/>
      </c>
      <c r="O287" s="18" t="str">
        <f t="array" ref="O287">IF(ROW(I286)&lt;=$H$1,LARGE(IF($B$2:$B$1561="الرابع",INDEX($F$2:$F$1561,)),ROWS(I$1:I286)),"")</f>
        <v/>
      </c>
      <c r="P287" s="17" t="str">
        <f t="shared" si="47"/>
        <v/>
      </c>
      <c r="Q287" s="18" t="str">
        <f t="array" ref="Q287">IF(ROW(I286)&lt;=$H$1,LARGE(IF($B$2:$B$1561="الخامس",INDEX($F$2:$F$1561,)),ROWS(I$1:I286)),"")</f>
        <v/>
      </c>
      <c r="R287" s="17" t="str">
        <f t="shared" si="48"/>
        <v/>
      </c>
      <c r="S287" s="18" t="str">
        <f t="array" ref="S287">IF(ROW(I286)&lt;=$H$1,LARGE(IF($B$2:$B$1561="السادس",INDEX($F$2:$F$1561,)),ROWS(I$1:I286)),"")</f>
        <v/>
      </c>
      <c r="T287" s="17" t="str">
        <f t="shared" si="49"/>
        <v/>
      </c>
      <c r="U287" s="18" t="str">
        <f t="array" ref="U287">IF(ROW(I286)&lt;=$H$1,LARGE(IF($B$2:$B$1561="السابع",INDEX($F$2:$F$1561,)),ROWS(I$1:I286)),"")</f>
        <v/>
      </c>
      <c r="V287" s="17" t="str">
        <f t="shared" si="50"/>
        <v/>
      </c>
      <c r="W287" s="18" t="str">
        <f t="array" ref="W287">IF(ROW(I286)&lt;=$H$1,LARGE(IF($B$2:$B$1561="الثامن",INDEX($F$2:$F$1561,)),ROWS(I$1:I286)),"")</f>
        <v/>
      </c>
      <c r="X287" s="17" t="str">
        <f t="shared" si="51"/>
        <v/>
      </c>
    </row>
    <row r="288" spans="1:24" ht="24" thickBot="1" x14ac:dyDescent="0.25">
      <c r="A288" s="3" t="s">
        <v>381</v>
      </c>
      <c r="B288" s="3" t="s">
        <v>1562</v>
      </c>
      <c r="C288" s="6">
        <v>228</v>
      </c>
      <c r="D288" s="7"/>
      <c r="F288">
        <f t="shared" si="43"/>
        <v>228.00287</v>
      </c>
      <c r="I288" s="17" t="str">
        <f t="array" ref="I288">IF(ROW(I287)&lt;=$H$1,LARGE(IF($B$2:$B$1561="الاول",INDEX($F$2:$F$1561,)),ROWS(I$1:I287)),"")</f>
        <v/>
      </c>
      <c r="J288" s="17" t="str">
        <f t="shared" si="44"/>
        <v/>
      </c>
      <c r="K288" s="18" t="str">
        <f t="array" ref="K288">IF(ROW(I287)&lt;=$H$1,LARGE(IF($B$2:$B$1561="الثاني",INDEX($F$2:$F$1561,)),ROWS(I$1:I287)),"")</f>
        <v/>
      </c>
      <c r="L288" s="17" t="str">
        <f t="shared" si="45"/>
        <v/>
      </c>
      <c r="M288" s="18" t="str">
        <f t="array" ref="M288">IF(ROW(I287)&lt;=$H$1,LARGE(IF($B$2:$B$1561="الثالث",INDEX($F$2:$F$1561,)),ROWS(I$1:I287)),"")</f>
        <v/>
      </c>
      <c r="N288" s="17" t="str">
        <f t="shared" si="46"/>
        <v/>
      </c>
      <c r="O288" s="18" t="str">
        <f t="array" ref="O288">IF(ROW(I287)&lt;=$H$1,LARGE(IF($B$2:$B$1561="الرابع",INDEX($F$2:$F$1561,)),ROWS(I$1:I287)),"")</f>
        <v/>
      </c>
      <c r="P288" s="17" t="str">
        <f t="shared" si="47"/>
        <v/>
      </c>
      <c r="Q288" s="18" t="str">
        <f t="array" ref="Q288">IF(ROW(I287)&lt;=$H$1,LARGE(IF($B$2:$B$1561="الخامس",INDEX($F$2:$F$1561,)),ROWS(I$1:I287)),"")</f>
        <v/>
      </c>
      <c r="R288" s="17" t="str">
        <f t="shared" si="48"/>
        <v/>
      </c>
      <c r="S288" s="18" t="str">
        <f t="array" ref="S288">IF(ROW(I287)&lt;=$H$1,LARGE(IF($B$2:$B$1561="السادس",INDEX($F$2:$F$1561,)),ROWS(I$1:I287)),"")</f>
        <v/>
      </c>
      <c r="T288" s="17" t="str">
        <f t="shared" si="49"/>
        <v/>
      </c>
      <c r="U288" s="18" t="str">
        <f t="array" ref="U288">IF(ROW(I287)&lt;=$H$1,LARGE(IF($B$2:$B$1561="السابع",INDEX($F$2:$F$1561,)),ROWS(I$1:I287)),"")</f>
        <v/>
      </c>
      <c r="V288" s="17" t="str">
        <f t="shared" si="50"/>
        <v/>
      </c>
      <c r="W288" s="18" t="str">
        <f t="array" ref="W288">IF(ROW(I287)&lt;=$H$1,LARGE(IF($B$2:$B$1561="الثامن",INDEX($F$2:$F$1561,)),ROWS(I$1:I287)),"")</f>
        <v/>
      </c>
      <c r="X288" s="17" t="str">
        <f t="shared" si="51"/>
        <v/>
      </c>
    </row>
    <row r="289" spans="1:24" ht="24" thickBot="1" x14ac:dyDescent="0.25">
      <c r="A289" s="3" t="s">
        <v>382</v>
      </c>
      <c r="B289" s="3" t="s">
        <v>1562</v>
      </c>
      <c r="C289" s="6">
        <v>255</v>
      </c>
      <c r="D289" s="7"/>
      <c r="F289">
        <f t="shared" si="43"/>
        <v>255.00288</v>
      </c>
      <c r="I289" s="17" t="str">
        <f t="array" ref="I289">IF(ROW(I288)&lt;=$H$1,LARGE(IF($B$2:$B$1561="الاول",INDEX($F$2:$F$1561,)),ROWS(I$1:I288)),"")</f>
        <v/>
      </c>
      <c r="J289" s="17" t="str">
        <f t="shared" si="44"/>
        <v/>
      </c>
      <c r="K289" s="18" t="str">
        <f t="array" ref="K289">IF(ROW(I288)&lt;=$H$1,LARGE(IF($B$2:$B$1561="الثاني",INDEX($F$2:$F$1561,)),ROWS(I$1:I288)),"")</f>
        <v/>
      </c>
      <c r="L289" s="17" t="str">
        <f t="shared" si="45"/>
        <v/>
      </c>
      <c r="M289" s="18" t="str">
        <f t="array" ref="M289">IF(ROW(I288)&lt;=$H$1,LARGE(IF($B$2:$B$1561="الثالث",INDEX($F$2:$F$1561,)),ROWS(I$1:I288)),"")</f>
        <v/>
      </c>
      <c r="N289" s="17" t="str">
        <f t="shared" si="46"/>
        <v/>
      </c>
      <c r="O289" s="18" t="str">
        <f t="array" ref="O289">IF(ROW(I288)&lt;=$H$1,LARGE(IF($B$2:$B$1561="الرابع",INDEX($F$2:$F$1561,)),ROWS(I$1:I288)),"")</f>
        <v/>
      </c>
      <c r="P289" s="17" t="str">
        <f t="shared" si="47"/>
        <v/>
      </c>
      <c r="Q289" s="18" t="str">
        <f t="array" ref="Q289">IF(ROW(I288)&lt;=$H$1,LARGE(IF($B$2:$B$1561="الخامس",INDEX($F$2:$F$1561,)),ROWS(I$1:I288)),"")</f>
        <v/>
      </c>
      <c r="R289" s="17" t="str">
        <f t="shared" si="48"/>
        <v/>
      </c>
      <c r="S289" s="18" t="str">
        <f t="array" ref="S289">IF(ROW(I288)&lt;=$H$1,LARGE(IF($B$2:$B$1561="السادس",INDEX($F$2:$F$1561,)),ROWS(I$1:I288)),"")</f>
        <v/>
      </c>
      <c r="T289" s="17" t="str">
        <f t="shared" si="49"/>
        <v/>
      </c>
      <c r="U289" s="18" t="str">
        <f t="array" ref="U289">IF(ROW(I288)&lt;=$H$1,LARGE(IF($B$2:$B$1561="السابع",INDEX($F$2:$F$1561,)),ROWS(I$1:I288)),"")</f>
        <v/>
      </c>
      <c r="V289" s="17" t="str">
        <f t="shared" si="50"/>
        <v/>
      </c>
      <c r="W289" s="18" t="str">
        <f t="array" ref="W289">IF(ROW(I288)&lt;=$H$1,LARGE(IF($B$2:$B$1561="الثامن",INDEX($F$2:$F$1561,)),ROWS(I$1:I288)),"")</f>
        <v/>
      </c>
      <c r="X289" s="17" t="str">
        <f t="shared" si="51"/>
        <v/>
      </c>
    </row>
    <row r="290" spans="1:24" ht="24" thickBot="1" x14ac:dyDescent="0.25">
      <c r="A290" s="3" t="s">
        <v>383</v>
      </c>
      <c r="B290" s="3" t="s">
        <v>1562</v>
      </c>
      <c r="C290" s="6">
        <v>223</v>
      </c>
      <c r="D290" s="7"/>
      <c r="F290">
        <f t="shared" si="43"/>
        <v>223.00289000000001</v>
      </c>
      <c r="I290" s="17" t="str">
        <f t="array" ref="I290">IF(ROW(I289)&lt;=$H$1,LARGE(IF($B$2:$B$1561="الاول",INDEX($F$2:$F$1561,)),ROWS(I$1:I289)),"")</f>
        <v/>
      </c>
      <c r="J290" s="17" t="str">
        <f t="shared" si="44"/>
        <v/>
      </c>
      <c r="K290" s="18" t="str">
        <f t="array" ref="K290">IF(ROW(I289)&lt;=$H$1,LARGE(IF($B$2:$B$1561="الثاني",INDEX($F$2:$F$1561,)),ROWS(I$1:I289)),"")</f>
        <v/>
      </c>
      <c r="L290" s="17" t="str">
        <f t="shared" si="45"/>
        <v/>
      </c>
      <c r="M290" s="18" t="str">
        <f t="array" ref="M290">IF(ROW(I289)&lt;=$H$1,LARGE(IF($B$2:$B$1561="الثالث",INDEX($F$2:$F$1561,)),ROWS(I$1:I289)),"")</f>
        <v/>
      </c>
      <c r="N290" s="17" t="str">
        <f t="shared" si="46"/>
        <v/>
      </c>
      <c r="O290" s="18" t="str">
        <f t="array" ref="O290">IF(ROW(I289)&lt;=$H$1,LARGE(IF($B$2:$B$1561="الرابع",INDEX($F$2:$F$1561,)),ROWS(I$1:I289)),"")</f>
        <v/>
      </c>
      <c r="P290" s="17" t="str">
        <f t="shared" si="47"/>
        <v/>
      </c>
      <c r="Q290" s="18" t="str">
        <f t="array" ref="Q290">IF(ROW(I289)&lt;=$H$1,LARGE(IF($B$2:$B$1561="الخامس",INDEX($F$2:$F$1561,)),ROWS(I$1:I289)),"")</f>
        <v/>
      </c>
      <c r="R290" s="17" t="str">
        <f t="shared" si="48"/>
        <v/>
      </c>
      <c r="S290" s="18" t="str">
        <f t="array" ref="S290">IF(ROW(I289)&lt;=$H$1,LARGE(IF($B$2:$B$1561="السادس",INDEX($F$2:$F$1561,)),ROWS(I$1:I289)),"")</f>
        <v/>
      </c>
      <c r="T290" s="17" t="str">
        <f t="shared" si="49"/>
        <v/>
      </c>
      <c r="U290" s="18" t="str">
        <f t="array" ref="U290">IF(ROW(I289)&lt;=$H$1,LARGE(IF($B$2:$B$1561="السابع",INDEX($F$2:$F$1561,)),ROWS(I$1:I289)),"")</f>
        <v/>
      </c>
      <c r="V290" s="17" t="str">
        <f t="shared" si="50"/>
        <v/>
      </c>
      <c r="W290" s="18" t="str">
        <f t="array" ref="W290">IF(ROW(I289)&lt;=$H$1,LARGE(IF($B$2:$B$1561="الثامن",INDEX($F$2:$F$1561,)),ROWS(I$1:I289)),"")</f>
        <v/>
      </c>
      <c r="X290" s="17" t="str">
        <f t="shared" si="51"/>
        <v/>
      </c>
    </row>
    <row r="291" spans="1:24" ht="24" thickBot="1" x14ac:dyDescent="0.25">
      <c r="A291" s="3" t="s">
        <v>384</v>
      </c>
      <c r="B291" s="3" t="s">
        <v>1562</v>
      </c>
      <c r="C291" s="6">
        <v>262</v>
      </c>
      <c r="D291" s="7"/>
      <c r="F291">
        <f t="shared" si="43"/>
        <v>262.00290000000001</v>
      </c>
      <c r="I291" s="17" t="str">
        <f t="array" ref="I291">IF(ROW(I290)&lt;=$H$1,LARGE(IF($B$2:$B$1561="الاول",INDEX($F$2:$F$1561,)),ROWS(I$1:I290)),"")</f>
        <v/>
      </c>
      <c r="J291" s="17" t="str">
        <f t="shared" si="44"/>
        <v/>
      </c>
      <c r="K291" s="18" t="str">
        <f t="array" ref="K291">IF(ROW(I290)&lt;=$H$1,LARGE(IF($B$2:$B$1561="الثاني",INDEX($F$2:$F$1561,)),ROWS(I$1:I290)),"")</f>
        <v/>
      </c>
      <c r="L291" s="17" t="str">
        <f t="shared" si="45"/>
        <v/>
      </c>
      <c r="M291" s="18" t="str">
        <f t="array" ref="M291">IF(ROW(I290)&lt;=$H$1,LARGE(IF($B$2:$B$1561="الثالث",INDEX($F$2:$F$1561,)),ROWS(I$1:I290)),"")</f>
        <v/>
      </c>
      <c r="N291" s="17" t="str">
        <f t="shared" si="46"/>
        <v/>
      </c>
      <c r="O291" s="18" t="str">
        <f t="array" ref="O291">IF(ROW(I290)&lt;=$H$1,LARGE(IF($B$2:$B$1561="الرابع",INDEX($F$2:$F$1561,)),ROWS(I$1:I290)),"")</f>
        <v/>
      </c>
      <c r="P291" s="17" t="str">
        <f t="shared" si="47"/>
        <v/>
      </c>
      <c r="Q291" s="18" t="str">
        <f t="array" ref="Q291">IF(ROW(I290)&lt;=$H$1,LARGE(IF($B$2:$B$1561="الخامس",INDEX($F$2:$F$1561,)),ROWS(I$1:I290)),"")</f>
        <v/>
      </c>
      <c r="R291" s="17" t="str">
        <f t="shared" si="48"/>
        <v/>
      </c>
      <c r="S291" s="18" t="str">
        <f t="array" ref="S291">IF(ROW(I290)&lt;=$H$1,LARGE(IF($B$2:$B$1561="السادس",INDEX($F$2:$F$1561,)),ROWS(I$1:I290)),"")</f>
        <v/>
      </c>
      <c r="T291" s="17" t="str">
        <f t="shared" si="49"/>
        <v/>
      </c>
      <c r="U291" s="18" t="str">
        <f t="array" ref="U291">IF(ROW(I290)&lt;=$H$1,LARGE(IF($B$2:$B$1561="السابع",INDEX($F$2:$F$1561,)),ROWS(I$1:I290)),"")</f>
        <v/>
      </c>
      <c r="V291" s="17" t="str">
        <f t="shared" si="50"/>
        <v/>
      </c>
      <c r="W291" s="18" t="str">
        <f t="array" ref="W291">IF(ROW(I290)&lt;=$H$1,LARGE(IF($B$2:$B$1561="الثامن",INDEX($F$2:$F$1561,)),ROWS(I$1:I290)),"")</f>
        <v/>
      </c>
      <c r="X291" s="17" t="str">
        <f t="shared" si="51"/>
        <v/>
      </c>
    </row>
    <row r="292" spans="1:24" ht="24" thickBot="1" x14ac:dyDescent="0.25">
      <c r="A292" s="3" t="s">
        <v>385</v>
      </c>
      <c r="B292" s="3" t="s">
        <v>1562</v>
      </c>
      <c r="C292" s="6">
        <v>265</v>
      </c>
      <c r="D292" s="7"/>
      <c r="F292">
        <f t="shared" si="43"/>
        <v>265.00290999999999</v>
      </c>
      <c r="I292" s="17" t="str">
        <f t="array" ref="I292">IF(ROW(I291)&lt;=$H$1,LARGE(IF($B$2:$B$1561="الاول",INDEX($F$2:$F$1561,)),ROWS(I$1:I291)),"")</f>
        <v/>
      </c>
      <c r="J292" s="17" t="str">
        <f t="shared" si="44"/>
        <v/>
      </c>
      <c r="K292" s="18" t="str">
        <f t="array" ref="K292">IF(ROW(I291)&lt;=$H$1,LARGE(IF($B$2:$B$1561="الثاني",INDEX($F$2:$F$1561,)),ROWS(I$1:I291)),"")</f>
        <v/>
      </c>
      <c r="L292" s="17" t="str">
        <f t="shared" si="45"/>
        <v/>
      </c>
      <c r="M292" s="18" t="str">
        <f t="array" ref="M292">IF(ROW(I291)&lt;=$H$1,LARGE(IF($B$2:$B$1561="الثالث",INDEX($F$2:$F$1561,)),ROWS(I$1:I291)),"")</f>
        <v/>
      </c>
      <c r="N292" s="17" t="str">
        <f t="shared" si="46"/>
        <v/>
      </c>
      <c r="O292" s="18" t="str">
        <f t="array" ref="O292">IF(ROW(I291)&lt;=$H$1,LARGE(IF($B$2:$B$1561="الرابع",INDEX($F$2:$F$1561,)),ROWS(I$1:I291)),"")</f>
        <v/>
      </c>
      <c r="P292" s="17" t="str">
        <f t="shared" si="47"/>
        <v/>
      </c>
      <c r="Q292" s="18" t="str">
        <f t="array" ref="Q292">IF(ROW(I291)&lt;=$H$1,LARGE(IF($B$2:$B$1561="الخامس",INDEX($F$2:$F$1561,)),ROWS(I$1:I291)),"")</f>
        <v/>
      </c>
      <c r="R292" s="17" t="str">
        <f t="shared" si="48"/>
        <v/>
      </c>
      <c r="S292" s="18" t="str">
        <f t="array" ref="S292">IF(ROW(I291)&lt;=$H$1,LARGE(IF($B$2:$B$1561="السادس",INDEX($F$2:$F$1561,)),ROWS(I$1:I291)),"")</f>
        <v/>
      </c>
      <c r="T292" s="17" t="str">
        <f t="shared" si="49"/>
        <v/>
      </c>
      <c r="U292" s="18" t="str">
        <f t="array" ref="U292">IF(ROW(I291)&lt;=$H$1,LARGE(IF($B$2:$B$1561="السابع",INDEX($F$2:$F$1561,)),ROWS(I$1:I291)),"")</f>
        <v/>
      </c>
      <c r="V292" s="17" t="str">
        <f t="shared" si="50"/>
        <v/>
      </c>
      <c r="W292" s="18" t="str">
        <f t="array" ref="W292">IF(ROW(I291)&lt;=$H$1,LARGE(IF($B$2:$B$1561="الثامن",INDEX($F$2:$F$1561,)),ROWS(I$1:I291)),"")</f>
        <v/>
      </c>
      <c r="X292" s="17" t="str">
        <f t="shared" si="51"/>
        <v/>
      </c>
    </row>
    <row r="293" spans="1:24" ht="24" thickBot="1" x14ac:dyDescent="0.25">
      <c r="A293" s="3" t="s">
        <v>386</v>
      </c>
      <c r="B293" s="3" t="s">
        <v>1562</v>
      </c>
      <c r="C293" s="6">
        <v>269</v>
      </c>
      <c r="D293" s="7"/>
      <c r="F293">
        <f t="shared" si="43"/>
        <v>269.00292000000002</v>
      </c>
      <c r="I293" s="17" t="str">
        <f t="array" ref="I293">IF(ROW(I292)&lt;=$H$1,LARGE(IF($B$2:$B$1561="الاول",INDEX($F$2:$F$1561,)),ROWS(I$1:I292)),"")</f>
        <v/>
      </c>
      <c r="J293" s="17" t="str">
        <f t="shared" si="44"/>
        <v/>
      </c>
      <c r="K293" s="18" t="str">
        <f t="array" ref="K293">IF(ROW(I292)&lt;=$H$1,LARGE(IF($B$2:$B$1561="الثاني",INDEX($F$2:$F$1561,)),ROWS(I$1:I292)),"")</f>
        <v/>
      </c>
      <c r="L293" s="17" t="str">
        <f t="shared" si="45"/>
        <v/>
      </c>
      <c r="M293" s="18" t="str">
        <f t="array" ref="M293">IF(ROW(I292)&lt;=$H$1,LARGE(IF($B$2:$B$1561="الثالث",INDEX($F$2:$F$1561,)),ROWS(I$1:I292)),"")</f>
        <v/>
      </c>
      <c r="N293" s="17" t="str">
        <f t="shared" si="46"/>
        <v/>
      </c>
      <c r="O293" s="18" t="str">
        <f t="array" ref="O293">IF(ROW(I292)&lt;=$H$1,LARGE(IF($B$2:$B$1561="الرابع",INDEX($F$2:$F$1561,)),ROWS(I$1:I292)),"")</f>
        <v/>
      </c>
      <c r="P293" s="17" t="str">
        <f t="shared" si="47"/>
        <v/>
      </c>
      <c r="Q293" s="18" t="str">
        <f t="array" ref="Q293">IF(ROW(I292)&lt;=$H$1,LARGE(IF($B$2:$B$1561="الخامس",INDEX($F$2:$F$1561,)),ROWS(I$1:I292)),"")</f>
        <v/>
      </c>
      <c r="R293" s="17" t="str">
        <f t="shared" si="48"/>
        <v/>
      </c>
      <c r="S293" s="18" t="str">
        <f t="array" ref="S293">IF(ROW(I292)&lt;=$H$1,LARGE(IF($B$2:$B$1561="السادس",INDEX($F$2:$F$1561,)),ROWS(I$1:I292)),"")</f>
        <v/>
      </c>
      <c r="T293" s="17" t="str">
        <f t="shared" si="49"/>
        <v/>
      </c>
      <c r="U293" s="18" t="str">
        <f t="array" ref="U293">IF(ROW(I292)&lt;=$H$1,LARGE(IF($B$2:$B$1561="السابع",INDEX($F$2:$F$1561,)),ROWS(I$1:I292)),"")</f>
        <v/>
      </c>
      <c r="V293" s="17" t="str">
        <f t="shared" si="50"/>
        <v/>
      </c>
      <c r="W293" s="18" t="str">
        <f t="array" ref="W293">IF(ROW(I292)&lt;=$H$1,LARGE(IF($B$2:$B$1561="الثامن",INDEX($F$2:$F$1561,)),ROWS(I$1:I292)),"")</f>
        <v/>
      </c>
      <c r="X293" s="17" t="str">
        <f t="shared" si="51"/>
        <v/>
      </c>
    </row>
    <row r="294" spans="1:24" ht="24" thickBot="1" x14ac:dyDescent="0.25">
      <c r="A294" s="3" t="s">
        <v>387</v>
      </c>
      <c r="B294" s="3" t="s">
        <v>1562</v>
      </c>
      <c r="C294" s="6">
        <v>208</v>
      </c>
      <c r="D294" s="7"/>
      <c r="F294">
        <f t="shared" si="43"/>
        <v>208.00292999999999</v>
      </c>
      <c r="I294" s="17" t="str">
        <f t="array" ref="I294">IF(ROW(I293)&lt;=$H$1,LARGE(IF($B$2:$B$1561="الاول",INDEX($F$2:$F$1561,)),ROWS(I$1:I293)),"")</f>
        <v/>
      </c>
      <c r="J294" s="17" t="str">
        <f t="shared" si="44"/>
        <v/>
      </c>
      <c r="K294" s="18" t="str">
        <f t="array" ref="K294">IF(ROW(I293)&lt;=$H$1,LARGE(IF($B$2:$B$1561="الثاني",INDEX($F$2:$F$1561,)),ROWS(I$1:I293)),"")</f>
        <v/>
      </c>
      <c r="L294" s="17" t="str">
        <f t="shared" si="45"/>
        <v/>
      </c>
      <c r="M294" s="18" t="str">
        <f t="array" ref="M294">IF(ROW(I293)&lt;=$H$1,LARGE(IF($B$2:$B$1561="الثالث",INDEX($F$2:$F$1561,)),ROWS(I$1:I293)),"")</f>
        <v/>
      </c>
      <c r="N294" s="17" t="str">
        <f t="shared" si="46"/>
        <v/>
      </c>
      <c r="O294" s="18" t="str">
        <f t="array" ref="O294">IF(ROW(I293)&lt;=$H$1,LARGE(IF($B$2:$B$1561="الرابع",INDEX($F$2:$F$1561,)),ROWS(I$1:I293)),"")</f>
        <v/>
      </c>
      <c r="P294" s="17" t="str">
        <f t="shared" si="47"/>
        <v/>
      </c>
      <c r="Q294" s="18" t="str">
        <f t="array" ref="Q294">IF(ROW(I293)&lt;=$H$1,LARGE(IF($B$2:$B$1561="الخامس",INDEX($F$2:$F$1561,)),ROWS(I$1:I293)),"")</f>
        <v/>
      </c>
      <c r="R294" s="17" t="str">
        <f t="shared" si="48"/>
        <v/>
      </c>
      <c r="S294" s="18" t="str">
        <f t="array" ref="S294">IF(ROW(I293)&lt;=$H$1,LARGE(IF($B$2:$B$1561="السادس",INDEX($F$2:$F$1561,)),ROWS(I$1:I293)),"")</f>
        <v/>
      </c>
      <c r="T294" s="17" t="str">
        <f t="shared" si="49"/>
        <v/>
      </c>
      <c r="U294" s="18" t="str">
        <f t="array" ref="U294">IF(ROW(I293)&lt;=$H$1,LARGE(IF($B$2:$B$1561="السابع",INDEX($F$2:$F$1561,)),ROWS(I$1:I293)),"")</f>
        <v/>
      </c>
      <c r="V294" s="17" t="str">
        <f t="shared" si="50"/>
        <v/>
      </c>
      <c r="W294" s="18" t="str">
        <f t="array" ref="W294">IF(ROW(I293)&lt;=$H$1,LARGE(IF($B$2:$B$1561="الثامن",INDEX($F$2:$F$1561,)),ROWS(I$1:I293)),"")</f>
        <v/>
      </c>
      <c r="X294" s="17" t="str">
        <f t="shared" si="51"/>
        <v/>
      </c>
    </row>
    <row r="295" spans="1:24" ht="24" thickBot="1" x14ac:dyDescent="0.25">
      <c r="A295" s="3" t="s">
        <v>388</v>
      </c>
      <c r="B295" s="3" t="s">
        <v>1562</v>
      </c>
      <c r="C295" s="6">
        <v>241</v>
      </c>
      <c r="D295" s="7"/>
      <c r="F295">
        <f t="shared" si="43"/>
        <v>241.00294</v>
      </c>
      <c r="I295" s="17" t="str">
        <f t="array" ref="I295">IF(ROW(I294)&lt;=$H$1,LARGE(IF($B$2:$B$1561="الاول",INDEX($F$2:$F$1561,)),ROWS(I$1:I294)),"")</f>
        <v/>
      </c>
      <c r="J295" s="17" t="str">
        <f t="shared" si="44"/>
        <v/>
      </c>
      <c r="K295" s="18" t="str">
        <f t="array" ref="K295">IF(ROW(I294)&lt;=$H$1,LARGE(IF($B$2:$B$1561="الثاني",INDEX($F$2:$F$1561,)),ROWS(I$1:I294)),"")</f>
        <v/>
      </c>
      <c r="L295" s="17" t="str">
        <f t="shared" si="45"/>
        <v/>
      </c>
      <c r="M295" s="18" t="str">
        <f t="array" ref="M295">IF(ROW(I294)&lt;=$H$1,LARGE(IF($B$2:$B$1561="الثالث",INDEX($F$2:$F$1561,)),ROWS(I$1:I294)),"")</f>
        <v/>
      </c>
      <c r="N295" s="17" t="str">
        <f t="shared" si="46"/>
        <v/>
      </c>
      <c r="O295" s="18" t="str">
        <f t="array" ref="O295">IF(ROW(I294)&lt;=$H$1,LARGE(IF($B$2:$B$1561="الرابع",INDEX($F$2:$F$1561,)),ROWS(I$1:I294)),"")</f>
        <v/>
      </c>
      <c r="P295" s="17" t="str">
        <f t="shared" si="47"/>
        <v/>
      </c>
      <c r="Q295" s="18" t="str">
        <f t="array" ref="Q295">IF(ROW(I294)&lt;=$H$1,LARGE(IF($B$2:$B$1561="الخامس",INDEX($F$2:$F$1561,)),ROWS(I$1:I294)),"")</f>
        <v/>
      </c>
      <c r="R295" s="17" t="str">
        <f t="shared" si="48"/>
        <v/>
      </c>
      <c r="S295" s="18" t="str">
        <f t="array" ref="S295">IF(ROW(I294)&lt;=$H$1,LARGE(IF($B$2:$B$1561="السادس",INDEX($F$2:$F$1561,)),ROWS(I$1:I294)),"")</f>
        <v/>
      </c>
      <c r="T295" s="17" t="str">
        <f t="shared" si="49"/>
        <v/>
      </c>
      <c r="U295" s="18" t="str">
        <f t="array" ref="U295">IF(ROW(I294)&lt;=$H$1,LARGE(IF($B$2:$B$1561="السابع",INDEX($F$2:$F$1561,)),ROWS(I$1:I294)),"")</f>
        <v/>
      </c>
      <c r="V295" s="17" t="str">
        <f t="shared" si="50"/>
        <v/>
      </c>
      <c r="W295" s="18" t="str">
        <f t="array" ref="W295">IF(ROW(I294)&lt;=$H$1,LARGE(IF($B$2:$B$1561="الثامن",INDEX($F$2:$F$1561,)),ROWS(I$1:I294)),"")</f>
        <v/>
      </c>
      <c r="X295" s="17" t="str">
        <f t="shared" si="51"/>
        <v/>
      </c>
    </row>
    <row r="296" spans="1:24" ht="24" thickBot="1" x14ac:dyDescent="0.25">
      <c r="A296" s="3" t="s">
        <v>389</v>
      </c>
      <c r="B296" s="3" t="s">
        <v>1562</v>
      </c>
      <c r="C296" s="6">
        <v>266</v>
      </c>
      <c r="D296" s="7"/>
      <c r="F296">
        <f t="shared" si="43"/>
        <v>266.00295</v>
      </c>
      <c r="I296" s="17" t="str">
        <f t="array" ref="I296">IF(ROW(I295)&lt;=$H$1,LARGE(IF($B$2:$B$1561="الاول",INDEX($F$2:$F$1561,)),ROWS(I$1:I295)),"")</f>
        <v/>
      </c>
      <c r="J296" s="17" t="str">
        <f t="shared" si="44"/>
        <v/>
      </c>
      <c r="K296" s="18" t="str">
        <f t="array" ref="K296">IF(ROW(I295)&lt;=$H$1,LARGE(IF($B$2:$B$1561="الثاني",INDEX($F$2:$F$1561,)),ROWS(I$1:I295)),"")</f>
        <v/>
      </c>
      <c r="L296" s="17" t="str">
        <f t="shared" si="45"/>
        <v/>
      </c>
      <c r="M296" s="18" t="str">
        <f t="array" ref="M296">IF(ROW(I295)&lt;=$H$1,LARGE(IF($B$2:$B$1561="الثالث",INDEX($F$2:$F$1561,)),ROWS(I$1:I295)),"")</f>
        <v/>
      </c>
      <c r="N296" s="17" t="str">
        <f t="shared" si="46"/>
        <v/>
      </c>
      <c r="O296" s="18" t="str">
        <f t="array" ref="O296">IF(ROW(I295)&lt;=$H$1,LARGE(IF($B$2:$B$1561="الرابع",INDEX($F$2:$F$1561,)),ROWS(I$1:I295)),"")</f>
        <v/>
      </c>
      <c r="P296" s="17" t="str">
        <f t="shared" si="47"/>
        <v/>
      </c>
      <c r="Q296" s="18" t="str">
        <f t="array" ref="Q296">IF(ROW(I295)&lt;=$H$1,LARGE(IF($B$2:$B$1561="الخامس",INDEX($F$2:$F$1561,)),ROWS(I$1:I295)),"")</f>
        <v/>
      </c>
      <c r="R296" s="17" t="str">
        <f t="shared" si="48"/>
        <v/>
      </c>
      <c r="S296" s="18" t="str">
        <f t="array" ref="S296">IF(ROW(I295)&lt;=$H$1,LARGE(IF($B$2:$B$1561="السادس",INDEX($F$2:$F$1561,)),ROWS(I$1:I295)),"")</f>
        <v/>
      </c>
      <c r="T296" s="17" t="str">
        <f t="shared" si="49"/>
        <v/>
      </c>
      <c r="U296" s="18" t="str">
        <f t="array" ref="U296">IF(ROW(I295)&lt;=$H$1,LARGE(IF($B$2:$B$1561="السابع",INDEX($F$2:$F$1561,)),ROWS(I$1:I295)),"")</f>
        <v/>
      </c>
      <c r="V296" s="17" t="str">
        <f t="shared" si="50"/>
        <v/>
      </c>
      <c r="W296" s="18" t="str">
        <f t="array" ref="W296">IF(ROW(I295)&lt;=$H$1,LARGE(IF($B$2:$B$1561="الثامن",INDEX($F$2:$F$1561,)),ROWS(I$1:I295)),"")</f>
        <v/>
      </c>
      <c r="X296" s="17" t="str">
        <f t="shared" si="51"/>
        <v/>
      </c>
    </row>
    <row r="297" spans="1:24" ht="24" thickBot="1" x14ac:dyDescent="0.25">
      <c r="A297" s="3" t="s">
        <v>390</v>
      </c>
      <c r="B297" s="3" t="s">
        <v>1562</v>
      </c>
      <c r="C297" s="6">
        <v>234</v>
      </c>
      <c r="D297" s="7"/>
      <c r="F297">
        <f t="shared" si="43"/>
        <v>234.00296</v>
      </c>
      <c r="I297" s="17" t="str">
        <f t="array" ref="I297">IF(ROW(I296)&lt;=$H$1,LARGE(IF($B$2:$B$1561="الاول",INDEX($F$2:$F$1561,)),ROWS(I$1:I296)),"")</f>
        <v/>
      </c>
      <c r="J297" s="17" t="str">
        <f t="shared" si="44"/>
        <v/>
      </c>
      <c r="K297" s="18" t="str">
        <f t="array" ref="K297">IF(ROW(I296)&lt;=$H$1,LARGE(IF($B$2:$B$1561="الثاني",INDEX($F$2:$F$1561,)),ROWS(I$1:I296)),"")</f>
        <v/>
      </c>
      <c r="L297" s="17" t="str">
        <f t="shared" si="45"/>
        <v/>
      </c>
      <c r="M297" s="18" t="str">
        <f t="array" ref="M297">IF(ROW(I296)&lt;=$H$1,LARGE(IF($B$2:$B$1561="الثالث",INDEX($F$2:$F$1561,)),ROWS(I$1:I296)),"")</f>
        <v/>
      </c>
      <c r="N297" s="17" t="str">
        <f t="shared" si="46"/>
        <v/>
      </c>
      <c r="O297" s="18" t="str">
        <f t="array" ref="O297">IF(ROW(I296)&lt;=$H$1,LARGE(IF($B$2:$B$1561="الرابع",INDEX($F$2:$F$1561,)),ROWS(I$1:I296)),"")</f>
        <v/>
      </c>
      <c r="P297" s="17" t="str">
        <f t="shared" si="47"/>
        <v/>
      </c>
      <c r="Q297" s="18" t="str">
        <f t="array" ref="Q297">IF(ROW(I296)&lt;=$H$1,LARGE(IF($B$2:$B$1561="الخامس",INDEX($F$2:$F$1561,)),ROWS(I$1:I296)),"")</f>
        <v/>
      </c>
      <c r="R297" s="17" t="str">
        <f t="shared" si="48"/>
        <v/>
      </c>
      <c r="S297" s="18" t="str">
        <f t="array" ref="S297">IF(ROW(I296)&lt;=$H$1,LARGE(IF($B$2:$B$1561="السادس",INDEX($F$2:$F$1561,)),ROWS(I$1:I296)),"")</f>
        <v/>
      </c>
      <c r="T297" s="17" t="str">
        <f t="shared" si="49"/>
        <v/>
      </c>
      <c r="U297" s="18" t="str">
        <f t="array" ref="U297">IF(ROW(I296)&lt;=$H$1,LARGE(IF($B$2:$B$1561="السابع",INDEX($F$2:$F$1561,)),ROWS(I$1:I296)),"")</f>
        <v/>
      </c>
      <c r="V297" s="17" t="str">
        <f t="shared" si="50"/>
        <v/>
      </c>
      <c r="W297" s="18" t="str">
        <f t="array" ref="W297">IF(ROW(I296)&lt;=$H$1,LARGE(IF($B$2:$B$1561="الثامن",INDEX($F$2:$F$1561,)),ROWS(I$1:I296)),"")</f>
        <v/>
      </c>
      <c r="X297" s="17" t="str">
        <f t="shared" si="51"/>
        <v/>
      </c>
    </row>
    <row r="298" spans="1:24" ht="24" thickBot="1" x14ac:dyDescent="0.25">
      <c r="A298" s="3" t="s">
        <v>391</v>
      </c>
      <c r="B298" s="3" t="s">
        <v>1562</v>
      </c>
      <c r="C298" s="6">
        <v>250</v>
      </c>
      <c r="D298" s="7"/>
      <c r="F298">
        <f t="shared" si="43"/>
        <v>250.00297</v>
      </c>
      <c r="I298" s="17" t="str">
        <f t="array" ref="I298">IF(ROW(I297)&lt;=$H$1,LARGE(IF($B$2:$B$1561="الاول",INDEX($F$2:$F$1561,)),ROWS(I$1:I297)),"")</f>
        <v/>
      </c>
      <c r="J298" s="17" t="str">
        <f t="shared" si="44"/>
        <v/>
      </c>
      <c r="K298" s="18" t="str">
        <f t="array" ref="K298">IF(ROW(I297)&lt;=$H$1,LARGE(IF($B$2:$B$1561="الثاني",INDEX($F$2:$F$1561,)),ROWS(I$1:I297)),"")</f>
        <v/>
      </c>
      <c r="L298" s="17" t="str">
        <f t="shared" si="45"/>
        <v/>
      </c>
      <c r="M298" s="18" t="str">
        <f t="array" ref="M298">IF(ROW(I297)&lt;=$H$1,LARGE(IF($B$2:$B$1561="الثالث",INDEX($F$2:$F$1561,)),ROWS(I$1:I297)),"")</f>
        <v/>
      </c>
      <c r="N298" s="17" t="str">
        <f t="shared" si="46"/>
        <v/>
      </c>
      <c r="O298" s="18" t="str">
        <f t="array" ref="O298">IF(ROW(I297)&lt;=$H$1,LARGE(IF($B$2:$B$1561="الرابع",INDEX($F$2:$F$1561,)),ROWS(I$1:I297)),"")</f>
        <v/>
      </c>
      <c r="P298" s="17" t="str">
        <f t="shared" si="47"/>
        <v/>
      </c>
      <c r="Q298" s="18" t="str">
        <f t="array" ref="Q298">IF(ROW(I297)&lt;=$H$1,LARGE(IF($B$2:$B$1561="الخامس",INDEX($F$2:$F$1561,)),ROWS(I$1:I297)),"")</f>
        <v/>
      </c>
      <c r="R298" s="17" t="str">
        <f t="shared" si="48"/>
        <v/>
      </c>
      <c r="S298" s="18" t="str">
        <f t="array" ref="S298">IF(ROW(I297)&lt;=$H$1,LARGE(IF($B$2:$B$1561="السادس",INDEX($F$2:$F$1561,)),ROWS(I$1:I297)),"")</f>
        <v/>
      </c>
      <c r="T298" s="17" t="str">
        <f t="shared" si="49"/>
        <v/>
      </c>
      <c r="U298" s="18" t="str">
        <f t="array" ref="U298">IF(ROW(I297)&lt;=$H$1,LARGE(IF($B$2:$B$1561="السابع",INDEX($F$2:$F$1561,)),ROWS(I$1:I297)),"")</f>
        <v/>
      </c>
      <c r="V298" s="17" t="str">
        <f t="shared" si="50"/>
        <v/>
      </c>
      <c r="W298" s="18" t="str">
        <f t="array" ref="W298">IF(ROW(I297)&lt;=$H$1,LARGE(IF($B$2:$B$1561="الثامن",INDEX($F$2:$F$1561,)),ROWS(I$1:I297)),"")</f>
        <v/>
      </c>
      <c r="X298" s="17" t="str">
        <f t="shared" si="51"/>
        <v/>
      </c>
    </row>
    <row r="299" spans="1:24" ht="24" thickBot="1" x14ac:dyDescent="0.25">
      <c r="A299" s="3" t="s">
        <v>1337</v>
      </c>
      <c r="B299" s="3" t="s">
        <v>1567</v>
      </c>
      <c r="C299" s="6">
        <v>397</v>
      </c>
      <c r="D299" s="7"/>
      <c r="F299">
        <f t="shared" si="43"/>
        <v>397.00297999999998</v>
      </c>
      <c r="I299" s="17" t="str">
        <f t="array" ref="I299">IF(ROW(I298)&lt;=$H$1,LARGE(IF($B$2:$B$1561="الاول",INDEX($F$2:$F$1561,)),ROWS(I$1:I298)),"")</f>
        <v/>
      </c>
      <c r="J299" s="17" t="str">
        <f t="shared" si="44"/>
        <v/>
      </c>
      <c r="K299" s="18" t="str">
        <f t="array" ref="K299">IF(ROW(I298)&lt;=$H$1,LARGE(IF($B$2:$B$1561="الثاني",INDEX($F$2:$F$1561,)),ROWS(I$1:I298)),"")</f>
        <v/>
      </c>
      <c r="L299" s="17" t="str">
        <f t="shared" si="45"/>
        <v/>
      </c>
      <c r="M299" s="18" t="str">
        <f t="array" ref="M299">IF(ROW(I298)&lt;=$H$1,LARGE(IF($B$2:$B$1561="الثالث",INDEX($F$2:$F$1561,)),ROWS(I$1:I298)),"")</f>
        <v/>
      </c>
      <c r="N299" s="17" t="str">
        <f t="shared" si="46"/>
        <v/>
      </c>
      <c r="O299" s="18" t="str">
        <f t="array" ref="O299">IF(ROW(I298)&lt;=$H$1,LARGE(IF($B$2:$B$1561="الرابع",INDEX($F$2:$F$1561,)),ROWS(I$1:I298)),"")</f>
        <v/>
      </c>
      <c r="P299" s="17" t="str">
        <f t="shared" si="47"/>
        <v/>
      </c>
      <c r="Q299" s="18" t="str">
        <f t="array" ref="Q299">IF(ROW(I298)&lt;=$H$1,LARGE(IF($B$2:$B$1561="الخامس",INDEX($F$2:$F$1561,)),ROWS(I$1:I298)),"")</f>
        <v/>
      </c>
      <c r="R299" s="17" t="str">
        <f t="shared" si="48"/>
        <v/>
      </c>
      <c r="S299" s="18" t="str">
        <f t="array" ref="S299">IF(ROW(I298)&lt;=$H$1,LARGE(IF($B$2:$B$1561="السادس",INDEX($F$2:$F$1561,)),ROWS(I$1:I298)),"")</f>
        <v/>
      </c>
      <c r="T299" s="17" t="str">
        <f t="shared" si="49"/>
        <v/>
      </c>
      <c r="U299" s="18" t="str">
        <f t="array" ref="U299">IF(ROW(I298)&lt;=$H$1,LARGE(IF($B$2:$B$1561="السابع",INDEX($F$2:$F$1561,)),ROWS(I$1:I298)),"")</f>
        <v/>
      </c>
      <c r="V299" s="17" t="str">
        <f t="shared" si="50"/>
        <v/>
      </c>
      <c r="W299" s="18" t="str">
        <f t="array" ref="W299">IF(ROW(I298)&lt;=$H$1,LARGE(IF($B$2:$B$1561="الثامن",INDEX($F$2:$F$1561,)),ROWS(I$1:I298)),"")</f>
        <v/>
      </c>
      <c r="X299" s="17" t="str">
        <f t="shared" si="51"/>
        <v/>
      </c>
    </row>
    <row r="300" spans="1:24" ht="24" thickBot="1" x14ac:dyDescent="0.25">
      <c r="A300" s="3" t="s">
        <v>1338</v>
      </c>
      <c r="B300" s="3" t="s">
        <v>1567</v>
      </c>
      <c r="C300" s="6">
        <v>397</v>
      </c>
      <c r="D300" s="7"/>
      <c r="F300">
        <f t="shared" si="43"/>
        <v>397.00299000000001</v>
      </c>
      <c r="I300" s="17" t="str">
        <f t="array" ref="I300">IF(ROW(I299)&lt;=$H$1,LARGE(IF($B$2:$B$1561="الاول",INDEX($F$2:$F$1561,)),ROWS(I$1:I299)),"")</f>
        <v/>
      </c>
      <c r="J300" s="17" t="str">
        <f t="shared" si="44"/>
        <v/>
      </c>
      <c r="K300" s="18" t="str">
        <f t="array" ref="K300">IF(ROW(I299)&lt;=$H$1,LARGE(IF($B$2:$B$1561="الثاني",INDEX($F$2:$F$1561,)),ROWS(I$1:I299)),"")</f>
        <v/>
      </c>
      <c r="L300" s="17" t="str">
        <f t="shared" si="45"/>
        <v/>
      </c>
      <c r="M300" s="18" t="str">
        <f t="array" ref="M300">IF(ROW(I299)&lt;=$H$1,LARGE(IF($B$2:$B$1561="الثالث",INDEX($F$2:$F$1561,)),ROWS(I$1:I299)),"")</f>
        <v/>
      </c>
      <c r="N300" s="17" t="str">
        <f t="shared" si="46"/>
        <v/>
      </c>
      <c r="O300" s="18" t="str">
        <f t="array" ref="O300">IF(ROW(I299)&lt;=$H$1,LARGE(IF($B$2:$B$1561="الرابع",INDEX($F$2:$F$1561,)),ROWS(I$1:I299)),"")</f>
        <v/>
      </c>
      <c r="P300" s="17" t="str">
        <f t="shared" si="47"/>
        <v/>
      </c>
      <c r="Q300" s="18" t="str">
        <f t="array" ref="Q300">IF(ROW(I299)&lt;=$H$1,LARGE(IF($B$2:$B$1561="الخامس",INDEX($F$2:$F$1561,)),ROWS(I$1:I299)),"")</f>
        <v/>
      </c>
      <c r="R300" s="17" t="str">
        <f t="shared" si="48"/>
        <v/>
      </c>
      <c r="S300" s="18" t="str">
        <f t="array" ref="S300">IF(ROW(I299)&lt;=$H$1,LARGE(IF($B$2:$B$1561="السادس",INDEX($F$2:$F$1561,)),ROWS(I$1:I299)),"")</f>
        <v/>
      </c>
      <c r="T300" s="17" t="str">
        <f t="shared" si="49"/>
        <v/>
      </c>
      <c r="U300" s="18" t="str">
        <f t="array" ref="U300">IF(ROW(I299)&lt;=$H$1,LARGE(IF($B$2:$B$1561="السابع",INDEX($F$2:$F$1561,)),ROWS(I$1:I299)),"")</f>
        <v/>
      </c>
      <c r="V300" s="17" t="str">
        <f t="shared" si="50"/>
        <v/>
      </c>
      <c r="W300" s="18" t="str">
        <f t="array" ref="W300">IF(ROW(I299)&lt;=$H$1,LARGE(IF($B$2:$B$1561="الثامن",INDEX($F$2:$F$1561,)),ROWS(I$1:I299)),"")</f>
        <v/>
      </c>
      <c r="X300" s="17" t="str">
        <f t="shared" si="51"/>
        <v/>
      </c>
    </row>
    <row r="301" spans="1:24" ht="24" thickBot="1" x14ac:dyDescent="0.25">
      <c r="A301" s="3" t="s">
        <v>1339</v>
      </c>
      <c r="B301" s="3" t="s">
        <v>1567</v>
      </c>
      <c r="C301" s="6">
        <v>397</v>
      </c>
      <c r="D301" s="7"/>
      <c r="F301">
        <f t="shared" si="43"/>
        <v>397.00299999999999</v>
      </c>
      <c r="I301" s="17" t="str">
        <f t="array" ref="I301">IF(ROW(I300)&lt;=$H$1,LARGE(IF($B$2:$B$1561="الاول",INDEX($F$2:$F$1561,)),ROWS(I$1:I300)),"")</f>
        <v/>
      </c>
      <c r="J301" s="17" t="str">
        <f t="shared" si="44"/>
        <v/>
      </c>
      <c r="K301" s="18" t="str">
        <f t="array" ref="K301">IF(ROW(I300)&lt;=$H$1,LARGE(IF($B$2:$B$1561="الثاني",INDEX($F$2:$F$1561,)),ROWS(I$1:I300)),"")</f>
        <v/>
      </c>
      <c r="L301" s="17" t="str">
        <f t="shared" si="45"/>
        <v/>
      </c>
      <c r="M301" s="18" t="str">
        <f t="array" ref="M301">IF(ROW(I300)&lt;=$H$1,LARGE(IF($B$2:$B$1561="الثالث",INDEX($F$2:$F$1561,)),ROWS(I$1:I300)),"")</f>
        <v/>
      </c>
      <c r="N301" s="17" t="str">
        <f t="shared" si="46"/>
        <v/>
      </c>
      <c r="O301" s="18" t="str">
        <f t="array" ref="O301">IF(ROW(I300)&lt;=$H$1,LARGE(IF($B$2:$B$1561="الرابع",INDEX($F$2:$F$1561,)),ROWS(I$1:I300)),"")</f>
        <v/>
      </c>
      <c r="P301" s="17" t="str">
        <f t="shared" si="47"/>
        <v/>
      </c>
      <c r="Q301" s="18" t="str">
        <f t="array" ref="Q301">IF(ROW(I300)&lt;=$H$1,LARGE(IF($B$2:$B$1561="الخامس",INDEX($F$2:$F$1561,)),ROWS(I$1:I300)),"")</f>
        <v/>
      </c>
      <c r="R301" s="17" t="str">
        <f t="shared" si="48"/>
        <v/>
      </c>
      <c r="S301" s="18" t="str">
        <f t="array" ref="S301">IF(ROW(I300)&lt;=$H$1,LARGE(IF($B$2:$B$1561="السادس",INDEX($F$2:$F$1561,)),ROWS(I$1:I300)),"")</f>
        <v/>
      </c>
      <c r="T301" s="17" t="str">
        <f t="shared" si="49"/>
        <v/>
      </c>
      <c r="U301" s="18" t="str">
        <f t="array" ref="U301">IF(ROW(I300)&lt;=$H$1,LARGE(IF($B$2:$B$1561="السابع",INDEX($F$2:$F$1561,)),ROWS(I$1:I300)),"")</f>
        <v/>
      </c>
      <c r="V301" s="17" t="str">
        <f t="shared" si="50"/>
        <v/>
      </c>
      <c r="W301" s="18" t="str">
        <f t="array" ref="W301">IF(ROW(I300)&lt;=$H$1,LARGE(IF($B$2:$B$1561="الثامن",INDEX($F$2:$F$1561,)),ROWS(I$1:I300)),"")</f>
        <v/>
      </c>
      <c r="X301" s="17" t="str">
        <f t="shared" si="51"/>
        <v/>
      </c>
    </row>
    <row r="302" spans="1:24" ht="24" thickBot="1" x14ac:dyDescent="0.25">
      <c r="A302" s="3" t="s">
        <v>1340</v>
      </c>
      <c r="B302" s="3" t="s">
        <v>1567</v>
      </c>
      <c r="C302" s="6">
        <v>397</v>
      </c>
      <c r="D302" s="7"/>
      <c r="F302">
        <f t="shared" si="43"/>
        <v>397.00301000000002</v>
      </c>
      <c r="I302" s="17" t="str">
        <f t="array" ref="I302">IF(ROW(I301)&lt;=$H$1,LARGE(IF($B$2:$B$1561="الاول",INDEX($F$2:$F$1561,)),ROWS(I$1:I301)),"")</f>
        <v/>
      </c>
      <c r="J302" s="17" t="str">
        <f t="shared" si="44"/>
        <v/>
      </c>
      <c r="K302" s="18" t="str">
        <f t="array" ref="K302">IF(ROW(I301)&lt;=$H$1,LARGE(IF($B$2:$B$1561="الثاني",INDEX($F$2:$F$1561,)),ROWS(I$1:I301)),"")</f>
        <v/>
      </c>
      <c r="L302" s="17" t="str">
        <f t="shared" si="45"/>
        <v/>
      </c>
      <c r="M302" s="18" t="str">
        <f t="array" ref="M302">IF(ROW(I301)&lt;=$H$1,LARGE(IF($B$2:$B$1561="الثالث",INDEX($F$2:$F$1561,)),ROWS(I$1:I301)),"")</f>
        <v/>
      </c>
      <c r="N302" s="17" t="str">
        <f t="shared" si="46"/>
        <v/>
      </c>
      <c r="O302" s="18" t="str">
        <f t="array" ref="O302">IF(ROW(I301)&lt;=$H$1,LARGE(IF($B$2:$B$1561="الرابع",INDEX($F$2:$F$1561,)),ROWS(I$1:I301)),"")</f>
        <v/>
      </c>
      <c r="P302" s="17" t="str">
        <f t="shared" si="47"/>
        <v/>
      </c>
      <c r="Q302" s="18" t="str">
        <f t="array" ref="Q302">IF(ROW(I301)&lt;=$H$1,LARGE(IF($B$2:$B$1561="الخامس",INDEX($F$2:$F$1561,)),ROWS(I$1:I301)),"")</f>
        <v/>
      </c>
      <c r="R302" s="17" t="str">
        <f t="shared" si="48"/>
        <v/>
      </c>
      <c r="S302" s="18" t="str">
        <f t="array" ref="S302">IF(ROW(I301)&lt;=$H$1,LARGE(IF($B$2:$B$1561="السادس",INDEX($F$2:$F$1561,)),ROWS(I$1:I301)),"")</f>
        <v/>
      </c>
      <c r="T302" s="17" t="str">
        <f t="shared" si="49"/>
        <v/>
      </c>
      <c r="U302" s="18" t="str">
        <f t="array" ref="U302">IF(ROW(I301)&lt;=$H$1,LARGE(IF($B$2:$B$1561="السابع",INDEX($F$2:$F$1561,)),ROWS(I$1:I301)),"")</f>
        <v/>
      </c>
      <c r="V302" s="17" t="str">
        <f t="shared" si="50"/>
        <v/>
      </c>
      <c r="W302" s="18" t="str">
        <f t="array" ref="W302">IF(ROW(I301)&lt;=$H$1,LARGE(IF($B$2:$B$1561="الثامن",INDEX($F$2:$F$1561,)),ROWS(I$1:I301)),"")</f>
        <v/>
      </c>
      <c r="X302" s="17" t="str">
        <f t="shared" si="51"/>
        <v/>
      </c>
    </row>
    <row r="303" spans="1:24" ht="24" thickBot="1" x14ac:dyDescent="0.25">
      <c r="A303" s="3" t="s">
        <v>1341</v>
      </c>
      <c r="B303" s="3" t="s">
        <v>1567</v>
      </c>
      <c r="C303" s="6">
        <v>397</v>
      </c>
      <c r="D303" s="7"/>
      <c r="F303">
        <f t="shared" si="43"/>
        <v>397.00301999999999</v>
      </c>
      <c r="I303" s="17" t="str">
        <f t="array" ref="I303">IF(ROW(I302)&lt;=$H$1,LARGE(IF($B$2:$B$1561="الاول",INDEX($F$2:$F$1561,)),ROWS(I$1:I302)),"")</f>
        <v/>
      </c>
      <c r="J303" s="17" t="str">
        <f t="shared" si="44"/>
        <v/>
      </c>
      <c r="K303" s="18" t="str">
        <f t="array" ref="K303">IF(ROW(I302)&lt;=$H$1,LARGE(IF($B$2:$B$1561="الثاني",INDEX($F$2:$F$1561,)),ROWS(I$1:I302)),"")</f>
        <v/>
      </c>
      <c r="L303" s="17" t="str">
        <f t="shared" si="45"/>
        <v/>
      </c>
      <c r="M303" s="18" t="str">
        <f t="array" ref="M303">IF(ROW(I302)&lt;=$H$1,LARGE(IF($B$2:$B$1561="الثالث",INDEX($F$2:$F$1561,)),ROWS(I$1:I302)),"")</f>
        <v/>
      </c>
      <c r="N303" s="17" t="str">
        <f t="shared" si="46"/>
        <v/>
      </c>
      <c r="O303" s="18" t="str">
        <f t="array" ref="O303">IF(ROW(I302)&lt;=$H$1,LARGE(IF($B$2:$B$1561="الرابع",INDEX($F$2:$F$1561,)),ROWS(I$1:I302)),"")</f>
        <v/>
      </c>
      <c r="P303" s="17" t="str">
        <f t="shared" si="47"/>
        <v/>
      </c>
      <c r="Q303" s="18" t="str">
        <f t="array" ref="Q303">IF(ROW(I302)&lt;=$H$1,LARGE(IF($B$2:$B$1561="الخامس",INDEX($F$2:$F$1561,)),ROWS(I$1:I302)),"")</f>
        <v/>
      </c>
      <c r="R303" s="17" t="str">
        <f t="shared" si="48"/>
        <v/>
      </c>
      <c r="S303" s="18" t="str">
        <f t="array" ref="S303">IF(ROW(I302)&lt;=$H$1,LARGE(IF($B$2:$B$1561="السادس",INDEX($F$2:$F$1561,)),ROWS(I$1:I302)),"")</f>
        <v/>
      </c>
      <c r="T303" s="17" t="str">
        <f t="shared" si="49"/>
        <v/>
      </c>
      <c r="U303" s="18" t="str">
        <f t="array" ref="U303">IF(ROW(I302)&lt;=$H$1,LARGE(IF($B$2:$B$1561="السابع",INDEX($F$2:$F$1561,)),ROWS(I$1:I302)),"")</f>
        <v/>
      </c>
      <c r="V303" s="17" t="str">
        <f t="shared" si="50"/>
        <v/>
      </c>
      <c r="W303" s="18" t="str">
        <f t="array" ref="W303">IF(ROW(I302)&lt;=$H$1,LARGE(IF($B$2:$B$1561="الثامن",INDEX($F$2:$F$1561,)),ROWS(I$1:I302)),"")</f>
        <v/>
      </c>
      <c r="X303" s="17" t="str">
        <f t="shared" si="51"/>
        <v/>
      </c>
    </row>
    <row r="304" spans="1:24" ht="24" thickBot="1" x14ac:dyDescent="0.25">
      <c r="A304" s="3" t="s">
        <v>1342</v>
      </c>
      <c r="B304" s="3" t="s">
        <v>1567</v>
      </c>
      <c r="C304" s="6">
        <v>397</v>
      </c>
      <c r="D304" s="7"/>
      <c r="F304">
        <f t="shared" si="43"/>
        <v>397.00303000000002</v>
      </c>
      <c r="I304" s="17" t="str">
        <f t="array" ref="I304">IF(ROW(I303)&lt;=$H$1,LARGE(IF($B$2:$B$1561="الاول",INDEX($F$2:$F$1561,)),ROWS(I$1:I303)),"")</f>
        <v/>
      </c>
      <c r="J304" s="17" t="str">
        <f t="shared" si="44"/>
        <v/>
      </c>
      <c r="K304" s="18" t="str">
        <f t="array" ref="K304">IF(ROW(I303)&lt;=$H$1,LARGE(IF($B$2:$B$1561="الثاني",INDEX($F$2:$F$1561,)),ROWS(I$1:I303)),"")</f>
        <v/>
      </c>
      <c r="L304" s="17" t="str">
        <f t="shared" si="45"/>
        <v/>
      </c>
      <c r="M304" s="18" t="str">
        <f t="array" ref="M304">IF(ROW(I303)&lt;=$H$1,LARGE(IF($B$2:$B$1561="الثالث",INDEX($F$2:$F$1561,)),ROWS(I$1:I303)),"")</f>
        <v/>
      </c>
      <c r="N304" s="17" t="str">
        <f t="shared" si="46"/>
        <v/>
      </c>
      <c r="O304" s="18" t="str">
        <f t="array" ref="O304">IF(ROW(I303)&lt;=$H$1,LARGE(IF($B$2:$B$1561="الرابع",INDEX($F$2:$F$1561,)),ROWS(I$1:I303)),"")</f>
        <v/>
      </c>
      <c r="P304" s="17" t="str">
        <f t="shared" si="47"/>
        <v/>
      </c>
      <c r="Q304" s="18" t="str">
        <f t="array" ref="Q304">IF(ROW(I303)&lt;=$H$1,LARGE(IF($B$2:$B$1561="الخامس",INDEX($F$2:$F$1561,)),ROWS(I$1:I303)),"")</f>
        <v/>
      </c>
      <c r="R304" s="17" t="str">
        <f t="shared" si="48"/>
        <v/>
      </c>
      <c r="S304" s="18" t="str">
        <f t="array" ref="S304">IF(ROW(I303)&lt;=$H$1,LARGE(IF($B$2:$B$1561="السادس",INDEX($F$2:$F$1561,)),ROWS(I$1:I303)),"")</f>
        <v/>
      </c>
      <c r="T304" s="17" t="str">
        <f t="shared" si="49"/>
        <v/>
      </c>
      <c r="U304" s="18" t="str">
        <f t="array" ref="U304">IF(ROW(I303)&lt;=$H$1,LARGE(IF($B$2:$B$1561="السابع",INDEX($F$2:$F$1561,)),ROWS(I$1:I303)),"")</f>
        <v/>
      </c>
      <c r="V304" s="17" t="str">
        <f t="shared" si="50"/>
        <v/>
      </c>
      <c r="W304" s="18" t="str">
        <f t="array" ref="W304">IF(ROW(I303)&lt;=$H$1,LARGE(IF($B$2:$B$1561="الثامن",INDEX($F$2:$F$1561,)),ROWS(I$1:I303)),"")</f>
        <v/>
      </c>
      <c r="X304" s="17" t="str">
        <f t="shared" si="51"/>
        <v/>
      </c>
    </row>
    <row r="305" spans="1:24" ht="24" thickBot="1" x14ac:dyDescent="0.25">
      <c r="A305" s="3" t="s">
        <v>1343</v>
      </c>
      <c r="B305" s="3" t="s">
        <v>1567</v>
      </c>
      <c r="C305" s="6">
        <v>397</v>
      </c>
      <c r="D305" s="7"/>
      <c r="F305">
        <f t="shared" si="43"/>
        <v>397.00304</v>
      </c>
      <c r="I305" s="17" t="str">
        <f t="array" ref="I305">IF(ROW(I304)&lt;=$H$1,LARGE(IF($B$2:$B$1561="الاول",INDEX($F$2:$F$1561,)),ROWS(I$1:I304)),"")</f>
        <v/>
      </c>
      <c r="J305" s="17" t="str">
        <f t="shared" si="44"/>
        <v/>
      </c>
      <c r="K305" s="18" t="str">
        <f t="array" ref="K305">IF(ROW(I304)&lt;=$H$1,LARGE(IF($B$2:$B$1561="الثاني",INDEX($F$2:$F$1561,)),ROWS(I$1:I304)),"")</f>
        <v/>
      </c>
      <c r="L305" s="17" t="str">
        <f t="shared" si="45"/>
        <v/>
      </c>
      <c r="M305" s="18" t="str">
        <f t="array" ref="M305">IF(ROW(I304)&lt;=$H$1,LARGE(IF($B$2:$B$1561="الثالث",INDEX($F$2:$F$1561,)),ROWS(I$1:I304)),"")</f>
        <v/>
      </c>
      <c r="N305" s="17" t="str">
        <f t="shared" si="46"/>
        <v/>
      </c>
      <c r="O305" s="18" t="str">
        <f t="array" ref="O305">IF(ROW(I304)&lt;=$H$1,LARGE(IF($B$2:$B$1561="الرابع",INDEX($F$2:$F$1561,)),ROWS(I$1:I304)),"")</f>
        <v/>
      </c>
      <c r="P305" s="17" t="str">
        <f t="shared" si="47"/>
        <v/>
      </c>
      <c r="Q305" s="18" t="str">
        <f t="array" ref="Q305">IF(ROW(I304)&lt;=$H$1,LARGE(IF($B$2:$B$1561="الخامس",INDEX($F$2:$F$1561,)),ROWS(I$1:I304)),"")</f>
        <v/>
      </c>
      <c r="R305" s="17" t="str">
        <f t="shared" si="48"/>
        <v/>
      </c>
      <c r="S305" s="18" t="str">
        <f t="array" ref="S305">IF(ROW(I304)&lt;=$H$1,LARGE(IF($B$2:$B$1561="السادس",INDEX($F$2:$F$1561,)),ROWS(I$1:I304)),"")</f>
        <v/>
      </c>
      <c r="T305" s="17" t="str">
        <f t="shared" si="49"/>
        <v/>
      </c>
      <c r="U305" s="18" t="str">
        <f t="array" ref="U305">IF(ROW(I304)&lt;=$H$1,LARGE(IF($B$2:$B$1561="السابع",INDEX($F$2:$F$1561,)),ROWS(I$1:I304)),"")</f>
        <v/>
      </c>
      <c r="V305" s="17" t="str">
        <f t="shared" si="50"/>
        <v/>
      </c>
      <c r="W305" s="18" t="str">
        <f t="array" ref="W305">IF(ROW(I304)&lt;=$H$1,LARGE(IF($B$2:$B$1561="الثامن",INDEX($F$2:$F$1561,)),ROWS(I$1:I304)),"")</f>
        <v/>
      </c>
      <c r="X305" s="17" t="str">
        <f t="shared" si="51"/>
        <v/>
      </c>
    </row>
    <row r="306" spans="1:24" ht="24" thickBot="1" x14ac:dyDescent="0.25">
      <c r="A306" s="3" t="s">
        <v>1344</v>
      </c>
      <c r="B306" s="3" t="s">
        <v>1567</v>
      </c>
      <c r="C306" s="6">
        <v>397</v>
      </c>
      <c r="D306" s="7"/>
      <c r="F306">
        <f t="shared" si="43"/>
        <v>397.00304999999997</v>
      </c>
      <c r="I306" s="17" t="str">
        <f t="array" ref="I306">IF(ROW(I305)&lt;=$H$1,LARGE(IF($B$2:$B$1561="الاول",INDEX($F$2:$F$1561,)),ROWS(I$1:I305)),"")</f>
        <v/>
      </c>
      <c r="J306" s="17" t="str">
        <f t="shared" si="44"/>
        <v/>
      </c>
      <c r="K306" s="18" t="str">
        <f t="array" ref="K306">IF(ROW(I305)&lt;=$H$1,LARGE(IF($B$2:$B$1561="الثاني",INDEX($F$2:$F$1561,)),ROWS(I$1:I305)),"")</f>
        <v/>
      </c>
      <c r="L306" s="17" t="str">
        <f t="shared" si="45"/>
        <v/>
      </c>
      <c r="M306" s="18" t="str">
        <f t="array" ref="M306">IF(ROW(I305)&lt;=$H$1,LARGE(IF($B$2:$B$1561="الثالث",INDEX($F$2:$F$1561,)),ROWS(I$1:I305)),"")</f>
        <v/>
      </c>
      <c r="N306" s="17" t="str">
        <f t="shared" si="46"/>
        <v/>
      </c>
      <c r="O306" s="18" t="str">
        <f t="array" ref="O306">IF(ROW(I305)&lt;=$H$1,LARGE(IF($B$2:$B$1561="الرابع",INDEX($F$2:$F$1561,)),ROWS(I$1:I305)),"")</f>
        <v/>
      </c>
      <c r="P306" s="17" t="str">
        <f t="shared" si="47"/>
        <v/>
      </c>
      <c r="Q306" s="18" t="str">
        <f t="array" ref="Q306">IF(ROW(I305)&lt;=$H$1,LARGE(IF($B$2:$B$1561="الخامس",INDEX($F$2:$F$1561,)),ROWS(I$1:I305)),"")</f>
        <v/>
      </c>
      <c r="R306" s="17" t="str">
        <f t="shared" si="48"/>
        <v/>
      </c>
      <c r="S306" s="18" t="str">
        <f t="array" ref="S306">IF(ROW(I305)&lt;=$H$1,LARGE(IF($B$2:$B$1561="السادس",INDEX($F$2:$F$1561,)),ROWS(I$1:I305)),"")</f>
        <v/>
      </c>
      <c r="T306" s="17" t="str">
        <f t="shared" si="49"/>
        <v/>
      </c>
      <c r="U306" s="18" t="str">
        <f t="array" ref="U306">IF(ROW(I305)&lt;=$H$1,LARGE(IF($B$2:$B$1561="السابع",INDEX($F$2:$F$1561,)),ROWS(I$1:I305)),"")</f>
        <v/>
      </c>
      <c r="V306" s="17" t="str">
        <f t="shared" si="50"/>
        <v/>
      </c>
      <c r="W306" s="18" t="str">
        <f t="array" ref="W306">IF(ROW(I305)&lt;=$H$1,LARGE(IF($B$2:$B$1561="الثامن",INDEX($F$2:$F$1561,)),ROWS(I$1:I305)),"")</f>
        <v/>
      </c>
      <c r="X306" s="17" t="str">
        <f t="shared" si="51"/>
        <v/>
      </c>
    </row>
    <row r="307" spans="1:24" ht="24" thickBot="1" x14ac:dyDescent="0.25">
      <c r="A307" s="3" t="s">
        <v>1345</v>
      </c>
      <c r="B307" s="3" t="s">
        <v>1567</v>
      </c>
      <c r="C307" s="6">
        <v>397</v>
      </c>
      <c r="D307" s="7"/>
      <c r="F307">
        <f t="shared" si="43"/>
        <v>397.00306</v>
      </c>
      <c r="I307" s="17" t="str">
        <f t="array" ref="I307">IF(ROW(I306)&lt;=$H$1,LARGE(IF($B$2:$B$1561="الاول",INDEX($F$2:$F$1561,)),ROWS(I$1:I306)),"")</f>
        <v/>
      </c>
      <c r="J307" s="17" t="str">
        <f t="shared" si="44"/>
        <v/>
      </c>
      <c r="K307" s="18" t="str">
        <f t="array" ref="K307">IF(ROW(I306)&lt;=$H$1,LARGE(IF($B$2:$B$1561="الثاني",INDEX($F$2:$F$1561,)),ROWS(I$1:I306)),"")</f>
        <v/>
      </c>
      <c r="L307" s="17" t="str">
        <f t="shared" si="45"/>
        <v/>
      </c>
      <c r="M307" s="18" t="str">
        <f t="array" ref="M307">IF(ROW(I306)&lt;=$H$1,LARGE(IF($B$2:$B$1561="الثالث",INDEX($F$2:$F$1561,)),ROWS(I$1:I306)),"")</f>
        <v/>
      </c>
      <c r="N307" s="17" t="str">
        <f t="shared" si="46"/>
        <v/>
      </c>
      <c r="O307" s="18" t="str">
        <f t="array" ref="O307">IF(ROW(I306)&lt;=$H$1,LARGE(IF($B$2:$B$1561="الرابع",INDEX($F$2:$F$1561,)),ROWS(I$1:I306)),"")</f>
        <v/>
      </c>
      <c r="P307" s="17" t="str">
        <f t="shared" si="47"/>
        <v/>
      </c>
      <c r="Q307" s="18" t="str">
        <f t="array" ref="Q307">IF(ROW(I306)&lt;=$H$1,LARGE(IF($B$2:$B$1561="الخامس",INDEX($F$2:$F$1561,)),ROWS(I$1:I306)),"")</f>
        <v/>
      </c>
      <c r="R307" s="17" t="str">
        <f t="shared" si="48"/>
        <v/>
      </c>
      <c r="S307" s="18" t="str">
        <f t="array" ref="S307">IF(ROW(I306)&lt;=$H$1,LARGE(IF($B$2:$B$1561="السادس",INDEX($F$2:$F$1561,)),ROWS(I$1:I306)),"")</f>
        <v/>
      </c>
      <c r="T307" s="17" t="str">
        <f t="shared" si="49"/>
        <v/>
      </c>
      <c r="U307" s="18" t="str">
        <f t="array" ref="U307">IF(ROW(I306)&lt;=$H$1,LARGE(IF($B$2:$B$1561="السابع",INDEX($F$2:$F$1561,)),ROWS(I$1:I306)),"")</f>
        <v/>
      </c>
      <c r="V307" s="17" t="str">
        <f t="shared" si="50"/>
        <v/>
      </c>
      <c r="W307" s="18" t="str">
        <f t="array" ref="W307">IF(ROW(I306)&lt;=$H$1,LARGE(IF($B$2:$B$1561="الثامن",INDEX($F$2:$F$1561,)),ROWS(I$1:I306)),"")</f>
        <v/>
      </c>
      <c r="X307" s="17" t="str">
        <f t="shared" si="51"/>
        <v/>
      </c>
    </row>
    <row r="308" spans="1:24" ht="24" thickBot="1" x14ac:dyDescent="0.25">
      <c r="A308" s="3" t="s">
        <v>1346</v>
      </c>
      <c r="B308" s="3" t="s">
        <v>1567</v>
      </c>
      <c r="C308" s="6">
        <v>397</v>
      </c>
      <c r="D308" s="7"/>
      <c r="F308">
        <f t="shared" si="43"/>
        <v>397.00306999999998</v>
      </c>
      <c r="I308" s="17" t="str">
        <f t="array" ref="I308">IF(ROW(I307)&lt;=$H$1,LARGE(IF($B$2:$B$1561="الاول",INDEX($F$2:$F$1561,)),ROWS(I$1:I307)),"")</f>
        <v/>
      </c>
      <c r="J308" s="17" t="str">
        <f t="shared" si="44"/>
        <v/>
      </c>
      <c r="K308" s="18" t="str">
        <f t="array" ref="K308">IF(ROW(I307)&lt;=$H$1,LARGE(IF($B$2:$B$1561="الثاني",INDEX($F$2:$F$1561,)),ROWS(I$1:I307)),"")</f>
        <v/>
      </c>
      <c r="L308" s="17" t="str">
        <f t="shared" si="45"/>
        <v/>
      </c>
      <c r="M308" s="18" t="str">
        <f t="array" ref="M308">IF(ROW(I307)&lt;=$H$1,LARGE(IF($B$2:$B$1561="الثالث",INDEX($F$2:$F$1561,)),ROWS(I$1:I307)),"")</f>
        <v/>
      </c>
      <c r="N308" s="17" t="str">
        <f t="shared" si="46"/>
        <v/>
      </c>
      <c r="O308" s="18" t="str">
        <f t="array" ref="O308">IF(ROW(I307)&lt;=$H$1,LARGE(IF($B$2:$B$1561="الرابع",INDEX($F$2:$F$1561,)),ROWS(I$1:I307)),"")</f>
        <v/>
      </c>
      <c r="P308" s="17" t="str">
        <f t="shared" si="47"/>
        <v/>
      </c>
      <c r="Q308" s="18" t="str">
        <f t="array" ref="Q308">IF(ROW(I307)&lt;=$H$1,LARGE(IF($B$2:$B$1561="الخامس",INDEX($F$2:$F$1561,)),ROWS(I$1:I307)),"")</f>
        <v/>
      </c>
      <c r="R308" s="17" t="str">
        <f t="shared" si="48"/>
        <v/>
      </c>
      <c r="S308" s="18" t="str">
        <f t="array" ref="S308">IF(ROW(I307)&lt;=$H$1,LARGE(IF($B$2:$B$1561="السادس",INDEX($F$2:$F$1561,)),ROWS(I$1:I307)),"")</f>
        <v/>
      </c>
      <c r="T308" s="17" t="str">
        <f t="shared" si="49"/>
        <v/>
      </c>
      <c r="U308" s="18" t="str">
        <f t="array" ref="U308">IF(ROW(I307)&lt;=$H$1,LARGE(IF($B$2:$B$1561="السابع",INDEX($F$2:$F$1561,)),ROWS(I$1:I307)),"")</f>
        <v/>
      </c>
      <c r="V308" s="17" t="str">
        <f t="shared" si="50"/>
        <v/>
      </c>
      <c r="W308" s="18" t="str">
        <f t="array" ref="W308">IF(ROW(I307)&lt;=$H$1,LARGE(IF($B$2:$B$1561="الثامن",INDEX($F$2:$F$1561,)),ROWS(I$1:I307)),"")</f>
        <v/>
      </c>
      <c r="X308" s="17" t="str">
        <f t="shared" si="51"/>
        <v/>
      </c>
    </row>
    <row r="309" spans="1:24" ht="24" thickBot="1" x14ac:dyDescent="0.25">
      <c r="A309" s="3" t="s">
        <v>1347</v>
      </c>
      <c r="B309" s="3" t="s">
        <v>1567</v>
      </c>
      <c r="C309" s="6">
        <v>397</v>
      </c>
      <c r="D309" s="7"/>
      <c r="F309">
        <f t="shared" si="43"/>
        <v>397.00308000000001</v>
      </c>
      <c r="I309" s="17" t="str">
        <f t="array" ref="I309">IF(ROW(I308)&lt;=$H$1,LARGE(IF($B$2:$B$1561="الاول",INDEX($F$2:$F$1561,)),ROWS(I$1:I308)),"")</f>
        <v/>
      </c>
      <c r="J309" s="17" t="str">
        <f t="shared" si="44"/>
        <v/>
      </c>
      <c r="K309" s="18" t="str">
        <f t="array" ref="K309">IF(ROW(I308)&lt;=$H$1,LARGE(IF($B$2:$B$1561="الثاني",INDEX($F$2:$F$1561,)),ROWS(I$1:I308)),"")</f>
        <v/>
      </c>
      <c r="L309" s="17" t="str">
        <f t="shared" si="45"/>
        <v/>
      </c>
      <c r="M309" s="18" t="str">
        <f t="array" ref="M309">IF(ROW(I308)&lt;=$H$1,LARGE(IF($B$2:$B$1561="الثالث",INDEX($F$2:$F$1561,)),ROWS(I$1:I308)),"")</f>
        <v/>
      </c>
      <c r="N309" s="17" t="str">
        <f t="shared" si="46"/>
        <v/>
      </c>
      <c r="O309" s="18" t="str">
        <f t="array" ref="O309">IF(ROW(I308)&lt;=$H$1,LARGE(IF($B$2:$B$1561="الرابع",INDEX($F$2:$F$1561,)),ROWS(I$1:I308)),"")</f>
        <v/>
      </c>
      <c r="P309" s="17" t="str">
        <f t="shared" si="47"/>
        <v/>
      </c>
      <c r="Q309" s="18" t="str">
        <f t="array" ref="Q309">IF(ROW(I308)&lt;=$H$1,LARGE(IF($B$2:$B$1561="الخامس",INDEX($F$2:$F$1561,)),ROWS(I$1:I308)),"")</f>
        <v/>
      </c>
      <c r="R309" s="17" t="str">
        <f t="shared" si="48"/>
        <v/>
      </c>
      <c r="S309" s="18" t="str">
        <f t="array" ref="S309">IF(ROW(I308)&lt;=$H$1,LARGE(IF($B$2:$B$1561="السادس",INDEX($F$2:$F$1561,)),ROWS(I$1:I308)),"")</f>
        <v/>
      </c>
      <c r="T309" s="17" t="str">
        <f t="shared" si="49"/>
        <v/>
      </c>
      <c r="U309" s="18" t="str">
        <f t="array" ref="U309">IF(ROW(I308)&lt;=$H$1,LARGE(IF($B$2:$B$1561="السابع",INDEX($F$2:$F$1561,)),ROWS(I$1:I308)),"")</f>
        <v/>
      </c>
      <c r="V309" s="17" t="str">
        <f t="shared" si="50"/>
        <v/>
      </c>
      <c r="W309" s="18" t="str">
        <f t="array" ref="W309">IF(ROW(I308)&lt;=$H$1,LARGE(IF($B$2:$B$1561="الثامن",INDEX($F$2:$F$1561,)),ROWS(I$1:I308)),"")</f>
        <v/>
      </c>
      <c r="X309" s="17" t="str">
        <f t="shared" si="51"/>
        <v/>
      </c>
    </row>
    <row r="310" spans="1:24" ht="24" thickBot="1" x14ac:dyDescent="0.25">
      <c r="A310" s="3" t="s">
        <v>1348</v>
      </c>
      <c r="B310" s="3" t="s">
        <v>1567</v>
      </c>
      <c r="C310" s="6">
        <v>397</v>
      </c>
      <c r="D310" s="7"/>
      <c r="F310">
        <f t="shared" si="43"/>
        <v>397.00308999999999</v>
      </c>
      <c r="I310" s="17" t="str">
        <f t="array" ref="I310">IF(ROW(I309)&lt;=$H$1,LARGE(IF($B$2:$B$1561="الاول",INDEX($F$2:$F$1561,)),ROWS(I$1:I309)),"")</f>
        <v/>
      </c>
      <c r="J310" s="17" t="str">
        <f t="shared" si="44"/>
        <v/>
      </c>
      <c r="K310" s="18" t="str">
        <f t="array" ref="K310">IF(ROW(I309)&lt;=$H$1,LARGE(IF($B$2:$B$1561="الثاني",INDEX($F$2:$F$1561,)),ROWS(I$1:I309)),"")</f>
        <v/>
      </c>
      <c r="L310" s="17" t="str">
        <f t="shared" si="45"/>
        <v/>
      </c>
      <c r="M310" s="18" t="str">
        <f t="array" ref="M310">IF(ROW(I309)&lt;=$H$1,LARGE(IF($B$2:$B$1561="الثالث",INDEX($F$2:$F$1561,)),ROWS(I$1:I309)),"")</f>
        <v/>
      </c>
      <c r="N310" s="17" t="str">
        <f t="shared" si="46"/>
        <v/>
      </c>
      <c r="O310" s="18" t="str">
        <f t="array" ref="O310">IF(ROW(I309)&lt;=$H$1,LARGE(IF($B$2:$B$1561="الرابع",INDEX($F$2:$F$1561,)),ROWS(I$1:I309)),"")</f>
        <v/>
      </c>
      <c r="P310" s="17" t="str">
        <f t="shared" si="47"/>
        <v/>
      </c>
      <c r="Q310" s="18" t="str">
        <f t="array" ref="Q310">IF(ROW(I309)&lt;=$H$1,LARGE(IF($B$2:$B$1561="الخامس",INDEX($F$2:$F$1561,)),ROWS(I$1:I309)),"")</f>
        <v/>
      </c>
      <c r="R310" s="17" t="str">
        <f t="shared" si="48"/>
        <v/>
      </c>
      <c r="S310" s="18" t="str">
        <f t="array" ref="S310">IF(ROW(I309)&lt;=$H$1,LARGE(IF($B$2:$B$1561="السادس",INDEX($F$2:$F$1561,)),ROWS(I$1:I309)),"")</f>
        <v/>
      </c>
      <c r="T310" s="17" t="str">
        <f t="shared" si="49"/>
        <v/>
      </c>
      <c r="U310" s="18" t="str">
        <f t="array" ref="U310">IF(ROW(I309)&lt;=$H$1,LARGE(IF($B$2:$B$1561="السابع",INDEX($F$2:$F$1561,)),ROWS(I$1:I309)),"")</f>
        <v/>
      </c>
      <c r="V310" s="17" t="str">
        <f t="shared" si="50"/>
        <v/>
      </c>
      <c r="W310" s="18" t="str">
        <f t="array" ref="W310">IF(ROW(I309)&lt;=$H$1,LARGE(IF($B$2:$B$1561="الثامن",INDEX($F$2:$F$1561,)),ROWS(I$1:I309)),"")</f>
        <v/>
      </c>
      <c r="X310" s="17" t="str">
        <f t="shared" si="51"/>
        <v/>
      </c>
    </row>
    <row r="311" spans="1:24" ht="24" thickBot="1" x14ac:dyDescent="0.25">
      <c r="A311" s="3" t="s">
        <v>1349</v>
      </c>
      <c r="B311" s="3" t="s">
        <v>1567</v>
      </c>
      <c r="C311" s="6">
        <v>397</v>
      </c>
      <c r="D311" s="7"/>
      <c r="F311">
        <f t="shared" si="43"/>
        <v>397.00310000000002</v>
      </c>
      <c r="I311" s="17" t="str">
        <f t="array" ref="I311">IF(ROW(I310)&lt;=$H$1,LARGE(IF($B$2:$B$1561="الاول",INDEX($F$2:$F$1561,)),ROWS(I$1:I310)),"")</f>
        <v/>
      </c>
      <c r="J311" s="17" t="str">
        <f t="shared" si="44"/>
        <v/>
      </c>
      <c r="K311" s="18" t="str">
        <f t="array" ref="K311">IF(ROW(I310)&lt;=$H$1,LARGE(IF($B$2:$B$1561="الثاني",INDEX($F$2:$F$1561,)),ROWS(I$1:I310)),"")</f>
        <v/>
      </c>
      <c r="L311" s="17" t="str">
        <f t="shared" si="45"/>
        <v/>
      </c>
      <c r="M311" s="18" t="str">
        <f t="array" ref="M311">IF(ROW(I310)&lt;=$H$1,LARGE(IF($B$2:$B$1561="الثالث",INDEX($F$2:$F$1561,)),ROWS(I$1:I310)),"")</f>
        <v/>
      </c>
      <c r="N311" s="17" t="str">
        <f t="shared" si="46"/>
        <v/>
      </c>
      <c r="O311" s="18" t="str">
        <f t="array" ref="O311">IF(ROW(I310)&lt;=$H$1,LARGE(IF($B$2:$B$1561="الرابع",INDEX($F$2:$F$1561,)),ROWS(I$1:I310)),"")</f>
        <v/>
      </c>
      <c r="P311" s="17" t="str">
        <f t="shared" si="47"/>
        <v/>
      </c>
      <c r="Q311" s="18" t="str">
        <f t="array" ref="Q311">IF(ROW(I310)&lt;=$H$1,LARGE(IF($B$2:$B$1561="الخامس",INDEX($F$2:$F$1561,)),ROWS(I$1:I310)),"")</f>
        <v/>
      </c>
      <c r="R311" s="17" t="str">
        <f t="shared" si="48"/>
        <v/>
      </c>
      <c r="S311" s="18" t="str">
        <f t="array" ref="S311">IF(ROW(I310)&lt;=$H$1,LARGE(IF($B$2:$B$1561="السادس",INDEX($F$2:$F$1561,)),ROWS(I$1:I310)),"")</f>
        <v/>
      </c>
      <c r="T311" s="17" t="str">
        <f t="shared" si="49"/>
        <v/>
      </c>
      <c r="U311" s="18" t="str">
        <f t="array" ref="U311">IF(ROW(I310)&lt;=$H$1,LARGE(IF($B$2:$B$1561="السابع",INDEX($F$2:$F$1561,)),ROWS(I$1:I310)),"")</f>
        <v/>
      </c>
      <c r="V311" s="17" t="str">
        <f t="shared" si="50"/>
        <v/>
      </c>
      <c r="W311" s="18" t="str">
        <f t="array" ref="W311">IF(ROW(I310)&lt;=$H$1,LARGE(IF($B$2:$B$1561="الثامن",INDEX($F$2:$F$1561,)),ROWS(I$1:I310)),"")</f>
        <v/>
      </c>
      <c r="X311" s="17" t="str">
        <f t="shared" si="51"/>
        <v/>
      </c>
    </row>
    <row r="312" spans="1:24" ht="24" thickBot="1" x14ac:dyDescent="0.25">
      <c r="A312" s="3" t="s">
        <v>1350</v>
      </c>
      <c r="B312" s="3" t="s">
        <v>1567</v>
      </c>
      <c r="C312" s="6">
        <v>397</v>
      </c>
      <c r="D312" s="7"/>
      <c r="F312">
        <f t="shared" si="43"/>
        <v>397.00310999999999</v>
      </c>
      <c r="I312" s="17" t="str">
        <f t="array" ref="I312">IF(ROW(I311)&lt;=$H$1,LARGE(IF($B$2:$B$1561="الاول",INDEX($F$2:$F$1561,)),ROWS(I$1:I311)),"")</f>
        <v/>
      </c>
      <c r="J312" s="17" t="str">
        <f t="shared" si="44"/>
        <v/>
      </c>
      <c r="K312" s="18" t="str">
        <f t="array" ref="K312">IF(ROW(I311)&lt;=$H$1,LARGE(IF($B$2:$B$1561="الثاني",INDEX($F$2:$F$1561,)),ROWS(I$1:I311)),"")</f>
        <v/>
      </c>
      <c r="L312" s="17" t="str">
        <f t="shared" si="45"/>
        <v/>
      </c>
      <c r="M312" s="18" t="str">
        <f t="array" ref="M312">IF(ROW(I311)&lt;=$H$1,LARGE(IF($B$2:$B$1561="الثالث",INDEX($F$2:$F$1561,)),ROWS(I$1:I311)),"")</f>
        <v/>
      </c>
      <c r="N312" s="17" t="str">
        <f t="shared" si="46"/>
        <v/>
      </c>
      <c r="O312" s="18" t="str">
        <f t="array" ref="O312">IF(ROW(I311)&lt;=$H$1,LARGE(IF($B$2:$B$1561="الرابع",INDEX($F$2:$F$1561,)),ROWS(I$1:I311)),"")</f>
        <v/>
      </c>
      <c r="P312" s="17" t="str">
        <f t="shared" si="47"/>
        <v/>
      </c>
      <c r="Q312" s="18" t="str">
        <f t="array" ref="Q312">IF(ROW(I311)&lt;=$H$1,LARGE(IF($B$2:$B$1561="الخامس",INDEX($F$2:$F$1561,)),ROWS(I$1:I311)),"")</f>
        <v/>
      </c>
      <c r="R312" s="17" t="str">
        <f t="shared" si="48"/>
        <v/>
      </c>
      <c r="S312" s="18" t="str">
        <f t="array" ref="S312">IF(ROW(I311)&lt;=$H$1,LARGE(IF($B$2:$B$1561="السادس",INDEX($F$2:$F$1561,)),ROWS(I$1:I311)),"")</f>
        <v/>
      </c>
      <c r="T312" s="17" t="str">
        <f t="shared" si="49"/>
        <v/>
      </c>
      <c r="U312" s="18" t="str">
        <f t="array" ref="U312">IF(ROW(I311)&lt;=$H$1,LARGE(IF($B$2:$B$1561="السابع",INDEX($F$2:$F$1561,)),ROWS(I$1:I311)),"")</f>
        <v/>
      </c>
      <c r="V312" s="17" t="str">
        <f t="shared" si="50"/>
        <v/>
      </c>
      <c r="W312" s="18" t="str">
        <f t="array" ref="W312">IF(ROW(I311)&lt;=$H$1,LARGE(IF($B$2:$B$1561="الثامن",INDEX($F$2:$F$1561,)),ROWS(I$1:I311)),"")</f>
        <v/>
      </c>
      <c r="X312" s="17" t="str">
        <f t="shared" si="51"/>
        <v/>
      </c>
    </row>
    <row r="313" spans="1:24" ht="24" thickBot="1" x14ac:dyDescent="0.25">
      <c r="A313" s="3" t="s">
        <v>1351</v>
      </c>
      <c r="B313" s="3" t="s">
        <v>1567</v>
      </c>
      <c r="C313" s="6">
        <v>397</v>
      </c>
      <c r="D313" s="7"/>
      <c r="F313">
        <f t="shared" si="43"/>
        <v>397.00312000000002</v>
      </c>
      <c r="I313" s="17" t="str">
        <f t="array" ref="I313">IF(ROW(I312)&lt;=$H$1,LARGE(IF($B$2:$B$1561="الاول",INDEX($F$2:$F$1561,)),ROWS(I$1:I312)),"")</f>
        <v/>
      </c>
      <c r="J313" s="17" t="str">
        <f t="shared" si="44"/>
        <v/>
      </c>
      <c r="K313" s="18" t="str">
        <f t="array" ref="K313">IF(ROW(I312)&lt;=$H$1,LARGE(IF($B$2:$B$1561="الثاني",INDEX($F$2:$F$1561,)),ROWS(I$1:I312)),"")</f>
        <v/>
      </c>
      <c r="L313" s="17" t="str">
        <f t="shared" si="45"/>
        <v/>
      </c>
      <c r="M313" s="18" t="str">
        <f t="array" ref="M313">IF(ROW(I312)&lt;=$H$1,LARGE(IF($B$2:$B$1561="الثالث",INDEX($F$2:$F$1561,)),ROWS(I$1:I312)),"")</f>
        <v/>
      </c>
      <c r="N313" s="17" t="str">
        <f t="shared" si="46"/>
        <v/>
      </c>
      <c r="O313" s="18" t="str">
        <f t="array" ref="O313">IF(ROW(I312)&lt;=$H$1,LARGE(IF($B$2:$B$1561="الرابع",INDEX($F$2:$F$1561,)),ROWS(I$1:I312)),"")</f>
        <v/>
      </c>
      <c r="P313" s="17" t="str">
        <f t="shared" si="47"/>
        <v/>
      </c>
      <c r="Q313" s="18" t="str">
        <f t="array" ref="Q313">IF(ROW(I312)&lt;=$H$1,LARGE(IF($B$2:$B$1561="الخامس",INDEX($F$2:$F$1561,)),ROWS(I$1:I312)),"")</f>
        <v/>
      </c>
      <c r="R313" s="17" t="str">
        <f t="shared" si="48"/>
        <v/>
      </c>
      <c r="S313" s="18" t="str">
        <f t="array" ref="S313">IF(ROW(I312)&lt;=$H$1,LARGE(IF($B$2:$B$1561="السادس",INDEX($F$2:$F$1561,)),ROWS(I$1:I312)),"")</f>
        <v/>
      </c>
      <c r="T313" s="17" t="str">
        <f t="shared" si="49"/>
        <v/>
      </c>
      <c r="U313" s="18" t="str">
        <f t="array" ref="U313">IF(ROW(I312)&lt;=$H$1,LARGE(IF($B$2:$B$1561="السابع",INDEX($F$2:$F$1561,)),ROWS(I$1:I312)),"")</f>
        <v/>
      </c>
      <c r="V313" s="17" t="str">
        <f t="shared" si="50"/>
        <v/>
      </c>
      <c r="W313" s="18" t="str">
        <f t="array" ref="W313">IF(ROW(I312)&lt;=$H$1,LARGE(IF($B$2:$B$1561="الثامن",INDEX($F$2:$F$1561,)),ROWS(I$1:I312)),"")</f>
        <v/>
      </c>
      <c r="X313" s="17" t="str">
        <f t="shared" si="51"/>
        <v/>
      </c>
    </row>
    <row r="314" spans="1:24" ht="24" thickBot="1" x14ac:dyDescent="0.25">
      <c r="A314" s="3" t="s">
        <v>1352</v>
      </c>
      <c r="B314" s="3" t="s">
        <v>1567</v>
      </c>
      <c r="C314" s="6">
        <v>397</v>
      </c>
      <c r="D314" s="7"/>
      <c r="F314">
        <f t="shared" si="43"/>
        <v>397.00313</v>
      </c>
      <c r="I314" s="17" t="str">
        <f t="array" ref="I314">IF(ROW(I313)&lt;=$H$1,LARGE(IF($B$2:$B$1561="الاول",INDEX($F$2:$F$1561,)),ROWS(I$1:I313)),"")</f>
        <v/>
      </c>
      <c r="J314" s="17" t="str">
        <f t="shared" si="44"/>
        <v/>
      </c>
      <c r="K314" s="18" t="str">
        <f t="array" ref="K314">IF(ROW(I313)&lt;=$H$1,LARGE(IF($B$2:$B$1561="الثاني",INDEX($F$2:$F$1561,)),ROWS(I$1:I313)),"")</f>
        <v/>
      </c>
      <c r="L314" s="17" t="str">
        <f t="shared" si="45"/>
        <v/>
      </c>
      <c r="M314" s="18" t="str">
        <f t="array" ref="M314">IF(ROW(I313)&lt;=$H$1,LARGE(IF($B$2:$B$1561="الثالث",INDEX($F$2:$F$1561,)),ROWS(I$1:I313)),"")</f>
        <v/>
      </c>
      <c r="N314" s="17" t="str">
        <f t="shared" si="46"/>
        <v/>
      </c>
      <c r="O314" s="18" t="str">
        <f t="array" ref="O314">IF(ROW(I313)&lt;=$H$1,LARGE(IF($B$2:$B$1561="الرابع",INDEX($F$2:$F$1561,)),ROWS(I$1:I313)),"")</f>
        <v/>
      </c>
      <c r="P314" s="17" t="str">
        <f t="shared" si="47"/>
        <v/>
      </c>
      <c r="Q314" s="18" t="str">
        <f t="array" ref="Q314">IF(ROW(I313)&lt;=$H$1,LARGE(IF($B$2:$B$1561="الخامس",INDEX($F$2:$F$1561,)),ROWS(I$1:I313)),"")</f>
        <v/>
      </c>
      <c r="R314" s="17" t="str">
        <f t="shared" si="48"/>
        <v/>
      </c>
      <c r="S314" s="18" t="str">
        <f t="array" ref="S314">IF(ROW(I313)&lt;=$H$1,LARGE(IF($B$2:$B$1561="السادس",INDEX($F$2:$F$1561,)),ROWS(I$1:I313)),"")</f>
        <v/>
      </c>
      <c r="T314" s="17" t="str">
        <f t="shared" si="49"/>
        <v/>
      </c>
      <c r="U314" s="18" t="str">
        <f t="array" ref="U314">IF(ROW(I313)&lt;=$H$1,LARGE(IF($B$2:$B$1561="السابع",INDEX($F$2:$F$1561,)),ROWS(I$1:I313)),"")</f>
        <v/>
      </c>
      <c r="V314" s="17" t="str">
        <f t="shared" si="50"/>
        <v/>
      </c>
      <c r="W314" s="18" t="str">
        <f t="array" ref="W314">IF(ROW(I313)&lt;=$H$1,LARGE(IF($B$2:$B$1561="الثامن",INDEX($F$2:$F$1561,)),ROWS(I$1:I313)),"")</f>
        <v/>
      </c>
      <c r="X314" s="17" t="str">
        <f t="shared" si="51"/>
        <v/>
      </c>
    </row>
    <row r="315" spans="1:24" ht="24" thickBot="1" x14ac:dyDescent="0.25">
      <c r="A315" s="3" t="s">
        <v>1353</v>
      </c>
      <c r="B315" s="3" t="s">
        <v>1567</v>
      </c>
      <c r="C315" s="6">
        <v>397</v>
      </c>
      <c r="D315" s="7"/>
      <c r="F315">
        <f t="shared" si="43"/>
        <v>397.00313999999997</v>
      </c>
      <c r="I315" s="17" t="str">
        <f t="array" ref="I315">IF(ROW(I314)&lt;=$H$1,LARGE(IF($B$2:$B$1561="الاول",INDEX($F$2:$F$1561,)),ROWS(I$1:I314)),"")</f>
        <v/>
      </c>
      <c r="J315" s="17" t="str">
        <f t="shared" si="44"/>
        <v/>
      </c>
      <c r="K315" s="18" t="str">
        <f t="array" ref="K315">IF(ROW(I314)&lt;=$H$1,LARGE(IF($B$2:$B$1561="الثاني",INDEX($F$2:$F$1561,)),ROWS(I$1:I314)),"")</f>
        <v/>
      </c>
      <c r="L315" s="17" t="str">
        <f t="shared" si="45"/>
        <v/>
      </c>
      <c r="M315" s="18" t="str">
        <f t="array" ref="M315">IF(ROW(I314)&lt;=$H$1,LARGE(IF($B$2:$B$1561="الثالث",INDEX($F$2:$F$1561,)),ROWS(I$1:I314)),"")</f>
        <v/>
      </c>
      <c r="N315" s="17" t="str">
        <f t="shared" si="46"/>
        <v/>
      </c>
      <c r="O315" s="18" t="str">
        <f t="array" ref="O315">IF(ROW(I314)&lt;=$H$1,LARGE(IF($B$2:$B$1561="الرابع",INDEX($F$2:$F$1561,)),ROWS(I$1:I314)),"")</f>
        <v/>
      </c>
      <c r="P315" s="17" t="str">
        <f t="shared" si="47"/>
        <v/>
      </c>
      <c r="Q315" s="18" t="str">
        <f t="array" ref="Q315">IF(ROW(I314)&lt;=$H$1,LARGE(IF($B$2:$B$1561="الخامس",INDEX($F$2:$F$1561,)),ROWS(I$1:I314)),"")</f>
        <v/>
      </c>
      <c r="R315" s="17" t="str">
        <f t="shared" si="48"/>
        <v/>
      </c>
      <c r="S315" s="18" t="str">
        <f t="array" ref="S315">IF(ROW(I314)&lt;=$H$1,LARGE(IF($B$2:$B$1561="السادس",INDEX($F$2:$F$1561,)),ROWS(I$1:I314)),"")</f>
        <v/>
      </c>
      <c r="T315" s="17" t="str">
        <f t="shared" si="49"/>
        <v/>
      </c>
      <c r="U315" s="18" t="str">
        <f t="array" ref="U315">IF(ROW(I314)&lt;=$H$1,LARGE(IF($B$2:$B$1561="السابع",INDEX($F$2:$F$1561,)),ROWS(I$1:I314)),"")</f>
        <v/>
      </c>
      <c r="V315" s="17" t="str">
        <f t="shared" si="50"/>
        <v/>
      </c>
      <c r="W315" s="18" t="str">
        <f t="array" ref="W315">IF(ROW(I314)&lt;=$H$1,LARGE(IF($B$2:$B$1561="الثامن",INDEX($F$2:$F$1561,)),ROWS(I$1:I314)),"")</f>
        <v/>
      </c>
      <c r="X315" s="17" t="str">
        <f t="shared" si="51"/>
        <v/>
      </c>
    </row>
    <row r="316" spans="1:24" ht="24" thickBot="1" x14ac:dyDescent="0.25">
      <c r="A316" s="3" t="s">
        <v>1354</v>
      </c>
      <c r="B316" s="3" t="s">
        <v>1567</v>
      </c>
      <c r="C316" s="6">
        <v>397</v>
      </c>
      <c r="D316" s="7"/>
      <c r="F316">
        <f t="shared" si="43"/>
        <v>397.00315000000001</v>
      </c>
      <c r="I316" s="17" t="str">
        <f t="array" ref="I316">IF(ROW(I315)&lt;=$H$1,LARGE(IF($B$2:$B$1561="الاول",INDEX($F$2:$F$1561,)),ROWS(I$1:I315)),"")</f>
        <v/>
      </c>
      <c r="J316" s="17" t="str">
        <f t="shared" si="44"/>
        <v/>
      </c>
      <c r="K316" s="18" t="str">
        <f t="array" ref="K316">IF(ROW(I315)&lt;=$H$1,LARGE(IF($B$2:$B$1561="الثاني",INDEX($F$2:$F$1561,)),ROWS(I$1:I315)),"")</f>
        <v/>
      </c>
      <c r="L316" s="17" t="str">
        <f t="shared" si="45"/>
        <v/>
      </c>
      <c r="M316" s="18" t="str">
        <f t="array" ref="M316">IF(ROW(I315)&lt;=$H$1,LARGE(IF($B$2:$B$1561="الثالث",INDEX($F$2:$F$1561,)),ROWS(I$1:I315)),"")</f>
        <v/>
      </c>
      <c r="N316" s="17" t="str">
        <f t="shared" si="46"/>
        <v/>
      </c>
      <c r="O316" s="18" t="str">
        <f t="array" ref="O316">IF(ROW(I315)&lt;=$H$1,LARGE(IF($B$2:$B$1561="الرابع",INDEX($F$2:$F$1561,)),ROWS(I$1:I315)),"")</f>
        <v/>
      </c>
      <c r="P316" s="17" t="str">
        <f t="shared" si="47"/>
        <v/>
      </c>
      <c r="Q316" s="18" t="str">
        <f t="array" ref="Q316">IF(ROW(I315)&lt;=$H$1,LARGE(IF($B$2:$B$1561="الخامس",INDEX($F$2:$F$1561,)),ROWS(I$1:I315)),"")</f>
        <v/>
      </c>
      <c r="R316" s="17" t="str">
        <f t="shared" si="48"/>
        <v/>
      </c>
      <c r="S316" s="18" t="str">
        <f t="array" ref="S316">IF(ROW(I315)&lt;=$H$1,LARGE(IF($B$2:$B$1561="السادس",INDEX($F$2:$F$1561,)),ROWS(I$1:I315)),"")</f>
        <v/>
      </c>
      <c r="T316" s="17" t="str">
        <f t="shared" si="49"/>
        <v/>
      </c>
      <c r="U316" s="18" t="str">
        <f t="array" ref="U316">IF(ROW(I315)&lt;=$H$1,LARGE(IF($B$2:$B$1561="السابع",INDEX($F$2:$F$1561,)),ROWS(I$1:I315)),"")</f>
        <v/>
      </c>
      <c r="V316" s="17" t="str">
        <f t="shared" si="50"/>
        <v/>
      </c>
      <c r="W316" s="18" t="str">
        <f t="array" ref="W316">IF(ROW(I315)&lt;=$H$1,LARGE(IF($B$2:$B$1561="الثامن",INDEX($F$2:$F$1561,)),ROWS(I$1:I315)),"")</f>
        <v/>
      </c>
      <c r="X316" s="17" t="str">
        <f t="shared" si="51"/>
        <v/>
      </c>
    </row>
    <row r="317" spans="1:24" ht="24" thickBot="1" x14ac:dyDescent="0.25">
      <c r="A317" s="3" t="s">
        <v>1355</v>
      </c>
      <c r="B317" s="3" t="s">
        <v>1567</v>
      </c>
      <c r="C317" s="6">
        <v>397</v>
      </c>
      <c r="D317" s="7"/>
      <c r="F317">
        <f t="shared" si="43"/>
        <v>397.00315999999998</v>
      </c>
      <c r="I317" s="17" t="str">
        <f t="array" ref="I317">IF(ROW(I316)&lt;=$H$1,LARGE(IF($B$2:$B$1561="الاول",INDEX($F$2:$F$1561,)),ROWS(I$1:I316)),"")</f>
        <v/>
      </c>
      <c r="J317" s="17" t="str">
        <f t="shared" si="44"/>
        <v/>
      </c>
      <c r="K317" s="18" t="str">
        <f t="array" ref="K317">IF(ROW(I316)&lt;=$H$1,LARGE(IF($B$2:$B$1561="الثاني",INDEX($F$2:$F$1561,)),ROWS(I$1:I316)),"")</f>
        <v/>
      </c>
      <c r="L317" s="17" t="str">
        <f t="shared" si="45"/>
        <v/>
      </c>
      <c r="M317" s="18" t="str">
        <f t="array" ref="M317">IF(ROW(I316)&lt;=$H$1,LARGE(IF($B$2:$B$1561="الثالث",INDEX($F$2:$F$1561,)),ROWS(I$1:I316)),"")</f>
        <v/>
      </c>
      <c r="N317" s="17" t="str">
        <f t="shared" si="46"/>
        <v/>
      </c>
      <c r="O317" s="18" t="str">
        <f t="array" ref="O317">IF(ROW(I316)&lt;=$H$1,LARGE(IF($B$2:$B$1561="الرابع",INDEX($F$2:$F$1561,)),ROWS(I$1:I316)),"")</f>
        <v/>
      </c>
      <c r="P317" s="17" t="str">
        <f t="shared" si="47"/>
        <v/>
      </c>
      <c r="Q317" s="18" t="str">
        <f t="array" ref="Q317">IF(ROW(I316)&lt;=$H$1,LARGE(IF($B$2:$B$1561="الخامس",INDEX($F$2:$F$1561,)),ROWS(I$1:I316)),"")</f>
        <v/>
      </c>
      <c r="R317" s="17" t="str">
        <f t="shared" si="48"/>
        <v/>
      </c>
      <c r="S317" s="18" t="str">
        <f t="array" ref="S317">IF(ROW(I316)&lt;=$H$1,LARGE(IF($B$2:$B$1561="السادس",INDEX($F$2:$F$1561,)),ROWS(I$1:I316)),"")</f>
        <v/>
      </c>
      <c r="T317" s="17" t="str">
        <f t="shared" si="49"/>
        <v/>
      </c>
      <c r="U317" s="18" t="str">
        <f t="array" ref="U317">IF(ROW(I316)&lt;=$H$1,LARGE(IF($B$2:$B$1561="السابع",INDEX($F$2:$F$1561,)),ROWS(I$1:I316)),"")</f>
        <v/>
      </c>
      <c r="V317" s="17" t="str">
        <f t="shared" si="50"/>
        <v/>
      </c>
      <c r="W317" s="18" t="str">
        <f t="array" ref="W317">IF(ROW(I316)&lt;=$H$1,LARGE(IF($B$2:$B$1561="الثامن",INDEX($F$2:$F$1561,)),ROWS(I$1:I316)),"")</f>
        <v/>
      </c>
      <c r="X317" s="17" t="str">
        <f t="shared" si="51"/>
        <v/>
      </c>
    </row>
    <row r="318" spans="1:24" ht="24" thickBot="1" x14ac:dyDescent="0.25">
      <c r="A318" s="3" t="s">
        <v>1356</v>
      </c>
      <c r="B318" s="3" t="s">
        <v>1567</v>
      </c>
      <c r="C318" s="6">
        <v>397</v>
      </c>
      <c r="D318" s="7"/>
      <c r="F318">
        <f t="shared" si="43"/>
        <v>397.00317000000001</v>
      </c>
      <c r="I318" s="17" t="str">
        <f t="array" ref="I318">IF(ROW(I317)&lt;=$H$1,LARGE(IF($B$2:$B$1561="الاول",INDEX($F$2:$F$1561,)),ROWS(I$1:I317)),"")</f>
        <v/>
      </c>
      <c r="J318" s="17" t="str">
        <f t="shared" si="44"/>
        <v/>
      </c>
      <c r="K318" s="18" t="str">
        <f t="array" ref="K318">IF(ROW(I317)&lt;=$H$1,LARGE(IF($B$2:$B$1561="الثاني",INDEX($F$2:$F$1561,)),ROWS(I$1:I317)),"")</f>
        <v/>
      </c>
      <c r="L318" s="17" t="str">
        <f t="shared" si="45"/>
        <v/>
      </c>
      <c r="M318" s="18" t="str">
        <f t="array" ref="M318">IF(ROW(I317)&lt;=$H$1,LARGE(IF($B$2:$B$1561="الثالث",INDEX($F$2:$F$1561,)),ROWS(I$1:I317)),"")</f>
        <v/>
      </c>
      <c r="N318" s="17" t="str">
        <f t="shared" si="46"/>
        <v/>
      </c>
      <c r="O318" s="18" t="str">
        <f t="array" ref="O318">IF(ROW(I317)&lt;=$H$1,LARGE(IF($B$2:$B$1561="الرابع",INDEX($F$2:$F$1561,)),ROWS(I$1:I317)),"")</f>
        <v/>
      </c>
      <c r="P318" s="17" t="str">
        <f t="shared" si="47"/>
        <v/>
      </c>
      <c r="Q318" s="18" t="str">
        <f t="array" ref="Q318">IF(ROW(I317)&lt;=$H$1,LARGE(IF($B$2:$B$1561="الخامس",INDEX($F$2:$F$1561,)),ROWS(I$1:I317)),"")</f>
        <v/>
      </c>
      <c r="R318" s="17" t="str">
        <f t="shared" si="48"/>
        <v/>
      </c>
      <c r="S318" s="18" t="str">
        <f t="array" ref="S318">IF(ROW(I317)&lt;=$H$1,LARGE(IF($B$2:$B$1561="السادس",INDEX($F$2:$F$1561,)),ROWS(I$1:I317)),"")</f>
        <v/>
      </c>
      <c r="T318" s="17" t="str">
        <f t="shared" si="49"/>
        <v/>
      </c>
      <c r="U318" s="18" t="str">
        <f t="array" ref="U318">IF(ROW(I317)&lt;=$H$1,LARGE(IF($B$2:$B$1561="السابع",INDEX($F$2:$F$1561,)),ROWS(I$1:I317)),"")</f>
        <v/>
      </c>
      <c r="V318" s="17" t="str">
        <f t="shared" si="50"/>
        <v/>
      </c>
      <c r="W318" s="18" t="str">
        <f t="array" ref="W318">IF(ROW(I317)&lt;=$H$1,LARGE(IF($B$2:$B$1561="الثامن",INDEX($F$2:$F$1561,)),ROWS(I$1:I317)),"")</f>
        <v/>
      </c>
      <c r="X318" s="17" t="str">
        <f t="shared" si="51"/>
        <v/>
      </c>
    </row>
    <row r="319" spans="1:24" ht="24" thickBot="1" x14ac:dyDescent="0.25">
      <c r="A319" s="3" t="s">
        <v>1357</v>
      </c>
      <c r="B319" s="3" t="s">
        <v>1567</v>
      </c>
      <c r="C319" s="6">
        <v>397</v>
      </c>
      <c r="D319" s="7"/>
      <c r="F319">
        <f t="shared" si="43"/>
        <v>397.00317999999999</v>
      </c>
      <c r="I319" s="17" t="str">
        <f t="array" ref="I319">IF(ROW(I318)&lt;=$H$1,LARGE(IF($B$2:$B$1561="الاول",INDEX($F$2:$F$1561,)),ROWS(I$1:I318)),"")</f>
        <v/>
      </c>
      <c r="J319" s="17" t="str">
        <f t="shared" si="44"/>
        <v/>
      </c>
      <c r="K319" s="18" t="str">
        <f t="array" ref="K319">IF(ROW(I318)&lt;=$H$1,LARGE(IF($B$2:$B$1561="الثاني",INDEX($F$2:$F$1561,)),ROWS(I$1:I318)),"")</f>
        <v/>
      </c>
      <c r="L319" s="17" t="str">
        <f t="shared" si="45"/>
        <v/>
      </c>
      <c r="M319" s="18" t="str">
        <f t="array" ref="M319">IF(ROW(I318)&lt;=$H$1,LARGE(IF($B$2:$B$1561="الثالث",INDEX($F$2:$F$1561,)),ROWS(I$1:I318)),"")</f>
        <v/>
      </c>
      <c r="N319" s="17" t="str">
        <f t="shared" si="46"/>
        <v/>
      </c>
      <c r="O319" s="18" t="str">
        <f t="array" ref="O319">IF(ROW(I318)&lt;=$H$1,LARGE(IF($B$2:$B$1561="الرابع",INDEX($F$2:$F$1561,)),ROWS(I$1:I318)),"")</f>
        <v/>
      </c>
      <c r="P319" s="17" t="str">
        <f t="shared" si="47"/>
        <v/>
      </c>
      <c r="Q319" s="18" t="str">
        <f t="array" ref="Q319">IF(ROW(I318)&lt;=$H$1,LARGE(IF($B$2:$B$1561="الخامس",INDEX($F$2:$F$1561,)),ROWS(I$1:I318)),"")</f>
        <v/>
      </c>
      <c r="R319" s="17" t="str">
        <f t="shared" si="48"/>
        <v/>
      </c>
      <c r="S319" s="18" t="str">
        <f t="array" ref="S319">IF(ROW(I318)&lt;=$H$1,LARGE(IF($B$2:$B$1561="السادس",INDEX($F$2:$F$1561,)),ROWS(I$1:I318)),"")</f>
        <v/>
      </c>
      <c r="T319" s="17" t="str">
        <f t="shared" si="49"/>
        <v/>
      </c>
      <c r="U319" s="18" t="str">
        <f t="array" ref="U319">IF(ROW(I318)&lt;=$H$1,LARGE(IF($B$2:$B$1561="السابع",INDEX($F$2:$F$1561,)),ROWS(I$1:I318)),"")</f>
        <v/>
      </c>
      <c r="V319" s="17" t="str">
        <f t="shared" si="50"/>
        <v/>
      </c>
      <c r="W319" s="18" t="str">
        <f t="array" ref="W319">IF(ROW(I318)&lt;=$H$1,LARGE(IF($B$2:$B$1561="الثامن",INDEX($F$2:$F$1561,)),ROWS(I$1:I318)),"")</f>
        <v/>
      </c>
      <c r="X319" s="17" t="str">
        <f t="shared" si="51"/>
        <v/>
      </c>
    </row>
    <row r="320" spans="1:24" ht="24" thickBot="1" x14ac:dyDescent="0.25">
      <c r="A320" s="3" t="s">
        <v>1358</v>
      </c>
      <c r="B320" s="3" t="s">
        <v>1567</v>
      </c>
      <c r="C320" s="6">
        <v>397</v>
      </c>
      <c r="D320" s="7"/>
      <c r="F320">
        <f t="shared" si="43"/>
        <v>397.00319000000002</v>
      </c>
      <c r="I320" s="17" t="str">
        <f t="array" ref="I320">IF(ROW(I319)&lt;=$H$1,LARGE(IF($B$2:$B$1561="الاول",INDEX($F$2:$F$1561,)),ROWS(I$1:I319)),"")</f>
        <v/>
      </c>
      <c r="J320" s="17" t="str">
        <f t="shared" si="44"/>
        <v/>
      </c>
      <c r="K320" s="18" t="str">
        <f t="array" ref="K320">IF(ROW(I319)&lt;=$H$1,LARGE(IF($B$2:$B$1561="الثاني",INDEX($F$2:$F$1561,)),ROWS(I$1:I319)),"")</f>
        <v/>
      </c>
      <c r="L320" s="17" t="str">
        <f t="shared" si="45"/>
        <v/>
      </c>
      <c r="M320" s="18" t="str">
        <f t="array" ref="M320">IF(ROW(I319)&lt;=$H$1,LARGE(IF($B$2:$B$1561="الثالث",INDEX($F$2:$F$1561,)),ROWS(I$1:I319)),"")</f>
        <v/>
      </c>
      <c r="N320" s="17" t="str">
        <f t="shared" si="46"/>
        <v/>
      </c>
      <c r="O320" s="18" t="str">
        <f t="array" ref="O320">IF(ROW(I319)&lt;=$H$1,LARGE(IF($B$2:$B$1561="الرابع",INDEX($F$2:$F$1561,)),ROWS(I$1:I319)),"")</f>
        <v/>
      </c>
      <c r="P320" s="17" t="str">
        <f t="shared" si="47"/>
        <v/>
      </c>
      <c r="Q320" s="18" t="str">
        <f t="array" ref="Q320">IF(ROW(I319)&lt;=$H$1,LARGE(IF($B$2:$B$1561="الخامس",INDEX($F$2:$F$1561,)),ROWS(I$1:I319)),"")</f>
        <v/>
      </c>
      <c r="R320" s="17" t="str">
        <f t="shared" si="48"/>
        <v/>
      </c>
      <c r="S320" s="18" t="str">
        <f t="array" ref="S320">IF(ROW(I319)&lt;=$H$1,LARGE(IF($B$2:$B$1561="السادس",INDEX($F$2:$F$1561,)),ROWS(I$1:I319)),"")</f>
        <v/>
      </c>
      <c r="T320" s="17" t="str">
        <f t="shared" si="49"/>
        <v/>
      </c>
      <c r="U320" s="18" t="str">
        <f t="array" ref="U320">IF(ROW(I319)&lt;=$H$1,LARGE(IF($B$2:$B$1561="السابع",INDEX($F$2:$F$1561,)),ROWS(I$1:I319)),"")</f>
        <v/>
      </c>
      <c r="V320" s="17" t="str">
        <f t="shared" si="50"/>
        <v/>
      </c>
      <c r="W320" s="18" t="str">
        <f t="array" ref="W320">IF(ROW(I319)&lt;=$H$1,LARGE(IF($B$2:$B$1561="الثامن",INDEX($F$2:$F$1561,)),ROWS(I$1:I319)),"")</f>
        <v/>
      </c>
      <c r="X320" s="17" t="str">
        <f t="shared" si="51"/>
        <v/>
      </c>
    </row>
    <row r="321" spans="1:24" ht="24" thickBot="1" x14ac:dyDescent="0.25">
      <c r="A321" s="3" t="s">
        <v>1359</v>
      </c>
      <c r="B321" s="3" t="s">
        <v>1567</v>
      </c>
      <c r="C321" s="6">
        <v>397</v>
      </c>
      <c r="D321" s="7"/>
      <c r="F321">
        <f t="shared" si="43"/>
        <v>397.00319999999999</v>
      </c>
      <c r="I321" s="17" t="str">
        <f t="array" ref="I321">IF(ROW(I320)&lt;=$H$1,LARGE(IF($B$2:$B$1561="الاول",INDEX($F$2:$F$1561,)),ROWS(I$1:I320)),"")</f>
        <v/>
      </c>
      <c r="J321" s="17" t="str">
        <f t="shared" si="44"/>
        <v/>
      </c>
      <c r="K321" s="18" t="str">
        <f t="array" ref="K321">IF(ROW(I320)&lt;=$H$1,LARGE(IF($B$2:$B$1561="الثاني",INDEX($F$2:$F$1561,)),ROWS(I$1:I320)),"")</f>
        <v/>
      </c>
      <c r="L321" s="17" t="str">
        <f t="shared" si="45"/>
        <v/>
      </c>
      <c r="M321" s="18" t="str">
        <f t="array" ref="M321">IF(ROW(I320)&lt;=$H$1,LARGE(IF($B$2:$B$1561="الثالث",INDEX($F$2:$F$1561,)),ROWS(I$1:I320)),"")</f>
        <v/>
      </c>
      <c r="N321" s="17" t="str">
        <f t="shared" si="46"/>
        <v/>
      </c>
      <c r="O321" s="18" t="str">
        <f t="array" ref="O321">IF(ROW(I320)&lt;=$H$1,LARGE(IF($B$2:$B$1561="الرابع",INDEX($F$2:$F$1561,)),ROWS(I$1:I320)),"")</f>
        <v/>
      </c>
      <c r="P321" s="17" t="str">
        <f t="shared" si="47"/>
        <v/>
      </c>
      <c r="Q321" s="18" t="str">
        <f t="array" ref="Q321">IF(ROW(I320)&lt;=$H$1,LARGE(IF($B$2:$B$1561="الخامس",INDEX($F$2:$F$1561,)),ROWS(I$1:I320)),"")</f>
        <v/>
      </c>
      <c r="R321" s="17" t="str">
        <f t="shared" si="48"/>
        <v/>
      </c>
      <c r="S321" s="18" t="str">
        <f t="array" ref="S321">IF(ROW(I320)&lt;=$H$1,LARGE(IF($B$2:$B$1561="السادس",INDEX($F$2:$F$1561,)),ROWS(I$1:I320)),"")</f>
        <v/>
      </c>
      <c r="T321" s="17" t="str">
        <f t="shared" si="49"/>
        <v/>
      </c>
      <c r="U321" s="18" t="str">
        <f t="array" ref="U321">IF(ROW(I320)&lt;=$H$1,LARGE(IF($B$2:$B$1561="السابع",INDEX($F$2:$F$1561,)),ROWS(I$1:I320)),"")</f>
        <v/>
      </c>
      <c r="V321" s="17" t="str">
        <f t="shared" si="50"/>
        <v/>
      </c>
      <c r="W321" s="18" t="str">
        <f t="array" ref="W321">IF(ROW(I320)&lt;=$H$1,LARGE(IF($B$2:$B$1561="الثامن",INDEX($F$2:$F$1561,)),ROWS(I$1:I320)),"")</f>
        <v/>
      </c>
      <c r="X321" s="17" t="str">
        <f t="shared" si="51"/>
        <v/>
      </c>
    </row>
    <row r="322" spans="1:24" ht="24" thickBot="1" x14ac:dyDescent="0.25">
      <c r="A322" s="3" t="s">
        <v>1360</v>
      </c>
      <c r="B322" s="3" t="s">
        <v>1567</v>
      </c>
      <c r="C322" s="6">
        <v>397</v>
      </c>
      <c r="D322" s="7"/>
      <c r="F322">
        <f t="shared" si="43"/>
        <v>397.00321000000002</v>
      </c>
      <c r="I322" s="17" t="str">
        <f t="array" ref="I322">IF(ROW(I321)&lt;=$H$1,LARGE(IF($B$2:$B$1561="الاول",INDEX($F$2:$F$1561,)),ROWS(I$1:I321)),"")</f>
        <v/>
      </c>
      <c r="J322" s="17" t="str">
        <f t="shared" si="44"/>
        <v/>
      </c>
      <c r="K322" s="18" t="str">
        <f t="array" ref="K322">IF(ROW(I321)&lt;=$H$1,LARGE(IF($B$2:$B$1561="الثاني",INDEX($F$2:$F$1561,)),ROWS(I$1:I321)),"")</f>
        <v/>
      </c>
      <c r="L322" s="17" t="str">
        <f t="shared" si="45"/>
        <v/>
      </c>
      <c r="M322" s="18" t="str">
        <f t="array" ref="M322">IF(ROW(I321)&lt;=$H$1,LARGE(IF($B$2:$B$1561="الثالث",INDEX($F$2:$F$1561,)),ROWS(I$1:I321)),"")</f>
        <v/>
      </c>
      <c r="N322" s="17" t="str">
        <f t="shared" si="46"/>
        <v/>
      </c>
      <c r="O322" s="18" t="str">
        <f t="array" ref="O322">IF(ROW(I321)&lt;=$H$1,LARGE(IF($B$2:$B$1561="الرابع",INDEX($F$2:$F$1561,)),ROWS(I$1:I321)),"")</f>
        <v/>
      </c>
      <c r="P322" s="17" t="str">
        <f t="shared" si="47"/>
        <v/>
      </c>
      <c r="Q322" s="18" t="str">
        <f t="array" ref="Q322">IF(ROW(I321)&lt;=$H$1,LARGE(IF($B$2:$B$1561="الخامس",INDEX($F$2:$F$1561,)),ROWS(I$1:I321)),"")</f>
        <v/>
      </c>
      <c r="R322" s="17" t="str">
        <f t="shared" si="48"/>
        <v/>
      </c>
      <c r="S322" s="18" t="str">
        <f t="array" ref="S322">IF(ROW(I321)&lt;=$H$1,LARGE(IF($B$2:$B$1561="السادس",INDEX($F$2:$F$1561,)),ROWS(I$1:I321)),"")</f>
        <v/>
      </c>
      <c r="T322" s="17" t="str">
        <f t="shared" si="49"/>
        <v/>
      </c>
      <c r="U322" s="18" t="str">
        <f t="array" ref="U322">IF(ROW(I321)&lt;=$H$1,LARGE(IF($B$2:$B$1561="السابع",INDEX($F$2:$F$1561,)),ROWS(I$1:I321)),"")</f>
        <v/>
      </c>
      <c r="V322" s="17" t="str">
        <f t="shared" si="50"/>
        <v/>
      </c>
      <c r="W322" s="18" t="str">
        <f t="array" ref="W322">IF(ROW(I321)&lt;=$H$1,LARGE(IF($B$2:$B$1561="الثامن",INDEX($F$2:$F$1561,)),ROWS(I$1:I321)),"")</f>
        <v/>
      </c>
      <c r="X322" s="17" t="str">
        <f t="shared" si="51"/>
        <v/>
      </c>
    </row>
    <row r="323" spans="1:24" ht="24" thickBot="1" x14ac:dyDescent="0.25">
      <c r="A323" s="3" t="s">
        <v>1361</v>
      </c>
      <c r="B323" s="3" t="s">
        <v>1567</v>
      </c>
      <c r="C323" s="6">
        <v>397</v>
      </c>
      <c r="D323" s="7"/>
      <c r="F323">
        <f t="shared" ref="F323:F386" si="52">C323+ROW(A322)/100000</f>
        <v>397.00322</v>
      </c>
      <c r="I323" s="17" t="str">
        <f t="array" ref="I323">IF(ROW(I322)&lt;=$H$1,LARGE(IF($B$2:$B$1561="الاول",INDEX($F$2:$F$1561,)),ROWS(I$1:I322)),"")</f>
        <v/>
      </c>
      <c r="J323" s="17" t="str">
        <f t="shared" ref="J323:J386" si="53">IF(I323="","",INDEX($A$2:$A$1561,MATCH(I323,$F$2:$F$1561,0)))</f>
        <v/>
      </c>
      <c r="K323" s="18" t="str">
        <f t="array" ref="K323">IF(ROW(I322)&lt;=$H$1,LARGE(IF($B$2:$B$1561="الثاني",INDEX($F$2:$F$1561,)),ROWS(I$1:I322)),"")</f>
        <v/>
      </c>
      <c r="L323" s="17" t="str">
        <f t="shared" ref="L323:L386" si="54">IF(K323="","",INDEX($A$2:$A$1561,MATCH(K323,$F$2:$F$1561,0)))</f>
        <v/>
      </c>
      <c r="M323" s="18" t="str">
        <f t="array" ref="M323">IF(ROW(I322)&lt;=$H$1,LARGE(IF($B$2:$B$1561="الثالث",INDEX($F$2:$F$1561,)),ROWS(I$1:I322)),"")</f>
        <v/>
      </c>
      <c r="N323" s="17" t="str">
        <f t="shared" ref="N323:N386" si="55">IF(M323="","",INDEX($A$2:$A$1561,MATCH(M323,$F$2:$F$1561,0)))</f>
        <v/>
      </c>
      <c r="O323" s="18" t="str">
        <f t="array" ref="O323">IF(ROW(I322)&lt;=$H$1,LARGE(IF($B$2:$B$1561="الرابع",INDEX($F$2:$F$1561,)),ROWS(I$1:I322)),"")</f>
        <v/>
      </c>
      <c r="P323" s="17" t="str">
        <f t="shared" ref="P323:P386" si="56">IF(O323="","",INDEX($A$2:$A$1561,MATCH(O323,$F$2:$F$1561,0)))</f>
        <v/>
      </c>
      <c r="Q323" s="18" t="str">
        <f t="array" ref="Q323">IF(ROW(I322)&lt;=$H$1,LARGE(IF($B$2:$B$1561="الخامس",INDEX($F$2:$F$1561,)),ROWS(I$1:I322)),"")</f>
        <v/>
      </c>
      <c r="R323" s="17" t="str">
        <f t="shared" ref="R323:R386" si="57">IF(Q323="","",INDEX($A$2:$A$1561,MATCH(Q323,$F$2:$F$1561,0)))</f>
        <v/>
      </c>
      <c r="S323" s="18" t="str">
        <f t="array" ref="S323">IF(ROW(I322)&lt;=$H$1,LARGE(IF($B$2:$B$1561="السادس",INDEX($F$2:$F$1561,)),ROWS(I$1:I322)),"")</f>
        <v/>
      </c>
      <c r="T323" s="17" t="str">
        <f t="shared" ref="T323:T386" si="58">IF(S323="","",INDEX($A$2:$A$1561,MATCH(S323,$F$2:$F$1561,0)))</f>
        <v/>
      </c>
      <c r="U323" s="18" t="str">
        <f t="array" ref="U323">IF(ROW(I322)&lt;=$H$1,LARGE(IF($B$2:$B$1561="السابع",INDEX($F$2:$F$1561,)),ROWS(I$1:I322)),"")</f>
        <v/>
      </c>
      <c r="V323" s="17" t="str">
        <f t="shared" ref="V323:V386" si="59">IF(U323="","",INDEX($A$2:$A$1561,MATCH(U323,$F$2:$F$1561,0)))</f>
        <v/>
      </c>
      <c r="W323" s="18" t="str">
        <f t="array" ref="W323">IF(ROW(I322)&lt;=$H$1,LARGE(IF($B$2:$B$1561="الثامن",INDEX($F$2:$F$1561,)),ROWS(I$1:I322)),"")</f>
        <v/>
      </c>
      <c r="X323" s="17" t="str">
        <f t="shared" ref="X323:X386" si="60">IF(W323="","",INDEX($A$2:$A$1561,MATCH(W323,$F$2:$F$1561,0)))</f>
        <v/>
      </c>
    </row>
    <row r="324" spans="1:24" ht="24" thickBot="1" x14ac:dyDescent="0.25">
      <c r="A324" s="3" t="s">
        <v>1362</v>
      </c>
      <c r="B324" s="3" t="s">
        <v>1567</v>
      </c>
      <c r="C324" s="6">
        <v>397</v>
      </c>
      <c r="D324" s="7"/>
      <c r="F324">
        <f t="shared" si="52"/>
        <v>397.00322999999997</v>
      </c>
      <c r="I324" s="17" t="str">
        <f t="array" ref="I324">IF(ROW(I323)&lt;=$H$1,LARGE(IF($B$2:$B$1561="الاول",INDEX($F$2:$F$1561,)),ROWS(I$1:I323)),"")</f>
        <v/>
      </c>
      <c r="J324" s="17" t="str">
        <f t="shared" si="53"/>
        <v/>
      </c>
      <c r="K324" s="18" t="str">
        <f t="array" ref="K324">IF(ROW(I323)&lt;=$H$1,LARGE(IF($B$2:$B$1561="الثاني",INDEX($F$2:$F$1561,)),ROWS(I$1:I323)),"")</f>
        <v/>
      </c>
      <c r="L324" s="17" t="str">
        <f t="shared" si="54"/>
        <v/>
      </c>
      <c r="M324" s="18" t="str">
        <f t="array" ref="M324">IF(ROW(I323)&lt;=$H$1,LARGE(IF($B$2:$B$1561="الثالث",INDEX($F$2:$F$1561,)),ROWS(I$1:I323)),"")</f>
        <v/>
      </c>
      <c r="N324" s="17" t="str">
        <f t="shared" si="55"/>
        <v/>
      </c>
      <c r="O324" s="18" t="str">
        <f t="array" ref="O324">IF(ROW(I323)&lt;=$H$1,LARGE(IF($B$2:$B$1561="الرابع",INDEX($F$2:$F$1561,)),ROWS(I$1:I323)),"")</f>
        <v/>
      </c>
      <c r="P324" s="17" t="str">
        <f t="shared" si="56"/>
        <v/>
      </c>
      <c r="Q324" s="18" t="str">
        <f t="array" ref="Q324">IF(ROW(I323)&lt;=$H$1,LARGE(IF($B$2:$B$1561="الخامس",INDEX($F$2:$F$1561,)),ROWS(I$1:I323)),"")</f>
        <v/>
      </c>
      <c r="R324" s="17" t="str">
        <f t="shared" si="57"/>
        <v/>
      </c>
      <c r="S324" s="18" t="str">
        <f t="array" ref="S324">IF(ROW(I323)&lt;=$H$1,LARGE(IF($B$2:$B$1561="السادس",INDEX($F$2:$F$1561,)),ROWS(I$1:I323)),"")</f>
        <v/>
      </c>
      <c r="T324" s="17" t="str">
        <f t="shared" si="58"/>
        <v/>
      </c>
      <c r="U324" s="18" t="str">
        <f t="array" ref="U324">IF(ROW(I323)&lt;=$H$1,LARGE(IF($B$2:$B$1561="السابع",INDEX($F$2:$F$1561,)),ROWS(I$1:I323)),"")</f>
        <v/>
      </c>
      <c r="V324" s="17" t="str">
        <f t="shared" si="59"/>
        <v/>
      </c>
      <c r="W324" s="18" t="str">
        <f t="array" ref="W324">IF(ROW(I323)&lt;=$H$1,LARGE(IF($B$2:$B$1561="الثامن",INDEX($F$2:$F$1561,)),ROWS(I$1:I323)),"")</f>
        <v/>
      </c>
      <c r="X324" s="17" t="str">
        <f t="shared" si="60"/>
        <v/>
      </c>
    </row>
    <row r="325" spans="1:24" ht="24" thickBot="1" x14ac:dyDescent="0.25">
      <c r="A325" s="3" t="s">
        <v>1363</v>
      </c>
      <c r="B325" s="3" t="s">
        <v>1567</v>
      </c>
      <c r="C325" s="6">
        <v>397</v>
      </c>
      <c r="D325" s="7"/>
      <c r="F325">
        <f t="shared" si="52"/>
        <v>397.00324000000001</v>
      </c>
      <c r="I325" s="17" t="str">
        <f t="array" ref="I325">IF(ROW(I324)&lt;=$H$1,LARGE(IF($B$2:$B$1561="الاول",INDEX($F$2:$F$1561,)),ROWS(I$1:I324)),"")</f>
        <v/>
      </c>
      <c r="J325" s="17" t="str">
        <f t="shared" si="53"/>
        <v/>
      </c>
      <c r="K325" s="18" t="str">
        <f t="array" ref="K325">IF(ROW(I324)&lt;=$H$1,LARGE(IF($B$2:$B$1561="الثاني",INDEX($F$2:$F$1561,)),ROWS(I$1:I324)),"")</f>
        <v/>
      </c>
      <c r="L325" s="17" t="str">
        <f t="shared" si="54"/>
        <v/>
      </c>
      <c r="M325" s="18" t="str">
        <f t="array" ref="M325">IF(ROW(I324)&lt;=$H$1,LARGE(IF($B$2:$B$1561="الثالث",INDEX($F$2:$F$1561,)),ROWS(I$1:I324)),"")</f>
        <v/>
      </c>
      <c r="N325" s="17" t="str">
        <f t="shared" si="55"/>
        <v/>
      </c>
      <c r="O325" s="18" t="str">
        <f t="array" ref="O325">IF(ROW(I324)&lt;=$H$1,LARGE(IF($B$2:$B$1561="الرابع",INDEX($F$2:$F$1561,)),ROWS(I$1:I324)),"")</f>
        <v/>
      </c>
      <c r="P325" s="17" t="str">
        <f t="shared" si="56"/>
        <v/>
      </c>
      <c r="Q325" s="18" t="str">
        <f t="array" ref="Q325">IF(ROW(I324)&lt;=$H$1,LARGE(IF($B$2:$B$1561="الخامس",INDEX($F$2:$F$1561,)),ROWS(I$1:I324)),"")</f>
        <v/>
      </c>
      <c r="R325" s="17" t="str">
        <f t="shared" si="57"/>
        <v/>
      </c>
      <c r="S325" s="18" t="str">
        <f t="array" ref="S325">IF(ROW(I324)&lt;=$H$1,LARGE(IF($B$2:$B$1561="السادس",INDEX($F$2:$F$1561,)),ROWS(I$1:I324)),"")</f>
        <v/>
      </c>
      <c r="T325" s="17" t="str">
        <f t="shared" si="58"/>
        <v/>
      </c>
      <c r="U325" s="18" t="str">
        <f t="array" ref="U325">IF(ROW(I324)&lt;=$H$1,LARGE(IF($B$2:$B$1561="السابع",INDEX($F$2:$F$1561,)),ROWS(I$1:I324)),"")</f>
        <v/>
      </c>
      <c r="V325" s="17" t="str">
        <f t="shared" si="59"/>
        <v/>
      </c>
      <c r="W325" s="18" t="str">
        <f t="array" ref="W325">IF(ROW(I324)&lt;=$H$1,LARGE(IF($B$2:$B$1561="الثامن",INDEX($F$2:$F$1561,)),ROWS(I$1:I324)),"")</f>
        <v/>
      </c>
      <c r="X325" s="17" t="str">
        <f t="shared" si="60"/>
        <v/>
      </c>
    </row>
    <row r="326" spans="1:24" ht="24" thickBot="1" x14ac:dyDescent="0.25">
      <c r="A326" s="3" t="s">
        <v>1364</v>
      </c>
      <c r="B326" s="3" t="s">
        <v>1567</v>
      </c>
      <c r="C326" s="6">
        <v>397</v>
      </c>
      <c r="D326" s="7"/>
      <c r="F326">
        <f t="shared" si="52"/>
        <v>397.00324999999998</v>
      </c>
      <c r="I326" s="17" t="str">
        <f t="array" ref="I326">IF(ROW(I325)&lt;=$H$1,LARGE(IF($B$2:$B$1561="الاول",INDEX($F$2:$F$1561,)),ROWS(I$1:I325)),"")</f>
        <v/>
      </c>
      <c r="J326" s="17" t="str">
        <f t="shared" si="53"/>
        <v/>
      </c>
      <c r="K326" s="18" t="str">
        <f t="array" ref="K326">IF(ROW(I325)&lt;=$H$1,LARGE(IF($B$2:$B$1561="الثاني",INDEX($F$2:$F$1561,)),ROWS(I$1:I325)),"")</f>
        <v/>
      </c>
      <c r="L326" s="17" t="str">
        <f t="shared" si="54"/>
        <v/>
      </c>
      <c r="M326" s="18" t="str">
        <f t="array" ref="M326">IF(ROW(I325)&lt;=$H$1,LARGE(IF($B$2:$B$1561="الثالث",INDEX($F$2:$F$1561,)),ROWS(I$1:I325)),"")</f>
        <v/>
      </c>
      <c r="N326" s="17" t="str">
        <f t="shared" si="55"/>
        <v/>
      </c>
      <c r="O326" s="18" t="str">
        <f t="array" ref="O326">IF(ROW(I325)&lt;=$H$1,LARGE(IF($B$2:$B$1561="الرابع",INDEX($F$2:$F$1561,)),ROWS(I$1:I325)),"")</f>
        <v/>
      </c>
      <c r="P326" s="17" t="str">
        <f t="shared" si="56"/>
        <v/>
      </c>
      <c r="Q326" s="18" t="str">
        <f t="array" ref="Q326">IF(ROW(I325)&lt;=$H$1,LARGE(IF($B$2:$B$1561="الخامس",INDEX($F$2:$F$1561,)),ROWS(I$1:I325)),"")</f>
        <v/>
      </c>
      <c r="R326" s="17" t="str">
        <f t="shared" si="57"/>
        <v/>
      </c>
      <c r="S326" s="18" t="str">
        <f t="array" ref="S326">IF(ROW(I325)&lt;=$H$1,LARGE(IF($B$2:$B$1561="السادس",INDEX($F$2:$F$1561,)),ROWS(I$1:I325)),"")</f>
        <v/>
      </c>
      <c r="T326" s="17" t="str">
        <f t="shared" si="58"/>
        <v/>
      </c>
      <c r="U326" s="18" t="str">
        <f t="array" ref="U326">IF(ROW(I325)&lt;=$H$1,LARGE(IF($B$2:$B$1561="السابع",INDEX($F$2:$F$1561,)),ROWS(I$1:I325)),"")</f>
        <v/>
      </c>
      <c r="V326" s="17" t="str">
        <f t="shared" si="59"/>
        <v/>
      </c>
      <c r="W326" s="18" t="str">
        <f t="array" ref="W326">IF(ROW(I325)&lt;=$H$1,LARGE(IF($B$2:$B$1561="الثامن",INDEX($F$2:$F$1561,)),ROWS(I$1:I325)),"")</f>
        <v/>
      </c>
      <c r="X326" s="17" t="str">
        <f t="shared" si="60"/>
        <v/>
      </c>
    </row>
    <row r="327" spans="1:24" ht="24" thickBot="1" x14ac:dyDescent="0.25">
      <c r="A327" s="3" t="s">
        <v>1365</v>
      </c>
      <c r="B327" s="3" t="s">
        <v>1567</v>
      </c>
      <c r="C327" s="6">
        <v>397</v>
      </c>
      <c r="D327" s="7"/>
      <c r="F327">
        <f t="shared" si="52"/>
        <v>397.00326000000001</v>
      </c>
      <c r="I327" s="17" t="str">
        <f t="array" ref="I327">IF(ROW(I326)&lt;=$H$1,LARGE(IF($B$2:$B$1561="الاول",INDEX($F$2:$F$1561,)),ROWS(I$1:I326)),"")</f>
        <v/>
      </c>
      <c r="J327" s="17" t="str">
        <f t="shared" si="53"/>
        <v/>
      </c>
      <c r="K327" s="18" t="str">
        <f t="array" ref="K327">IF(ROW(I326)&lt;=$H$1,LARGE(IF($B$2:$B$1561="الثاني",INDEX($F$2:$F$1561,)),ROWS(I$1:I326)),"")</f>
        <v/>
      </c>
      <c r="L327" s="17" t="str">
        <f t="shared" si="54"/>
        <v/>
      </c>
      <c r="M327" s="18" t="str">
        <f t="array" ref="M327">IF(ROW(I326)&lt;=$H$1,LARGE(IF($B$2:$B$1561="الثالث",INDEX($F$2:$F$1561,)),ROWS(I$1:I326)),"")</f>
        <v/>
      </c>
      <c r="N327" s="17" t="str">
        <f t="shared" si="55"/>
        <v/>
      </c>
      <c r="O327" s="18" t="str">
        <f t="array" ref="O327">IF(ROW(I326)&lt;=$H$1,LARGE(IF($B$2:$B$1561="الرابع",INDEX($F$2:$F$1561,)),ROWS(I$1:I326)),"")</f>
        <v/>
      </c>
      <c r="P327" s="17" t="str">
        <f t="shared" si="56"/>
        <v/>
      </c>
      <c r="Q327" s="18" t="str">
        <f t="array" ref="Q327">IF(ROW(I326)&lt;=$H$1,LARGE(IF($B$2:$B$1561="الخامس",INDEX($F$2:$F$1561,)),ROWS(I$1:I326)),"")</f>
        <v/>
      </c>
      <c r="R327" s="17" t="str">
        <f t="shared" si="57"/>
        <v/>
      </c>
      <c r="S327" s="18" t="str">
        <f t="array" ref="S327">IF(ROW(I326)&lt;=$H$1,LARGE(IF($B$2:$B$1561="السادس",INDEX($F$2:$F$1561,)),ROWS(I$1:I326)),"")</f>
        <v/>
      </c>
      <c r="T327" s="17" t="str">
        <f t="shared" si="58"/>
        <v/>
      </c>
      <c r="U327" s="18" t="str">
        <f t="array" ref="U327">IF(ROW(I326)&lt;=$H$1,LARGE(IF($B$2:$B$1561="السابع",INDEX($F$2:$F$1561,)),ROWS(I$1:I326)),"")</f>
        <v/>
      </c>
      <c r="V327" s="17" t="str">
        <f t="shared" si="59"/>
        <v/>
      </c>
      <c r="W327" s="18" t="str">
        <f t="array" ref="W327">IF(ROW(I326)&lt;=$H$1,LARGE(IF($B$2:$B$1561="الثامن",INDEX($F$2:$F$1561,)),ROWS(I$1:I326)),"")</f>
        <v/>
      </c>
      <c r="X327" s="17" t="str">
        <f t="shared" si="60"/>
        <v/>
      </c>
    </row>
    <row r="328" spans="1:24" ht="24" thickBot="1" x14ac:dyDescent="0.25">
      <c r="A328" s="3" t="s">
        <v>1366</v>
      </c>
      <c r="B328" s="3" t="s">
        <v>1567</v>
      </c>
      <c r="C328" s="6">
        <v>397</v>
      </c>
      <c r="D328" s="7"/>
      <c r="F328">
        <f t="shared" si="52"/>
        <v>397.00326999999999</v>
      </c>
      <c r="I328" s="17" t="str">
        <f t="array" ref="I328">IF(ROW(I327)&lt;=$H$1,LARGE(IF($B$2:$B$1561="الاول",INDEX($F$2:$F$1561,)),ROWS(I$1:I327)),"")</f>
        <v/>
      </c>
      <c r="J328" s="17" t="str">
        <f t="shared" si="53"/>
        <v/>
      </c>
      <c r="K328" s="18" t="str">
        <f t="array" ref="K328">IF(ROW(I327)&lt;=$H$1,LARGE(IF($B$2:$B$1561="الثاني",INDEX($F$2:$F$1561,)),ROWS(I$1:I327)),"")</f>
        <v/>
      </c>
      <c r="L328" s="17" t="str">
        <f t="shared" si="54"/>
        <v/>
      </c>
      <c r="M328" s="18" t="str">
        <f t="array" ref="M328">IF(ROW(I327)&lt;=$H$1,LARGE(IF($B$2:$B$1561="الثالث",INDEX($F$2:$F$1561,)),ROWS(I$1:I327)),"")</f>
        <v/>
      </c>
      <c r="N328" s="17" t="str">
        <f t="shared" si="55"/>
        <v/>
      </c>
      <c r="O328" s="18" t="str">
        <f t="array" ref="O328">IF(ROW(I327)&lt;=$H$1,LARGE(IF($B$2:$B$1561="الرابع",INDEX($F$2:$F$1561,)),ROWS(I$1:I327)),"")</f>
        <v/>
      </c>
      <c r="P328" s="17" t="str">
        <f t="shared" si="56"/>
        <v/>
      </c>
      <c r="Q328" s="18" t="str">
        <f t="array" ref="Q328">IF(ROW(I327)&lt;=$H$1,LARGE(IF($B$2:$B$1561="الخامس",INDEX($F$2:$F$1561,)),ROWS(I$1:I327)),"")</f>
        <v/>
      </c>
      <c r="R328" s="17" t="str">
        <f t="shared" si="57"/>
        <v/>
      </c>
      <c r="S328" s="18" t="str">
        <f t="array" ref="S328">IF(ROW(I327)&lt;=$H$1,LARGE(IF($B$2:$B$1561="السادس",INDEX($F$2:$F$1561,)),ROWS(I$1:I327)),"")</f>
        <v/>
      </c>
      <c r="T328" s="17" t="str">
        <f t="shared" si="58"/>
        <v/>
      </c>
      <c r="U328" s="18" t="str">
        <f t="array" ref="U328">IF(ROW(I327)&lt;=$H$1,LARGE(IF($B$2:$B$1561="السابع",INDEX($F$2:$F$1561,)),ROWS(I$1:I327)),"")</f>
        <v/>
      </c>
      <c r="V328" s="17" t="str">
        <f t="shared" si="59"/>
        <v/>
      </c>
      <c r="W328" s="18" t="str">
        <f t="array" ref="W328">IF(ROW(I327)&lt;=$H$1,LARGE(IF($B$2:$B$1561="الثامن",INDEX($F$2:$F$1561,)),ROWS(I$1:I327)),"")</f>
        <v/>
      </c>
      <c r="X328" s="17" t="str">
        <f t="shared" si="60"/>
        <v/>
      </c>
    </row>
    <row r="329" spans="1:24" ht="24" thickBot="1" x14ac:dyDescent="0.25">
      <c r="A329" s="3" t="s">
        <v>1367</v>
      </c>
      <c r="B329" s="3" t="s">
        <v>1567</v>
      </c>
      <c r="C329" s="6">
        <v>397</v>
      </c>
      <c r="D329" s="7"/>
      <c r="F329">
        <f t="shared" si="52"/>
        <v>397.00328000000002</v>
      </c>
      <c r="I329" s="17" t="str">
        <f t="array" ref="I329">IF(ROW(I328)&lt;=$H$1,LARGE(IF($B$2:$B$1561="الاول",INDEX($F$2:$F$1561,)),ROWS(I$1:I328)),"")</f>
        <v/>
      </c>
      <c r="J329" s="17" t="str">
        <f t="shared" si="53"/>
        <v/>
      </c>
      <c r="K329" s="18" t="str">
        <f t="array" ref="K329">IF(ROW(I328)&lt;=$H$1,LARGE(IF($B$2:$B$1561="الثاني",INDEX($F$2:$F$1561,)),ROWS(I$1:I328)),"")</f>
        <v/>
      </c>
      <c r="L329" s="17" t="str">
        <f t="shared" si="54"/>
        <v/>
      </c>
      <c r="M329" s="18" t="str">
        <f t="array" ref="M329">IF(ROW(I328)&lt;=$H$1,LARGE(IF($B$2:$B$1561="الثالث",INDEX($F$2:$F$1561,)),ROWS(I$1:I328)),"")</f>
        <v/>
      </c>
      <c r="N329" s="17" t="str">
        <f t="shared" si="55"/>
        <v/>
      </c>
      <c r="O329" s="18" t="str">
        <f t="array" ref="O329">IF(ROW(I328)&lt;=$H$1,LARGE(IF($B$2:$B$1561="الرابع",INDEX($F$2:$F$1561,)),ROWS(I$1:I328)),"")</f>
        <v/>
      </c>
      <c r="P329" s="17" t="str">
        <f t="shared" si="56"/>
        <v/>
      </c>
      <c r="Q329" s="18" t="str">
        <f t="array" ref="Q329">IF(ROW(I328)&lt;=$H$1,LARGE(IF($B$2:$B$1561="الخامس",INDEX($F$2:$F$1561,)),ROWS(I$1:I328)),"")</f>
        <v/>
      </c>
      <c r="R329" s="17" t="str">
        <f t="shared" si="57"/>
        <v/>
      </c>
      <c r="S329" s="18" t="str">
        <f t="array" ref="S329">IF(ROW(I328)&lt;=$H$1,LARGE(IF($B$2:$B$1561="السادس",INDEX($F$2:$F$1561,)),ROWS(I$1:I328)),"")</f>
        <v/>
      </c>
      <c r="T329" s="17" t="str">
        <f t="shared" si="58"/>
        <v/>
      </c>
      <c r="U329" s="18" t="str">
        <f t="array" ref="U329">IF(ROW(I328)&lt;=$H$1,LARGE(IF($B$2:$B$1561="السابع",INDEX($F$2:$F$1561,)),ROWS(I$1:I328)),"")</f>
        <v/>
      </c>
      <c r="V329" s="17" t="str">
        <f t="shared" si="59"/>
        <v/>
      </c>
      <c r="W329" s="18" t="str">
        <f t="array" ref="W329">IF(ROW(I328)&lt;=$H$1,LARGE(IF($B$2:$B$1561="الثامن",INDEX($F$2:$F$1561,)),ROWS(I$1:I328)),"")</f>
        <v/>
      </c>
      <c r="X329" s="17" t="str">
        <f t="shared" si="60"/>
        <v/>
      </c>
    </row>
    <row r="330" spans="1:24" ht="24" thickBot="1" x14ac:dyDescent="0.25">
      <c r="A330" s="3" t="s">
        <v>1368</v>
      </c>
      <c r="B330" s="3" t="s">
        <v>1567</v>
      </c>
      <c r="C330" s="6">
        <v>397</v>
      </c>
      <c r="D330" s="7"/>
      <c r="F330">
        <f t="shared" si="52"/>
        <v>397.00328999999999</v>
      </c>
      <c r="I330" s="17" t="str">
        <f t="array" ref="I330">IF(ROW(I329)&lt;=$H$1,LARGE(IF($B$2:$B$1561="الاول",INDEX($F$2:$F$1561,)),ROWS(I$1:I329)),"")</f>
        <v/>
      </c>
      <c r="J330" s="17" t="str">
        <f t="shared" si="53"/>
        <v/>
      </c>
      <c r="K330" s="18" t="str">
        <f t="array" ref="K330">IF(ROW(I329)&lt;=$H$1,LARGE(IF($B$2:$B$1561="الثاني",INDEX($F$2:$F$1561,)),ROWS(I$1:I329)),"")</f>
        <v/>
      </c>
      <c r="L330" s="17" t="str">
        <f t="shared" si="54"/>
        <v/>
      </c>
      <c r="M330" s="18" t="str">
        <f t="array" ref="M330">IF(ROW(I329)&lt;=$H$1,LARGE(IF($B$2:$B$1561="الثالث",INDEX($F$2:$F$1561,)),ROWS(I$1:I329)),"")</f>
        <v/>
      </c>
      <c r="N330" s="17" t="str">
        <f t="shared" si="55"/>
        <v/>
      </c>
      <c r="O330" s="18" t="str">
        <f t="array" ref="O330">IF(ROW(I329)&lt;=$H$1,LARGE(IF($B$2:$B$1561="الرابع",INDEX($F$2:$F$1561,)),ROWS(I$1:I329)),"")</f>
        <v/>
      </c>
      <c r="P330" s="17" t="str">
        <f t="shared" si="56"/>
        <v/>
      </c>
      <c r="Q330" s="18" t="str">
        <f t="array" ref="Q330">IF(ROW(I329)&lt;=$H$1,LARGE(IF($B$2:$B$1561="الخامس",INDEX($F$2:$F$1561,)),ROWS(I$1:I329)),"")</f>
        <v/>
      </c>
      <c r="R330" s="17" t="str">
        <f t="shared" si="57"/>
        <v/>
      </c>
      <c r="S330" s="18" t="str">
        <f t="array" ref="S330">IF(ROW(I329)&lt;=$H$1,LARGE(IF($B$2:$B$1561="السادس",INDEX($F$2:$F$1561,)),ROWS(I$1:I329)),"")</f>
        <v/>
      </c>
      <c r="T330" s="17" t="str">
        <f t="shared" si="58"/>
        <v/>
      </c>
      <c r="U330" s="18" t="str">
        <f t="array" ref="U330">IF(ROW(I329)&lt;=$H$1,LARGE(IF($B$2:$B$1561="السابع",INDEX($F$2:$F$1561,)),ROWS(I$1:I329)),"")</f>
        <v/>
      </c>
      <c r="V330" s="17" t="str">
        <f t="shared" si="59"/>
        <v/>
      </c>
      <c r="W330" s="18" t="str">
        <f t="array" ref="W330">IF(ROW(I329)&lt;=$H$1,LARGE(IF($B$2:$B$1561="الثامن",INDEX($F$2:$F$1561,)),ROWS(I$1:I329)),"")</f>
        <v/>
      </c>
      <c r="X330" s="17" t="str">
        <f t="shared" si="60"/>
        <v/>
      </c>
    </row>
    <row r="331" spans="1:24" ht="24" thickBot="1" x14ac:dyDescent="0.25">
      <c r="A331" s="3" t="s">
        <v>1369</v>
      </c>
      <c r="B331" s="3" t="s">
        <v>1567</v>
      </c>
      <c r="C331" s="6">
        <v>397</v>
      </c>
      <c r="D331" s="7"/>
      <c r="F331">
        <f t="shared" si="52"/>
        <v>397.00330000000002</v>
      </c>
      <c r="I331" s="17" t="str">
        <f t="array" ref="I331">IF(ROW(I330)&lt;=$H$1,LARGE(IF($B$2:$B$1561="الاول",INDEX($F$2:$F$1561,)),ROWS(I$1:I330)),"")</f>
        <v/>
      </c>
      <c r="J331" s="17" t="str">
        <f t="shared" si="53"/>
        <v/>
      </c>
      <c r="K331" s="18" t="str">
        <f t="array" ref="K331">IF(ROW(I330)&lt;=$H$1,LARGE(IF($B$2:$B$1561="الثاني",INDEX($F$2:$F$1561,)),ROWS(I$1:I330)),"")</f>
        <v/>
      </c>
      <c r="L331" s="17" t="str">
        <f t="shared" si="54"/>
        <v/>
      </c>
      <c r="M331" s="18" t="str">
        <f t="array" ref="M331">IF(ROW(I330)&lt;=$H$1,LARGE(IF($B$2:$B$1561="الثالث",INDEX($F$2:$F$1561,)),ROWS(I$1:I330)),"")</f>
        <v/>
      </c>
      <c r="N331" s="17" t="str">
        <f t="shared" si="55"/>
        <v/>
      </c>
      <c r="O331" s="18" t="str">
        <f t="array" ref="O331">IF(ROW(I330)&lt;=$H$1,LARGE(IF($B$2:$B$1561="الرابع",INDEX($F$2:$F$1561,)),ROWS(I$1:I330)),"")</f>
        <v/>
      </c>
      <c r="P331" s="17" t="str">
        <f t="shared" si="56"/>
        <v/>
      </c>
      <c r="Q331" s="18" t="str">
        <f t="array" ref="Q331">IF(ROW(I330)&lt;=$H$1,LARGE(IF($B$2:$B$1561="الخامس",INDEX($F$2:$F$1561,)),ROWS(I$1:I330)),"")</f>
        <v/>
      </c>
      <c r="R331" s="17" t="str">
        <f t="shared" si="57"/>
        <v/>
      </c>
      <c r="S331" s="18" t="str">
        <f t="array" ref="S331">IF(ROW(I330)&lt;=$H$1,LARGE(IF($B$2:$B$1561="السادس",INDEX($F$2:$F$1561,)),ROWS(I$1:I330)),"")</f>
        <v/>
      </c>
      <c r="T331" s="17" t="str">
        <f t="shared" si="58"/>
        <v/>
      </c>
      <c r="U331" s="18" t="str">
        <f t="array" ref="U331">IF(ROW(I330)&lt;=$H$1,LARGE(IF($B$2:$B$1561="السابع",INDEX($F$2:$F$1561,)),ROWS(I$1:I330)),"")</f>
        <v/>
      </c>
      <c r="V331" s="17" t="str">
        <f t="shared" si="59"/>
        <v/>
      </c>
      <c r="W331" s="18" t="str">
        <f t="array" ref="W331">IF(ROW(I330)&lt;=$H$1,LARGE(IF($B$2:$B$1561="الثامن",INDEX($F$2:$F$1561,)),ROWS(I$1:I330)),"")</f>
        <v/>
      </c>
      <c r="X331" s="17" t="str">
        <f t="shared" si="60"/>
        <v/>
      </c>
    </row>
    <row r="332" spans="1:24" ht="24" thickBot="1" x14ac:dyDescent="0.25">
      <c r="A332" s="3" t="s">
        <v>1370</v>
      </c>
      <c r="B332" s="3" t="s">
        <v>1567</v>
      </c>
      <c r="C332" s="6">
        <v>397</v>
      </c>
      <c r="D332" s="7"/>
      <c r="F332">
        <f t="shared" si="52"/>
        <v>397.00331</v>
      </c>
      <c r="I332" s="17" t="str">
        <f t="array" ref="I332">IF(ROW(I331)&lt;=$H$1,LARGE(IF($B$2:$B$1561="الاول",INDEX($F$2:$F$1561,)),ROWS(I$1:I331)),"")</f>
        <v/>
      </c>
      <c r="J332" s="17" t="str">
        <f t="shared" si="53"/>
        <v/>
      </c>
      <c r="K332" s="18" t="str">
        <f t="array" ref="K332">IF(ROW(I331)&lt;=$H$1,LARGE(IF($B$2:$B$1561="الثاني",INDEX($F$2:$F$1561,)),ROWS(I$1:I331)),"")</f>
        <v/>
      </c>
      <c r="L332" s="17" t="str">
        <f t="shared" si="54"/>
        <v/>
      </c>
      <c r="M332" s="18" t="str">
        <f t="array" ref="M332">IF(ROW(I331)&lt;=$H$1,LARGE(IF($B$2:$B$1561="الثالث",INDEX($F$2:$F$1561,)),ROWS(I$1:I331)),"")</f>
        <v/>
      </c>
      <c r="N332" s="17" t="str">
        <f t="shared" si="55"/>
        <v/>
      </c>
      <c r="O332" s="18" t="str">
        <f t="array" ref="O332">IF(ROW(I331)&lt;=$H$1,LARGE(IF($B$2:$B$1561="الرابع",INDEX($F$2:$F$1561,)),ROWS(I$1:I331)),"")</f>
        <v/>
      </c>
      <c r="P332" s="17" t="str">
        <f t="shared" si="56"/>
        <v/>
      </c>
      <c r="Q332" s="18" t="str">
        <f t="array" ref="Q332">IF(ROW(I331)&lt;=$H$1,LARGE(IF($B$2:$B$1561="الخامس",INDEX($F$2:$F$1561,)),ROWS(I$1:I331)),"")</f>
        <v/>
      </c>
      <c r="R332" s="17" t="str">
        <f t="shared" si="57"/>
        <v/>
      </c>
      <c r="S332" s="18" t="str">
        <f t="array" ref="S332">IF(ROW(I331)&lt;=$H$1,LARGE(IF($B$2:$B$1561="السادس",INDEX($F$2:$F$1561,)),ROWS(I$1:I331)),"")</f>
        <v/>
      </c>
      <c r="T332" s="17" t="str">
        <f t="shared" si="58"/>
        <v/>
      </c>
      <c r="U332" s="18" t="str">
        <f t="array" ref="U332">IF(ROW(I331)&lt;=$H$1,LARGE(IF($B$2:$B$1561="السابع",INDEX($F$2:$F$1561,)),ROWS(I$1:I331)),"")</f>
        <v/>
      </c>
      <c r="V332" s="17" t="str">
        <f t="shared" si="59"/>
        <v/>
      </c>
      <c r="W332" s="18" t="str">
        <f t="array" ref="W332">IF(ROW(I331)&lt;=$H$1,LARGE(IF($B$2:$B$1561="الثامن",INDEX($F$2:$F$1561,)),ROWS(I$1:I331)),"")</f>
        <v/>
      </c>
      <c r="X332" s="17" t="str">
        <f t="shared" si="60"/>
        <v/>
      </c>
    </row>
    <row r="333" spans="1:24" ht="24" thickBot="1" x14ac:dyDescent="0.25">
      <c r="A333" s="3" t="s">
        <v>1371</v>
      </c>
      <c r="B333" s="3" t="s">
        <v>1567</v>
      </c>
      <c r="C333" s="6">
        <v>397</v>
      </c>
      <c r="D333" s="7"/>
      <c r="F333">
        <f t="shared" si="52"/>
        <v>397.00331999999997</v>
      </c>
      <c r="I333" s="17" t="str">
        <f t="array" ref="I333">IF(ROW(I332)&lt;=$H$1,LARGE(IF($B$2:$B$1561="الاول",INDEX($F$2:$F$1561,)),ROWS(I$1:I332)),"")</f>
        <v/>
      </c>
      <c r="J333" s="17" t="str">
        <f t="shared" si="53"/>
        <v/>
      </c>
      <c r="K333" s="18" t="str">
        <f t="array" ref="K333">IF(ROW(I332)&lt;=$H$1,LARGE(IF($B$2:$B$1561="الثاني",INDEX($F$2:$F$1561,)),ROWS(I$1:I332)),"")</f>
        <v/>
      </c>
      <c r="L333" s="17" t="str">
        <f t="shared" si="54"/>
        <v/>
      </c>
      <c r="M333" s="18" t="str">
        <f t="array" ref="M333">IF(ROW(I332)&lt;=$H$1,LARGE(IF($B$2:$B$1561="الثالث",INDEX($F$2:$F$1561,)),ROWS(I$1:I332)),"")</f>
        <v/>
      </c>
      <c r="N333" s="17" t="str">
        <f t="shared" si="55"/>
        <v/>
      </c>
      <c r="O333" s="18" t="str">
        <f t="array" ref="O333">IF(ROW(I332)&lt;=$H$1,LARGE(IF($B$2:$B$1561="الرابع",INDEX($F$2:$F$1561,)),ROWS(I$1:I332)),"")</f>
        <v/>
      </c>
      <c r="P333" s="17" t="str">
        <f t="shared" si="56"/>
        <v/>
      </c>
      <c r="Q333" s="18" t="str">
        <f t="array" ref="Q333">IF(ROW(I332)&lt;=$H$1,LARGE(IF($B$2:$B$1561="الخامس",INDEX($F$2:$F$1561,)),ROWS(I$1:I332)),"")</f>
        <v/>
      </c>
      <c r="R333" s="17" t="str">
        <f t="shared" si="57"/>
        <v/>
      </c>
      <c r="S333" s="18" t="str">
        <f t="array" ref="S333">IF(ROW(I332)&lt;=$H$1,LARGE(IF($B$2:$B$1561="السادس",INDEX($F$2:$F$1561,)),ROWS(I$1:I332)),"")</f>
        <v/>
      </c>
      <c r="T333" s="17" t="str">
        <f t="shared" si="58"/>
        <v/>
      </c>
      <c r="U333" s="18" t="str">
        <f t="array" ref="U333">IF(ROW(I332)&lt;=$H$1,LARGE(IF($B$2:$B$1561="السابع",INDEX($F$2:$F$1561,)),ROWS(I$1:I332)),"")</f>
        <v/>
      </c>
      <c r="V333" s="17" t="str">
        <f t="shared" si="59"/>
        <v/>
      </c>
      <c r="W333" s="18" t="str">
        <f t="array" ref="W333">IF(ROW(I332)&lt;=$H$1,LARGE(IF($B$2:$B$1561="الثامن",INDEX($F$2:$F$1561,)),ROWS(I$1:I332)),"")</f>
        <v/>
      </c>
      <c r="X333" s="17" t="str">
        <f t="shared" si="60"/>
        <v/>
      </c>
    </row>
    <row r="334" spans="1:24" ht="24" thickBot="1" x14ac:dyDescent="0.25">
      <c r="A334" s="3" t="s">
        <v>1372</v>
      </c>
      <c r="B334" s="3" t="s">
        <v>1567</v>
      </c>
      <c r="C334" s="6">
        <v>397</v>
      </c>
      <c r="D334" s="7"/>
      <c r="F334">
        <f t="shared" si="52"/>
        <v>397.00333000000001</v>
      </c>
      <c r="I334" s="17" t="str">
        <f t="array" ref="I334">IF(ROW(I333)&lt;=$H$1,LARGE(IF($B$2:$B$1561="الاول",INDEX($F$2:$F$1561,)),ROWS(I$1:I333)),"")</f>
        <v/>
      </c>
      <c r="J334" s="17" t="str">
        <f t="shared" si="53"/>
        <v/>
      </c>
      <c r="K334" s="18" t="str">
        <f t="array" ref="K334">IF(ROW(I333)&lt;=$H$1,LARGE(IF($B$2:$B$1561="الثاني",INDEX($F$2:$F$1561,)),ROWS(I$1:I333)),"")</f>
        <v/>
      </c>
      <c r="L334" s="17" t="str">
        <f t="shared" si="54"/>
        <v/>
      </c>
      <c r="M334" s="18" t="str">
        <f t="array" ref="M334">IF(ROW(I333)&lt;=$H$1,LARGE(IF($B$2:$B$1561="الثالث",INDEX($F$2:$F$1561,)),ROWS(I$1:I333)),"")</f>
        <v/>
      </c>
      <c r="N334" s="17" t="str">
        <f t="shared" si="55"/>
        <v/>
      </c>
      <c r="O334" s="18" t="str">
        <f t="array" ref="O334">IF(ROW(I333)&lt;=$H$1,LARGE(IF($B$2:$B$1561="الرابع",INDEX($F$2:$F$1561,)),ROWS(I$1:I333)),"")</f>
        <v/>
      </c>
      <c r="P334" s="17" t="str">
        <f t="shared" si="56"/>
        <v/>
      </c>
      <c r="Q334" s="18" t="str">
        <f t="array" ref="Q334">IF(ROW(I333)&lt;=$H$1,LARGE(IF($B$2:$B$1561="الخامس",INDEX($F$2:$F$1561,)),ROWS(I$1:I333)),"")</f>
        <v/>
      </c>
      <c r="R334" s="17" t="str">
        <f t="shared" si="57"/>
        <v/>
      </c>
      <c r="S334" s="18" t="str">
        <f t="array" ref="S334">IF(ROW(I333)&lt;=$H$1,LARGE(IF($B$2:$B$1561="السادس",INDEX($F$2:$F$1561,)),ROWS(I$1:I333)),"")</f>
        <v/>
      </c>
      <c r="T334" s="17" t="str">
        <f t="shared" si="58"/>
        <v/>
      </c>
      <c r="U334" s="18" t="str">
        <f t="array" ref="U334">IF(ROW(I333)&lt;=$H$1,LARGE(IF($B$2:$B$1561="السابع",INDEX($F$2:$F$1561,)),ROWS(I$1:I333)),"")</f>
        <v/>
      </c>
      <c r="V334" s="17" t="str">
        <f t="shared" si="59"/>
        <v/>
      </c>
      <c r="W334" s="18" t="str">
        <f t="array" ref="W334">IF(ROW(I333)&lt;=$H$1,LARGE(IF($B$2:$B$1561="الثامن",INDEX($F$2:$F$1561,)),ROWS(I$1:I333)),"")</f>
        <v/>
      </c>
      <c r="X334" s="17" t="str">
        <f t="shared" si="60"/>
        <v/>
      </c>
    </row>
    <row r="335" spans="1:24" ht="24" thickBot="1" x14ac:dyDescent="0.25">
      <c r="A335" s="3" t="s">
        <v>1373</v>
      </c>
      <c r="B335" s="3" t="s">
        <v>1567</v>
      </c>
      <c r="C335" s="6">
        <v>397</v>
      </c>
      <c r="D335" s="7"/>
      <c r="F335">
        <f t="shared" si="52"/>
        <v>397.00333999999998</v>
      </c>
      <c r="I335" s="17" t="str">
        <f t="array" ref="I335">IF(ROW(I334)&lt;=$H$1,LARGE(IF($B$2:$B$1561="الاول",INDEX($F$2:$F$1561,)),ROWS(I$1:I334)),"")</f>
        <v/>
      </c>
      <c r="J335" s="17" t="str">
        <f t="shared" si="53"/>
        <v/>
      </c>
      <c r="K335" s="18" t="str">
        <f t="array" ref="K335">IF(ROW(I334)&lt;=$H$1,LARGE(IF($B$2:$B$1561="الثاني",INDEX($F$2:$F$1561,)),ROWS(I$1:I334)),"")</f>
        <v/>
      </c>
      <c r="L335" s="17" t="str">
        <f t="shared" si="54"/>
        <v/>
      </c>
      <c r="M335" s="18" t="str">
        <f t="array" ref="M335">IF(ROW(I334)&lt;=$H$1,LARGE(IF($B$2:$B$1561="الثالث",INDEX($F$2:$F$1561,)),ROWS(I$1:I334)),"")</f>
        <v/>
      </c>
      <c r="N335" s="17" t="str">
        <f t="shared" si="55"/>
        <v/>
      </c>
      <c r="O335" s="18" t="str">
        <f t="array" ref="O335">IF(ROW(I334)&lt;=$H$1,LARGE(IF($B$2:$B$1561="الرابع",INDEX($F$2:$F$1561,)),ROWS(I$1:I334)),"")</f>
        <v/>
      </c>
      <c r="P335" s="17" t="str">
        <f t="shared" si="56"/>
        <v/>
      </c>
      <c r="Q335" s="18" t="str">
        <f t="array" ref="Q335">IF(ROW(I334)&lt;=$H$1,LARGE(IF($B$2:$B$1561="الخامس",INDEX($F$2:$F$1561,)),ROWS(I$1:I334)),"")</f>
        <v/>
      </c>
      <c r="R335" s="17" t="str">
        <f t="shared" si="57"/>
        <v/>
      </c>
      <c r="S335" s="18" t="str">
        <f t="array" ref="S335">IF(ROW(I334)&lt;=$H$1,LARGE(IF($B$2:$B$1561="السادس",INDEX($F$2:$F$1561,)),ROWS(I$1:I334)),"")</f>
        <v/>
      </c>
      <c r="T335" s="17" t="str">
        <f t="shared" si="58"/>
        <v/>
      </c>
      <c r="U335" s="18" t="str">
        <f t="array" ref="U335">IF(ROW(I334)&lt;=$H$1,LARGE(IF($B$2:$B$1561="السابع",INDEX($F$2:$F$1561,)),ROWS(I$1:I334)),"")</f>
        <v/>
      </c>
      <c r="V335" s="17" t="str">
        <f t="shared" si="59"/>
        <v/>
      </c>
      <c r="W335" s="18" t="str">
        <f t="array" ref="W335">IF(ROW(I334)&lt;=$H$1,LARGE(IF($B$2:$B$1561="الثامن",INDEX($F$2:$F$1561,)),ROWS(I$1:I334)),"")</f>
        <v/>
      </c>
      <c r="X335" s="17" t="str">
        <f t="shared" si="60"/>
        <v/>
      </c>
    </row>
    <row r="336" spans="1:24" ht="24" thickBot="1" x14ac:dyDescent="0.25">
      <c r="A336" s="3" t="s">
        <v>1374</v>
      </c>
      <c r="B336" s="3" t="s">
        <v>1567</v>
      </c>
      <c r="C336" s="6">
        <v>397</v>
      </c>
      <c r="D336" s="7"/>
      <c r="F336">
        <f t="shared" si="52"/>
        <v>397.00335000000001</v>
      </c>
      <c r="I336" s="17" t="str">
        <f t="array" ref="I336">IF(ROW(I335)&lt;=$H$1,LARGE(IF($B$2:$B$1561="الاول",INDEX($F$2:$F$1561,)),ROWS(I$1:I335)),"")</f>
        <v/>
      </c>
      <c r="J336" s="17" t="str">
        <f t="shared" si="53"/>
        <v/>
      </c>
      <c r="K336" s="18" t="str">
        <f t="array" ref="K336">IF(ROW(I335)&lt;=$H$1,LARGE(IF($B$2:$B$1561="الثاني",INDEX($F$2:$F$1561,)),ROWS(I$1:I335)),"")</f>
        <v/>
      </c>
      <c r="L336" s="17" t="str">
        <f t="shared" si="54"/>
        <v/>
      </c>
      <c r="M336" s="18" t="str">
        <f t="array" ref="M336">IF(ROW(I335)&lt;=$H$1,LARGE(IF($B$2:$B$1561="الثالث",INDEX($F$2:$F$1561,)),ROWS(I$1:I335)),"")</f>
        <v/>
      </c>
      <c r="N336" s="17" t="str">
        <f t="shared" si="55"/>
        <v/>
      </c>
      <c r="O336" s="18" t="str">
        <f t="array" ref="O336">IF(ROW(I335)&lt;=$H$1,LARGE(IF($B$2:$B$1561="الرابع",INDEX($F$2:$F$1561,)),ROWS(I$1:I335)),"")</f>
        <v/>
      </c>
      <c r="P336" s="17" t="str">
        <f t="shared" si="56"/>
        <v/>
      </c>
      <c r="Q336" s="18" t="str">
        <f t="array" ref="Q336">IF(ROW(I335)&lt;=$H$1,LARGE(IF($B$2:$B$1561="الخامس",INDEX($F$2:$F$1561,)),ROWS(I$1:I335)),"")</f>
        <v/>
      </c>
      <c r="R336" s="17" t="str">
        <f t="shared" si="57"/>
        <v/>
      </c>
      <c r="S336" s="18" t="str">
        <f t="array" ref="S336">IF(ROW(I335)&lt;=$H$1,LARGE(IF($B$2:$B$1561="السادس",INDEX($F$2:$F$1561,)),ROWS(I$1:I335)),"")</f>
        <v/>
      </c>
      <c r="T336" s="17" t="str">
        <f t="shared" si="58"/>
        <v/>
      </c>
      <c r="U336" s="18" t="str">
        <f t="array" ref="U336">IF(ROW(I335)&lt;=$H$1,LARGE(IF($B$2:$B$1561="السابع",INDEX($F$2:$F$1561,)),ROWS(I$1:I335)),"")</f>
        <v/>
      </c>
      <c r="V336" s="17" t="str">
        <f t="shared" si="59"/>
        <v/>
      </c>
      <c r="W336" s="18" t="str">
        <f t="array" ref="W336">IF(ROW(I335)&lt;=$H$1,LARGE(IF($B$2:$B$1561="الثامن",INDEX($F$2:$F$1561,)),ROWS(I$1:I335)),"")</f>
        <v/>
      </c>
      <c r="X336" s="17" t="str">
        <f t="shared" si="60"/>
        <v/>
      </c>
    </row>
    <row r="337" spans="1:24" ht="24" thickBot="1" x14ac:dyDescent="0.25">
      <c r="A337" s="3" t="s">
        <v>1375</v>
      </c>
      <c r="B337" s="3" t="s">
        <v>1567</v>
      </c>
      <c r="C337" s="6">
        <v>397</v>
      </c>
      <c r="D337" s="7"/>
      <c r="F337">
        <f t="shared" si="52"/>
        <v>397.00335999999999</v>
      </c>
      <c r="I337" s="17" t="str">
        <f t="array" ref="I337">IF(ROW(I336)&lt;=$H$1,LARGE(IF($B$2:$B$1561="الاول",INDEX($F$2:$F$1561,)),ROWS(I$1:I336)),"")</f>
        <v/>
      </c>
      <c r="J337" s="17" t="str">
        <f t="shared" si="53"/>
        <v/>
      </c>
      <c r="K337" s="18" t="str">
        <f t="array" ref="K337">IF(ROW(I336)&lt;=$H$1,LARGE(IF($B$2:$B$1561="الثاني",INDEX($F$2:$F$1561,)),ROWS(I$1:I336)),"")</f>
        <v/>
      </c>
      <c r="L337" s="17" t="str">
        <f t="shared" si="54"/>
        <v/>
      </c>
      <c r="M337" s="18" t="str">
        <f t="array" ref="M337">IF(ROW(I336)&lt;=$H$1,LARGE(IF($B$2:$B$1561="الثالث",INDEX($F$2:$F$1561,)),ROWS(I$1:I336)),"")</f>
        <v/>
      </c>
      <c r="N337" s="17" t="str">
        <f t="shared" si="55"/>
        <v/>
      </c>
      <c r="O337" s="18" t="str">
        <f t="array" ref="O337">IF(ROW(I336)&lt;=$H$1,LARGE(IF($B$2:$B$1561="الرابع",INDEX($F$2:$F$1561,)),ROWS(I$1:I336)),"")</f>
        <v/>
      </c>
      <c r="P337" s="17" t="str">
        <f t="shared" si="56"/>
        <v/>
      </c>
      <c r="Q337" s="18" t="str">
        <f t="array" ref="Q337">IF(ROW(I336)&lt;=$H$1,LARGE(IF($B$2:$B$1561="الخامس",INDEX($F$2:$F$1561,)),ROWS(I$1:I336)),"")</f>
        <v/>
      </c>
      <c r="R337" s="17" t="str">
        <f t="shared" si="57"/>
        <v/>
      </c>
      <c r="S337" s="18" t="str">
        <f t="array" ref="S337">IF(ROW(I336)&lt;=$H$1,LARGE(IF($B$2:$B$1561="السادس",INDEX($F$2:$F$1561,)),ROWS(I$1:I336)),"")</f>
        <v/>
      </c>
      <c r="T337" s="17" t="str">
        <f t="shared" si="58"/>
        <v/>
      </c>
      <c r="U337" s="18" t="str">
        <f t="array" ref="U337">IF(ROW(I336)&lt;=$H$1,LARGE(IF($B$2:$B$1561="السابع",INDEX($F$2:$F$1561,)),ROWS(I$1:I336)),"")</f>
        <v/>
      </c>
      <c r="V337" s="17" t="str">
        <f t="shared" si="59"/>
        <v/>
      </c>
      <c r="W337" s="18" t="str">
        <f t="array" ref="W337">IF(ROW(I336)&lt;=$H$1,LARGE(IF($B$2:$B$1561="الثامن",INDEX($F$2:$F$1561,)),ROWS(I$1:I336)),"")</f>
        <v/>
      </c>
      <c r="X337" s="17" t="str">
        <f t="shared" si="60"/>
        <v/>
      </c>
    </row>
    <row r="338" spans="1:24" ht="24" thickBot="1" x14ac:dyDescent="0.25">
      <c r="A338" s="3" t="s">
        <v>1376</v>
      </c>
      <c r="B338" s="3" t="s">
        <v>1567</v>
      </c>
      <c r="C338" s="6">
        <v>397</v>
      </c>
      <c r="D338" s="7"/>
      <c r="F338">
        <f t="shared" si="52"/>
        <v>397.00337000000002</v>
      </c>
      <c r="I338" s="17" t="str">
        <f t="array" ref="I338">IF(ROW(I337)&lt;=$H$1,LARGE(IF($B$2:$B$1561="الاول",INDEX($F$2:$F$1561,)),ROWS(I$1:I337)),"")</f>
        <v/>
      </c>
      <c r="J338" s="17" t="str">
        <f t="shared" si="53"/>
        <v/>
      </c>
      <c r="K338" s="18" t="str">
        <f t="array" ref="K338">IF(ROW(I337)&lt;=$H$1,LARGE(IF($B$2:$B$1561="الثاني",INDEX($F$2:$F$1561,)),ROWS(I$1:I337)),"")</f>
        <v/>
      </c>
      <c r="L338" s="17" t="str">
        <f t="shared" si="54"/>
        <v/>
      </c>
      <c r="M338" s="18" t="str">
        <f t="array" ref="M338">IF(ROW(I337)&lt;=$H$1,LARGE(IF($B$2:$B$1561="الثالث",INDEX($F$2:$F$1561,)),ROWS(I$1:I337)),"")</f>
        <v/>
      </c>
      <c r="N338" s="17" t="str">
        <f t="shared" si="55"/>
        <v/>
      </c>
      <c r="O338" s="18" t="str">
        <f t="array" ref="O338">IF(ROW(I337)&lt;=$H$1,LARGE(IF($B$2:$B$1561="الرابع",INDEX($F$2:$F$1561,)),ROWS(I$1:I337)),"")</f>
        <v/>
      </c>
      <c r="P338" s="17" t="str">
        <f t="shared" si="56"/>
        <v/>
      </c>
      <c r="Q338" s="18" t="str">
        <f t="array" ref="Q338">IF(ROW(I337)&lt;=$H$1,LARGE(IF($B$2:$B$1561="الخامس",INDEX($F$2:$F$1561,)),ROWS(I$1:I337)),"")</f>
        <v/>
      </c>
      <c r="R338" s="17" t="str">
        <f t="shared" si="57"/>
        <v/>
      </c>
      <c r="S338" s="18" t="str">
        <f t="array" ref="S338">IF(ROW(I337)&lt;=$H$1,LARGE(IF($B$2:$B$1561="السادس",INDEX($F$2:$F$1561,)),ROWS(I$1:I337)),"")</f>
        <v/>
      </c>
      <c r="T338" s="17" t="str">
        <f t="shared" si="58"/>
        <v/>
      </c>
      <c r="U338" s="18" t="str">
        <f t="array" ref="U338">IF(ROW(I337)&lt;=$H$1,LARGE(IF($B$2:$B$1561="السابع",INDEX($F$2:$F$1561,)),ROWS(I$1:I337)),"")</f>
        <v/>
      </c>
      <c r="V338" s="17" t="str">
        <f t="shared" si="59"/>
        <v/>
      </c>
      <c r="W338" s="18" t="str">
        <f t="array" ref="W338">IF(ROW(I337)&lt;=$H$1,LARGE(IF($B$2:$B$1561="الثامن",INDEX($F$2:$F$1561,)),ROWS(I$1:I337)),"")</f>
        <v/>
      </c>
      <c r="X338" s="17" t="str">
        <f t="shared" si="60"/>
        <v/>
      </c>
    </row>
    <row r="339" spans="1:24" ht="24" thickBot="1" x14ac:dyDescent="0.25">
      <c r="A339" s="3" t="s">
        <v>1377</v>
      </c>
      <c r="B339" s="3" t="s">
        <v>1567</v>
      </c>
      <c r="C339" s="6">
        <v>397</v>
      </c>
      <c r="D339" s="7"/>
      <c r="F339">
        <f t="shared" si="52"/>
        <v>397.00337999999999</v>
      </c>
      <c r="I339" s="17" t="str">
        <f t="array" ref="I339">IF(ROW(I338)&lt;=$H$1,LARGE(IF($B$2:$B$1561="الاول",INDEX($F$2:$F$1561,)),ROWS(I$1:I338)),"")</f>
        <v/>
      </c>
      <c r="J339" s="17" t="str">
        <f t="shared" si="53"/>
        <v/>
      </c>
      <c r="K339" s="18" t="str">
        <f t="array" ref="K339">IF(ROW(I338)&lt;=$H$1,LARGE(IF($B$2:$B$1561="الثاني",INDEX($F$2:$F$1561,)),ROWS(I$1:I338)),"")</f>
        <v/>
      </c>
      <c r="L339" s="17" t="str">
        <f t="shared" si="54"/>
        <v/>
      </c>
      <c r="M339" s="18" t="str">
        <f t="array" ref="M339">IF(ROW(I338)&lt;=$H$1,LARGE(IF($B$2:$B$1561="الثالث",INDEX($F$2:$F$1561,)),ROWS(I$1:I338)),"")</f>
        <v/>
      </c>
      <c r="N339" s="17" t="str">
        <f t="shared" si="55"/>
        <v/>
      </c>
      <c r="O339" s="18" t="str">
        <f t="array" ref="O339">IF(ROW(I338)&lt;=$H$1,LARGE(IF($B$2:$B$1561="الرابع",INDEX($F$2:$F$1561,)),ROWS(I$1:I338)),"")</f>
        <v/>
      </c>
      <c r="P339" s="17" t="str">
        <f t="shared" si="56"/>
        <v/>
      </c>
      <c r="Q339" s="18" t="str">
        <f t="array" ref="Q339">IF(ROW(I338)&lt;=$H$1,LARGE(IF($B$2:$B$1561="الخامس",INDEX($F$2:$F$1561,)),ROWS(I$1:I338)),"")</f>
        <v/>
      </c>
      <c r="R339" s="17" t="str">
        <f t="shared" si="57"/>
        <v/>
      </c>
      <c r="S339" s="18" t="str">
        <f t="array" ref="S339">IF(ROW(I338)&lt;=$H$1,LARGE(IF($B$2:$B$1561="السادس",INDEX($F$2:$F$1561,)),ROWS(I$1:I338)),"")</f>
        <v/>
      </c>
      <c r="T339" s="17" t="str">
        <f t="shared" si="58"/>
        <v/>
      </c>
      <c r="U339" s="18" t="str">
        <f t="array" ref="U339">IF(ROW(I338)&lt;=$H$1,LARGE(IF($B$2:$B$1561="السابع",INDEX($F$2:$F$1561,)),ROWS(I$1:I338)),"")</f>
        <v/>
      </c>
      <c r="V339" s="17" t="str">
        <f t="shared" si="59"/>
        <v/>
      </c>
      <c r="W339" s="18" t="str">
        <f t="array" ref="W339">IF(ROW(I338)&lt;=$H$1,LARGE(IF($B$2:$B$1561="الثامن",INDEX($F$2:$F$1561,)),ROWS(I$1:I338)),"")</f>
        <v/>
      </c>
      <c r="X339" s="17" t="str">
        <f t="shared" si="60"/>
        <v/>
      </c>
    </row>
    <row r="340" spans="1:24" ht="24" thickBot="1" x14ac:dyDescent="0.25">
      <c r="A340" s="3" t="s">
        <v>1378</v>
      </c>
      <c r="B340" s="3" t="s">
        <v>1567</v>
      </c>
      <c r="C340" s="6">
        <v>397</v>
      </c>
      <c r="D340" s="7"/>
      <c r="F340">
        <f t="shared" si="52"/>
        <v>397.00339000000002</v>
      </c>
      <c r="I340" s="17" t="str">
        <f t="array" ref="I340">IF(ROW(I339)&lt;=$H$1,LARGE(IF($B$2:$B$1561="الاول",INDEX($F$2:$F$1561,)),ROWS(I$1:I339)),"")</f>
        <v/>
      </c>
      <c r="J340" s="17" t="str">
        <f t="shared" si="53"/>
        <v/>
      </c>
      <c r="K340" s="18" t="str">
        <f t="array" ref="K340">IF(ROW(I339)&lt;=$H$1,LARGE(IF($B$2:$B$1561="الثاني",INDEX($F$2:$F$1561,)),ROWS(I$1:I339)),"")</f>
        <v/>
      </c>
      <c r="L340" s="17" t="str">
        <f t="shared" si="54"/>
        <v/>
      </c>
      <c r="M340" s="18" t="str">
        <f t="array" ref="M340">IF(ROW(I339)&lt;=$H$1,LARGE(IF($B$2:$B$1561="الثالث",INDEX($F$2:$F$1561,)),ROWS(I$1:I339)),"")</f>
        <v/>
      </c>
      <c r="N340" s="17" t="str">
        <f t="shared" si="55"/>
        <v/>
      </c>
      <c r="O340" s="18" t="str">
        <f t="array" ref="O340">IF(ROW(I339)&lt;=$H$1,LARGE(IF($B$2:$B$1561="الرابع",INDEX($F$2:$F$1561,)),ROWS(I$1:I339)),"")</f>
        <v/>
      </c>
      <c r="P340" s="17" t="str">
        <f t="shared" si="56"/>
        <v/>
      </c>
      <c r="Q340" s="18" t="str">
        <f t="array" ref="Q340">IF(ROW(I339)&lt;=$H$1,LARGE(IF($B$2:$B$1561="الخامس",INDEX($F$2:$F$1561,)),ROWS(I$1:I339)),"")</f>
        <v/>
      </c>
      <c r="R340" s="17" t="str">
        <f t="shared" si="57"/>
        <v/>
      </c>
      <c r="S340" s="18" t="str">
        <f t="array" ref="S340">IF(ROW(I339)&lt;=$H$1,LARGE(IF($B$2:$B$1561="السادس",INDEX($F$2:$F$1561,)),ROWS(I$1:I339)),"")</f>
        <v/>
      </c>
      <c r="T340" s="17" t="str">
        <f t="shared" si="58"/>
        <v/>
      </c>
      <c r="U340" s="18" t="str">
        <f t="array" ref="U340">IF(ROW(I339)&lt;=$H$1,LARGE(IF($B$2:$B$1561="السابع",INDEX($F$2:$F$1561,)),ROWS(I$1:I339)),"")</f>
        <v/>
      </c>
      <c r="V340" s="17" t="str">
        <f t="shared" si="59"/>
        <v/>
      </c>
      <c r="W340" s="18" t="str">
        <f t="array" ref="W340">IF(ROW(I339)&lt;=$H$1,LARGE(IF($B$2:$B$1561="الثامن",INDEX($F$2:$F$1561,)),ROWS(I$1:I339)),"")</f>
        <v/>
      </c>
      <c r="X340" s="17" t="str">
        <f t="shared" si="60"/>
        <v/>
      </c>
    </row>
    <row r="341" spans="1:24" ht="24" thickBot="1" x14ac:dyDescent="0.25">
      <c r="A341" s="3" t="s">
        <v>1379</v>
      </c>
      <c r="B341" s="3" t="s">
        <v>1567</v>
      </c>
      <c r="C341" s="6">
        <v>397</v>
      </c>
      <c r="D341" s="7"/>
      <c r="F341">
        <f t="shared" si="52"/>
        <v>397.0034</v>
      </c>
      <c r="I341" s="17" t="str">
        <f t="array" ref="I341">IF(ROW(I340)&lt;=$H$1,LARGE(IF($B$2:$B$1561="الاول",INDEX($F$2:$F$1561,)),ROWS(I$1:I340)),"")</f>
        <v/>
      </c>
      <c r="J341" s="17" t="str">
        <f t="shared" si="53"/>
        <v/>
      </c>
      <c r="K341" s="18" t="str">
        <f t="array" ref="K341">IF(ROW(I340)&lt;=$H$1,LARGE(IF($B$2:$B$1561="الثاني",INDEX($F$2:$F$1561,)),ROWS(I$1:I340)),"")</f>
        <v/>
      </c>
      <c r="L341" s="17" t="str">
        <f t="shared" si="54"/>
        <v/>
      </c>
      <c r="M341" s="18" t="str">
        <f t="array" ref="M341">IF(ROW(I340)&lt;=$H$1,LARGE(IF($B$2:$B$1561="الثالث",INDEX($F$2:$F$1561,)),ROWS(I$1:I340)),"")</f>
        <v/>
      </c>
      <c r="N341" s="17" t="str">
        <f t="shared" si="55"/>
        <v/>
      </c>
      <c r="O341" s="18" t="str">
        <f t="array" ref="O341">IF(ROW(I340)&lt;=$H$1,LARGE(IF($B$2:$B$1561="الرابع",INDEX($F$2:$F$1561,)),ROWS(I$1:I340)),"")</f>
        <v/>
      </c>
      <c r="P341" s="17" t="str">
        <f t="shared" si="56"/>
        <v/>
      </c>
      <c r="Q341" s="18" t="str">
        <f t="array" ref="Q341">IF(ROW(I340)&lt;=$H$1,LARGE(IF($B$2:$B$1561="الخامس",INDEX($F$2:$F$1561,)),ROWS(I$1:I340)),"")</f>
        <v/>
      </c>
      <c r="R341" s="17" t="str">
        <f t="shared" si="57"/>
        <v/>
      </c>
      <c r="S341" s="18" t="str">
        <f t="array" ref="S341">IF(ROW(I340)&lt;=$H$1,LARGE(IF($B$2:$B$1561="السادس",INDEX($F$2:$F$1561,)),ROWS(I$1:I340)),"")</f>
        <v/>
      </c>
      <c r="T341" s="17" t="str">
        <f t="shared" si="58"/>
        <v/>
      </c>
      <c r="U341" s="18" t="str">
        <f t="array" ref="U341">IF(ROW(I340)&lt;=$H$1,LARGE(IF($B$2:$B$1561="السابع",INDEX($F$2:$F$1561,)),ROWS(I$1:I340)),"")</f>
        <v/>
      </c>
      <c r="V341" s="17" t="str">
        <f t="shared" si="59"/>
        <v/>
      </c>
      <c r="W341" s="18" t="str">
        <f t="array" ref="W341">IF(ROW(I340)&lt;=$H$1,LARGE(IF($B$2:$B$1561="الثامن",INDEX($F$2:$F$1561,)),ROWS(I$1:I340)),"")</f>
        <v/>
      </c>
      <c r="X341" s="17" t="str">
        <f t="shared" si="60"/>
        <v/>
      </c>
    </row>
    <row r="342" spans="1:24" ht="24" thickBot="1" x14ac:dyDescent="0.25">
      <c r="A342" s="3" t="s">
        <v>1380</v>
      </c>
      <c r="B342" s="3" t="s">
        <v>1567</v>
      </c>
      <c r="C342" s="6">
        <v>397</v>
      </c>
      <c r="D342" s="7"/>
      <c r="F342">
        <f t="shared" si="52"/>
        <v>397.00340999999997</v>
      </c>
      <c r="I342" s="17" t="str">
        <f t="array" ref="I342">IF(ROW(I341)&lt;=$H$1,LARGE(IF($B$2:$B$1561="الاول",INDEX($F$2:$F$1561,)),ROWS(I$1:I341)),"")</f>
        <v/>
      </c>
      <c r="J342" s="17" t="str">
        <f t="shared" si="53"/>
        <v/>
      </c>
      <c r="K342" s="18" t="str">
        <f t="array" ref="K342">IF(ROW(I341)&lt;=$H$1,LARGE(IF($B$2:$B$1561="الثاني",INDEX($F$2:$F$1561,)),ROWS(I$1:I341)),"")</f>
        <v/>
      </c>
      <c r="L342" s="17" t="str">
        <f t="shared" si="54"/>
        <v/>
      </c>
      <c r="M342" s="18" t="str">
        <f t="array" ref="M342">IF(ROW(I341)&lt;=$H$1,LARGE(IF($B$2:$B$1561="الثالث",INDEX($F$2:$F$1561,)),ROWS(I$1:I341)),"")</f>
        <v/>
      </c>
      <c r="N342" s="17" t="str">
        <f t="shared" si="55"/>
        <v/>
      </c>
      <c r="O342" s="18" t="str">
        <f t="array" ref="O342">IF(ROW(I341)&lt;=$H$1,LARGE(IF($B$2:$B$1561="الرابع",INDEX($F$2:$F$1561,)),ROWS(I$1:I341)),"")</f>
        <v/>
      </c>
      <c r="P342" s="17" t="str">
        <f t="shared" si="56"/>
        <v/>
      </c>
      <c r="Q342" s="18" t="str">
        <f t="array" ref="Q342">IF(ROW(I341)&lt;=$H$1,LARGE(IF($B$2:$B$1561="الخامس",INDEX($F$2:$F$1561,)),ROWS(I$1:I341)),"")</f>
        <v/>
      </c>
      <c r="R342" s="17" t="str">
        <f t="shared" si="57"/>
        <v/>
      </c>
      <c r="S342" s="18" t="str">
        <f t="array" ref="S342">IF(ROW(I341)&lt;=$H$1,LARGE(IF($B$2:$B$1561="السادس",INDEX($F$2:$F$1561,)),ROWS(I$1:I341)),"")</f>
        <v/>
      </c>
      <c r="T342" s="17" t="str">
        <f t="shared" si="58"/>
        <v/>
      </c>
      <c r="U342" s="18" t="str">
        <f t="array" ref="U342">IF(ROW(I341)&lt;=$H$1,LARGE(IF($B$2:$B$1561="السابع",INDEX($F$2:$F$1561,)),ROWS(I$1:I341)),"")</f>
        <v/>
      </c>
      <c r="V342" s="17" t="str">
        <f t="shared" si="59"/>
        <v/>
      </c>
      <c r="W342" s="18" t="str">
        <f t="array" ref="W342">IF(ROW(I341)&lt;=$H$1,LARGE(IF($B$2:$B$1561="الثامن",INDEX($F$2:$F$1561,)),ROWS(I$1:I341)),"")</f>
        <v/>
      </c>
      <c r="X342" s="17" t="str">
        <f t="shared" si="60"/>
        <v/>
      </c>
    </row>
    <row r="343" spans="1:24" ht="24" thickBot="1" x14ac:dyDescent="0.25">
      <c r="A343" s="3" t="s">
        <v>1381</v>
      </c>
      <c r="B343" s="3" t="s">
        <v>1567</v>
      </c>
      <c r="C343" s="6">
        <v>397</v>
      </c>
      <c r="D343" s="7"/>
      <c r="F343">
        <f t="shared" si="52"/>
        <v>397.00342000000001</v>
      </c>
      <c r="I343" s="17" t="str">
        <f t="array" ref="I343">IF(ROW(I342)&lt;=$H$1,LARGE(IF($B$2:$B$1561="الاول",INDEX($F$2:$F$1561,)),ROWS(I$1:I342)),"")</f>
        <v/>
      </c>
      <c r="J343" s="17" t="str">
        <f t="shared" si="53"/>
        <v/>
      </c>
      <c r="K343" s="18" t="str">
        <f t="array" ref="K343">IF(ROW(I342)&lt;=$H$1,LARGE(IF($B$2:$B$1561="الثاني",INDEX($F$2:$F$1561,)),ROWS(I$1:I342)),"")</f>
        <v/>
      </c>
      <c r="L343" s="17" t="str">
        <f t="shared" si="54"/>
        <v/>
      </c>
      <c r="M343" s="18" t="str">
        <f t="array" ref="M343">IF(ROW(I342)&lt;=$H$1,LARGE(IF($B$2:$B$1561="الثالث",INDEX($F$2:$F$1561,)),ROWS(I$1:I342)),"")</f>
        <v/>
      </c>
      <c r="N343" s="17" t="str">
        <f t="shared" si="55"/>
        <v/>
      </c>
      <c r="O343" s="18" t="str">
        <f t="array" ref="O343">IF(ROW(I342)&lt;=$H$1,LARGE(IF($B$2:$B$1561="الرابع",INDEX($F$2:$F$1561,)),ROWS(I$1:I342)),"")</f>
        <v/>
      </c>
      <c r="P343" s="17" t="str">
        <f t="shared" si="56"/>
        <v/>
      </c>
      <c r="Q343" s="18" t="str">
        <f t="array" ref="Q343">IF(ROW(I342)&lt;=$H$1,LARGE(IF($B$2:$B$1561="الخامس",INDEX($F$2:$F$1561,)),ROWS(I$1:I342)),"")</f>
        <v/>
      </c>
      <c r="R343" s="17" t="str">
        <f t="shared" si="57"/>
        <v/>
      </c>
      <c r="S343" s="18" t="str">
        <f t="array" ref="S343">IF(ROW(I342)&lt;=$H$1,LARGE(IF($B$2:$B$1561="السادس",INDEX($F$2:$F$1561,)),ROWS(I$1:I342)),"")</f>
        <v/>
      </c>
      <c r="T343" s="17" t="str">
        <f t="shared" si="58"/>
        <v/>
      </c>
      <c r="U343" s="18" t="str">
        <f t="array" ref="U343">IF(ROW(I342)&lt;=$H$1,LARGE(IF($B$2:$B$1561="السابع",INDEX($F$2:$F$1561,)),ROWS(I$1:I342)),"")</f>
        <v/>
      </c>
      <c r="V343" s="17" t="str">
        <f t="shared" si="59"/>
        <v/>
      </c>
      <c r="W343" s="18" t="str">
        <f t="array" ref="W343">IF(ROW(I342)&lt;=$H$1,LARGE(IF($B$2:$B$1561="الثامن",INDEX($F$2:$F$1561,)),ROWS(I$1:I342)),"")</f>
        <v/>
      </c>
      <c r="X343" s="17" t="str">
        <f t="shared" si="60"/>
        <v/>
      </c>
    </row>
    <row r="344" spans="1:24" ht="24" thickBot="1" x14ac:dyDescent="0.25">
      <c r="A344" s="3" t="s">
        <v>1382</v>
      </c>
      <c r="B344" s="3" t="s">
        <v>1567</v>
      </c>
      <c r="C344" s="6">
        <v>397</v>
      </c>
      <c r="D344" s="7"/>
      <c r="F344">
        <f t="shared" si="52"/>
        <v>397.00342999999998</v>
      </c>
      <c r="I344" s="17" t="str">
        <f t="array" ref="I344">IF(ROW(I343)&lt;=$H$1,LARGE(IF($B$2:$B$1561="الاول",INDEX($F$2:$F$1561,)),ROWS(I$1:I343)),"")</f>
        <v/>
      </c>
      <c r="J344" s="17" t="str">
        <f t="shared" si="53"/>
        <v/>
      </c>
      <c r="K344" s="18" t="str">
        <f t="array" ref="K344">IF(ROW(I343)&lt;=$H$1,LARGE(IF($B$2:$B$1561="الثاني",INDEX($F$2:$F$1561,)),ROWS(I$1:I343)),"")</f>
        <v/>
      </c>
      <c r="L344" s="17" t="str">
        <f t="shared" si="54"/>
        <v/>
      </c>
      <c r="M344" s="18" t="str">
        <f t="array" ref="M344">IF(ROW(I343)&lt;=$H$1,LARGE(IF($B$2:$B$1561="الثالث",INDEX($F$2:$F$1561,)),ROWS(I$1:I343)),"")</f>
        <v/>
      </c>
      <c r="N344" s="17" t="str">
        <f t="shared" si="55"/>
        <v/>
      </c>
      <c r="O344" s="18" t="str">
        <f t="array" ref="O344">IF(ROW(I343)&lt;=$H$1,LARGE(IF($B$2:$B$1561="الرابع",INDEX($F$2:$F$1561,)),ROWS(I$1:I343)),"")</f>
        <v/>
      </c>
      <c r="P344" s="17" t="str">
        <f t="shared" si="56"/>
        <v/>
      </c>
      <c r="Q344" s="18" t="str">
        <f t="array" ref="Q344">IF(ROW(I343)&lt;=$H$1,LARGE(IF($B$2:$B$1561="الخامس",INDEX($F$2:$F$1561,)),ROWS(I$1:I343)),"")</f>
        <v/>
      </c>
      <c r="R344" s="17" t="str">
        <f t="shared" si="57"/>
        <v/>
      </c>
      <c r="S344" s="18" t="str">
        <f t="array" ref="S344">IF(ROW(I343)&lt;=$H$1,LARGE(IF($B$2:$B$1561="السادس",INDEX($F$2:$F$1561,)),ROWS(I$1:I343)),"")</f>
        <v/>
      </c>
      <c r="T344" s="17" t="str">
        <f t="shared" si="58"/>
        <v/>
      </c>
      <c r="U344" s="18" t="str">
        <f t="array" ref="U344">IF(ROW(I343)&lt;=$H$1,LARGE(IF($B$2:$B$1561="السابع",INDEX($F$2:$F$1561,)),ROWS(I$1:I343)),"")</f>
        <v/>
      </c>
      <c r="V344" s="17" t="str">
        <f t="shared" si="59"/>
        <v/>
      </c>
      <c r="W344" s="18" t="str">
        <f t="array" ref="W344">IF(ROW(I343)&lt;=$H$1,LARGE(IF($B$2:$B$1561="الثامن",INDEX($F$2:$F$1561,)),ROWS(I$1:I343)),"")</f>
        <v/>
      </c>
      <c r="X344" s="17" t="str">
        <f t="shared" si="60"/>
        <v/>
      </c>
    </row>
    <row r="345" spans="1:24" ht="24" thickBot="1" x14ac:dyDescent="0.25">
      <c r="A345" s="3" t="s">
        <v>1383</v>
      </c>
      <c r="B345" s="3" t="s">
        <v>1567</v>
      </c>
      <c r="C345" s="6">
        <v>397</v>
      </c>
      <c r="D345" s="7"/>
      <c r="F345">
        <f t="shared" si="52"/>
        <v>397.00344000000001</v>
      </c>
      <c r="I345" s="17" t="str">
        <f t="array" ref="I345">IF(ROW(I344)&lt;=$H$1,LARGE(IF($B$2:$B$1561="الاول",INDEX($F$2:$F$1561,)),ROWS(I$1:I344)),"")</f>
        <v/>
      </c>
      <c r="J345" s="17" t="str">
        <f t="shared" si="53"/>
        <v/>
      </c>
      <c r="K345" s="18" t="str">
        <f t="array" ref="K345">IF(ROW(I344)&lt;=$H$1,LARGE(IF($B$2:$B$1561="الثاني",INDEX($F$2:$F$1561,)),ROWS(I$1:I344)),"")</f>
        <v/>
      </c>
      <c r="L345" s="17" t="str">
        <f t="shared" si="54"/>
        <v/>
      </c>
      <c r="M345" s="18" t="str">
        <f t="array" ref="M345">IF(ROW(I344)&lt;=$H$1,LARGE(IF($B$2:$B$1561="الثالث",INDEX($F$2:$F$1561,)),ROWS(I$1:I344)),"")</f>
        <v/>
      </c>
      <c r="N345" s="17" t="str">
        <f t="shared" si="55"/>
        <v/>
      </c>
      <c r="O345" s="18" t="str">
        <f t="array" ref="O345">IF(ROW(I344)&lt;=$H$1,LARGE(IF($B$2:$B$1561="الرابع",INDEX($F$2:$F$1561,)),ROWS(I$1:I344)),"")</f>
        <v/>
      </c>
      <c r="P345" s="17" t="str">
        <f t="shared" si="56"/>
        <v/>
      </c>
      <c r="Q345" s="18" t="str">
        <f t="array" ref="Q345">IF(ROW(I344)&lt;=$H$1,LARGE(IF($B$2:$B$1561="الخامس",INDEX($F$2:$F$1561,)),ROWS(I$1:I344)),"")</f>
        <v/>
      </c>
      <c r="R345" s="17" t="str">
        <f t="shared" si="57"/>
        <v/>
      </c>
      <c r="S345" s="18" t="str">
        <f t="array" ref="S345">IF(ROW(I344)&lt;=$H$1,LARGE(IF($B$2:$B$1561="السادس",INDEX($F$2:$F$1561,)),ROWS(I$1:I344)),"")</f>
        <v/>
      </c>
      <c r="T345" s="17" t="str">
        <f t="shared" si="58"/>
        <v/>
      </c>
      <c r="U345" s="18" t="str">
        <f t="array" ref="U345">IF(ROW(I344)&lt;=$H$1,LARGE(IF($B$2:$B$1561="السابع",INDEX($F$2:$F$1561,)),ROWS(I$1:I344)),"")</f>
        <v/>
      </c>
      <c r="V345" s="17" t="str">
        <f t="shared" si="59"/>
        <v/>
      </c>
      <c r="W345" s="18" t="str">
        <f t="array" ref="W345">IF(ROW(I344)&lt;=$H$1,LARGE(IF($B$2:$B$1561="الثامن",INDEX($F$2:$F$1561,)),ROWS(I$1:I344)),"")</f>
        <v/>
      </c>
      <c r="X345" s="17" t="str">
        <f t="shared" si="60"/>
        <v/>
      </c>
    </row>
    <row r="346" spans="1:24" ht="24" thickBot="1" x14ac:dyDescent="0.25">
      <c r="A346" s="3" t="s">
        <v>1384</v>
      </c>
      <c r="B346" s="3" t="s">
        <v>1567</v>
      </c>
      <c r="C346" s="6">
        <v>397</v>
      </c>
      <c r="D346" s="7"/>
      <c r="F346">
        <f t="shared" si="52"/>
        <v>397.00344999999999</v>
      </c>
      <c r="I346" s="17" t="str">
        <f t="array" ref="I346">IF(ROW(I345)&lt;=$H$1,LARGE(IF($B$2:$B$1561="الاول",INDEX($F$2:$F$1561,)),ROWS(I$1:I345)),"")</f>
        <v/>
      </c>
      <c r="J346" s="17" t="str">
        <f t="shared" si="53"/>
        <v/>
      </c>
      <c r="K346" s="18" t="str">
        <f t="array" ref="K346">IF(ROW(I345)&lt;=$H$1,LARGE(IF($B$2:$B$1561="الثاني",INDEX($F$2:$F$1561,)),ROWS(I$1:I345)),"")</f>
        <v/>
      </c>
      <c r="L346" s="17" t="str">
        <f t="shared" si="54"/>
        <v/>
      </c>
      <c r="M346" s="18" t="str">
        <f t="array" ref="M346">IF(ROW(I345)&lt;=$H$1,LARGE(IF($B$2:$B$1561="الثالث",INDEX($F$2:$F$1561,)),ROWS(I$1:I345)),"")</f>
        <v/>
      </c>
      <c r="N346" s="17" t="str">
        <f t="shared" si="55"/>
        <v/>
      </c>
      <c r="O346" s="18" t="str">
        <f t="array" ref="O346">IF(ROW(I345)&lt;=$H$1,LARGE(IF($B$2:$B$1561="الرابع",INDEX($F$2:$F$1561,)),ROWS(I$1:I345)),"")</f>
        <v/>
      </c>
      <c r="P346" s="17" t="str">
        <f t="shared" si="56"/>
        <v/>
      </c>
      <c r="Q346" s="18" t="str">
        <f t="array" ref="Q346">IF(ROW(I345)&lt;=$H$1,LARGE(IF($B$2:$B$1561="الخامس",INDEX($F$2:$F$1561,)),ROWS(I$1:I345)),"")</f>
        <v/>
      </c>
      <c r="R346" s="17" t="str">
        <f t="shared" si="57"/>
        <v/>
      </c>
      <c r="S346" s="18" t="str">
        <f t="array" ref="S346">IF(ROW(I345)&lt;=$H$1,LARGE(IF($B$2:$B$1561="السادس",INDEX($F$2:$F$1561,)),ROWS(I$1:I345)),"")</f>
        <v/>
      </c>
      <c r="T346" s="17" t="str">
        <f t="shared" si="58"/>
        <v/>
      </c>
      <c r="U346" s="18" t="str">
        <f t="array" ref="U346">IF(ROW(I345)&lt;=$H$1,LARGE(IF($B$2:$B$1561="السابع",INDEX($F$2:$F$1561,)),ROWS(I$1:I345)),"")</f>
        <v/>
      </c>
      <c r="V346" s="17" t="str">
        <f t="shared" si="59"/>
        <v/>
      </c>
      <c r="W346" s="18" t="str">
        <f t="array" ref="W346">IF(ROW(I345)&lt;=$H$1,LARGE(IF($B$2:$B$1561="الثامن",INDEX($F$2:$F$1561,)),ROWS(I$1:I345)),"")</f>
        <v/>
      </c>
      <c r="X346" s="17" t="str">
        <f t="shared" si="60"/>
        <v/>
      </c>
    </row>
    <row r="347" spans="1:24" ht="24" thickBot="1" x14ac:dyDescent="0.25">
      <c r="A347" s="3" t="s">
        <v>1385</v>
      </c>
      <c r="B347" s="3" t="s">
        <v>1567</v>
      </c>
      <c r="C347" s="6">
        <v>397</v>
      </c>
      <c r="D347" s="7"/>
      <c r="F347">
        <f t="shared" si="52"/>
        <v>397.00346000000002</v>
      </c>
      <c r="I347" s="17" t="str">
        <f t="array" ref="I347">IF(ROW(I346)&lt;=$H$1,LARGE(IF($B$2:$B$1561="الاول",INDEX($F$2:$F$1561,)),ROWS(I$1:I346)),"")</f>
        <v/>
      </c>
      <c r="J347" s="17" t="str">
        <f t="shared" si="53"/>
        <v/>
      </c>
      <c r="K347" s="18" t="str">
        <f t="array" ref="K347">IF(ROW(I346)&lt;=$H$1,LARGE(IF($B$2:$B$1561="الثاني",INDEX($F$2:$F$1561,)),ROWS(I$1:I346)),"")</f>
        <v/>
      </c>
      <c r="L347" s="17" t="str">
        <f t="shared" si="54"/>
        <v/>
      </c>
      <c r="M347" s="18" t="str">
        <f t="array" ref="M347">IF(ROW(I346)&lt;=$H$1,LARGE(IF($B$2:$B$1561="الثالث",INDEX($F$2:$F$1561,)),ROWS(I$1:I346)),"")</f>
        <v/>
      </c>
      <c r="N347" s="17" t="str">
        <f t="shared" si="55"/>
        <v/>
      </c>
      <c r="O347" s="18" t="str">
        <f t="array" ref="O347">IF(ROW(I346)&lt;=$H$1,LARGE(IF($B$2:$B$1561="الرابع",INDEX($F$2:$F$1561,)),ROWS(I$1:I346)),"")</f>
        <v/>
      </c>
      <c r="P347" s="17" t="str">
        <f t="shared" si="56"/>
        <v/>
      </c>
      <c r="Q347" s="18" t="str">
        <f t="array" ref="Q347">IF(ROW(I346)&lt;=$H$1,LARGE(IF($B$2:$B$1561="الخامس",INDEX($F$2:$F$1561,)),ROWS(I$1:I346)),"")</f>
        <v/>
      </c>
      <c r="R347" s="17" t="str">
        <f t="shared" si="57"/>
        <v/>
      </c>
      <c r="S347" s="18" t="str">
        <f t="array" ref="S347">IF(ROW(I346)&lt;=$H$1,LARGE(IF($B$2:$B$1561="السادس",INDEX($F$2:$F$1561,)),ROWS(I$1:I346)),"")</f>
        <v/>
      </c>
      <c r="T347" s="17" t="str">
        <f t="shared" si="58"/>
        <v/>
      </c>
      <c r="U347" s="18" t="str">
        <f t="array" ref="U347">IF(ROW(I346)&lt;=$H$1,LARGE(IF($B$2:$B$1561="السابع",INDEX($F$2:$F$1561,)),ROWS(I$1:I346)),"")</f>
        <v/>
      </c>
      <c r="V347" s="17" t="str">
        <f t="shared" si="59"/>
        <v/>
      </c>
      <c r="W347" s="18" t="str">
        <f t="array" ref="W347">IF(ROW(I346)&lt;=$H$1,LARGE(IF($B$2:$B$1561="الثامن",INDEX($F$2:$F$1561,)),ROWS(I$1:I346)),"")</f>
        <v/>
      </c>
      <c r="X347" s="17" t="str">
        <f t="shared" si="60"/>
        <v/>
      </c>
    </row>
    <row r="348" spans="1:24" ht="24" thickBot="1" x14ac:dyDescent="0.25">
      <c r="A348" s="3" t="s">
        <v>1386</v>
      </c>
      <c r="B348" s="3" t="s">
        <v>1567</v>
      </c>
      <c r="C348" s="6">
        <v>397</v>
      </c>
      <c r="D348" s="7"/>
      <c r="F348">
        <f t="shared" si="52"/>
        <v>397.00346999999999</v>
      </c>
      <c r="I348" s="17" t="str">
        <f t="array" ref="I348">IF(ROW(I347)&lt;=$H$1,LARGE(IF($B$2:$B$1561="الاول",INDEX($F$2:$F$1561,)),ROWS(I$1:I347)),"")</f>
        <v/>
      </c>
      <c r="J348" s="17" t="str">
        <f t="shared" si="53"/>
        <v/>
      </c>
      <c r="K348" s="18" t="str">
        <f t="array" ref="K348">IF(ROW(I347)&lt;=$H$1,LARGE(IF($B$2:$B$1561="الثاني",INDEX($F$2:$F$1561,)),ROWS(I$1:I347)),"")</f>
        <v/>
      </c>
      <c r="L348" s="17" t="str">
        <f t="shared" si="54"/>
        <v/>
      </c>
      <c r="M348" s="18" t="str">
        <f t="array" ref="M348">IF(ROW(I347)&lt;=$H$1,LARGE(IF($B$2:$B$1561="الثالث",INDEX($F$2:$F$1561,)),ROWS(I$1:I347)),"")</f>
        <v/>
      </c>
      <c r="N348" s="17" t="str">
        <f t="shared" si="55"/>
        <v/>
      </c>
      <c r="O348" s="18" t="str">
        <f t="array" ref="O348">IF(ROW(I347)&lt;=$H$1,LARGE(IF($B$2:$B$1561="الرابع",INDEX($F$2:$F$1561,)),ROWS(I$1:I347)),"")</f>
        <v/>
      </c>
      <c r="P348" s="17" t="str">
        <f t="shared" si="56"/>
        <v/>
      </c>
      <c r="Q348" s="18" t="str">
        <f t="array" ref="Q348">IF(ROW(I347)&lt;=$H$1,LARGE(IF($B$2:$B$1561="الخامس",INDEX($F$2:$F$1561,)),ROWS(I$1:I347)),"")</f>
        <v/>
      </c>
      <c r="R348" s="17" t="str">
        <f t="shared" si="57"/>
        <v/>
      </c>
      <c r="S348" s="18" t="str">
        <f t="array" ref="S348">IF(ROW(I347)&lt;=$H$1,LARGE(IF($B$2:$B$1561="السادس",INDEX($F$2:$F$1561,)),ROWS(I$1:I347)),"")</f>
        <v/>
      </c>
      <c r="T348" s="17" t="str">
        <f t="shared" si="58"/>
        <v/>
      </c>
      <c r="U348" s="18" t="str">
        <f t="array" ref="U348">IF(ROW(I347)&lt;=$H$1,LARGE(IF($B$2:$B$1561="السابع",INDEX($F$2:$F$1561,)),ROWS(I$1:I347)),"")</f>
        <v/>
      </c>
      <c r="V348" s="17" t="str">
        <f t="shared" si="59"/>
        <v/>
      </c>
      <c r="W348" s="18" t="str">
        <f t="array" ref="W348">IF(ROW(I347)&lt;=$H$1,LARGE(IF($B$2:$B$1561="الثامن",INDEX($F$2:$F$1561,)),ROWS(I$1:I347)),"")</f>
        <v/>
      </c>
      <c r="X348" s="17" t="str">
        <f t="shared" si="60"/>
        <v/>
      </c>
    </row>
    <row r="349" spans="1:24" ht="24" thickBot="1" x14ac:dyDescent="0.25">
      <c r="A349" s="3" t="s">
        <v>1387</v>
      </c>
      <c r="B349" s="3" t="s">
        <v>1567</v>
      </c>
      <c r="C349" s="6">
        <v>397</v>
      </c>
      <c r="D349" s="7"/>
      <c r="F349">
        <f t="shared" si="52"/>
        <v>397.00348000000002</v>
      </c>
      <c r="I349" s="17" t="str">
        <f t="array" ref="I349">IF(ROW(I348)&lt;=$H$1,LARGE(IF($B$2:$B$1561="الاول",INDEX($F$2:$F$1561,)),ROWS(I$1:I348)),"")</f>
        <v/>
      </c>
      <c r="J349" s="17" t="str">
        <f t="shared" si="53"/>
        <v/>
      </c>
      <c r="K349" s="18" t="str">
        <f t="array" ref="K349">IF(ROW(I348)&lt;=$H$1,LARGE(IF($B$2:$B$1561="الثاني",INDEX($F$2:$F$1561,)),ROWS(I$1:I348)),"")</f>
        <v/>
      </c>
      <c r="L349" s="17" t="str">
        <f t="shared" si="54"/>
        <v/>
      </c>
      <c r="M349" s="18" t="str">
        <f t="array" ref="M349">IF(ROW(I348)&lt;=$H$1,LARGE(IF($B$2:$B$1561="الثالث",INDEX($F$2:$F$1561,)),ROWS(I$1:I348)),"")</f>
        <v/>
      </c>
      <c r="N349" s="17" t="str">
        <f t="shared" si="55"/>
        <v/>
      </c>
      <c r="O349" s="18" t="str">
        <f t="array" ref="O349">IF(ROW(I348)&lt;=$H$1,LARGE(IF($B$2:$B$1561="الرابع",INDEX($F$2:$F$1561,)),ROWS(I$1:I348)),"")</f>
        <v/>
      </c>
      <c r="P349" s="17" t="str">
        <f t="shared" si="56"/>
        <v/>
      </c>
      <c r="Q349" s="18" t="str">
        <f t="array" ref="Q349">IF(ROW(I348)&lt;=$H$1,LARGE(IF($B$2:$B$1561="الخامس",INDEX($F$2:$F$1561,)),ROWS(I$1:I348)),"")</f>
        <v/>
      </c>
      <c r="R349" s="17" t="str">
        <f t="shared" si="57"/>
        <v/>
      </c>
      <c r="S349" s="18" t="str">
        <f t="array" ref="S349">IF(ROW(I348)&lt;=$H$1,LARGE(IF($B$2:$B$1561="السادس",INDEX($F$2:$F$1561,)),ROWS(I$1:I348)),"")</f>
        <v/>
      </c>
      <c r="T349" s="17" t="str">
        <f t="shared" si="58"/>
        <v/>
      </c>
      <c r="U349" s="18" t="str">
        <f t="array" ref="U349">IF(ROW(I348)&lt;=$H$1,LARGE(IF($B$2:$B$1561="السابع",INDEX($F$2:$F$1561,)),ROWS(I$1:I348)),"")</f>
        <v/>
      </c>
      <c r="V349" s="17" t="str">
        <f t="shared" si="59"/>
        <v/>
      </c>
      <c r="W349" s="18" t="str">
        <f t="array" ref="W349">IF(ROW(I348)&lt;=$H$1,LARGE(IF($B$2:$B$1561="الثامن",INDEX($F$2:$F$1561,)),ROWS(I$1:I348)),"")</f>
        <v/>
      </c>
      <c r="X349" s="17" t="str">
        <f t="shared" si="60"/>
        <v/>
      </c>
    </row>
    <row r="350" spans="1:24" ht="24" thickBot="1" x14ac:dyDescent="0.25">
      <c r="A350" s="3" t="s">
        <v>1388</v>
      </c>
      <c r="B350" s="3" t="s">
        <v>1567</v>
      </c>
      <c r="C350" s="6">
        <v>397</v>
      </c>
      <c r="D350" s="7"/>
      <c r="F350">
        <f t="shared" si="52"/>
        <v>397.00349</v>
      </c>
      <c r="I350" s="17" t="str">
        <f t="array" ref="I350">IF(ROW(I349)&lt;=$H$1,LARGE(IF($B$2:$B$1561="الاول",INDEX($F$2:$F$1561,)),ROWS(I$1:I349)),"")</f>
        <v/>
      </c>
      <c r="J350" s="17" t="str">
        <f t="shared" si="53"/>
        <v/>
      </c>
      <c r="K350" s="18" t="str">
        <f t="array" ref="K350">IF(ROW(I349)&lt;=$H$1,LARGE(IF($B$2:$B$1561="الثاني",INDEX($F$2:$F$1561,)),ROWS(I$1:I349)),"")</f>
        <v/>
      </c>
      <c r="L350" s="17" t="str">
        <f t="shared" si="54"/>
        <v/>
      </c>
      <c r="M350" s="18" t="str">
        <f t="array" ref="M350">IF(ROW(I349)&lt;=$H$1,LARGE(IF($B$2:$B$1561="الثالث",INDEX($F$2:$F$1561,)),ROWS(I$1:I349)),"")</f>
        <v/>
      </c>
      <c r="N350" s="17" t="str">
        <f t="shared" si="55"/>
        <v/>
      </c>
      <c r="O350" s="18" t="str">
        <f t="array" ref="O350">IF(ROW(I349)&lt;=$H$1,LARGE(IF($B$2:$B$1561="الرابع",INDEX($F$2:$F$1561,)),ROWS(I$1:I349)),"")</f>
        <v/>
      </c>
      <c r="P350" s="17" t="str">
        <f t="shared" si="56"/>
        <v/>
      </c>
      <c r="Q350" s="18" t="str">
        <f t="array" ref="Q350">IF(ROW(I349)&lt;=$H$1,LARGE(IF($B$2:$B$1561="الخامس",INDEX($F$2:$F$1561,)),ROWS(I$1:I349)),"")</f>
        <v/>
      </c>
      <c r="R350" s="17" t="str">
        <f t="shared" si="57"/>
        <v/>
      </c>
      <c r="S350" s="18" t="str">
        <f t="array" ref="S350">IF(ROW(I349)&lt;=$H$1,LARGE(IF($B$2:$B$1561="السادس",INDEX($F$2:$F$1561,)),ROWS(I$1:I349)),"")</f>
        <v/>
      </c>
      <c r="T350" s="17" t="str">
        <f t="shared" si="58"/>
        <v/>
      </c>
      <c r="U350" s="18" t="str">
        <f t="array" ref="U350">IF(ROW(I349)&lt;=$H$1,LARGE(IF($B$2:$B$1561="السابع",INDEX($F$2:$F$1561,)),ROWS(I$1:I349)),"")</f>
        <v/>
      </c>
      <c r="V350" s="17" t="str">
        <f t="shared" si="59"/>
        <v/>
      </c>
      <c r="W350" s="18" t="str">
        <f t="array" ref="W350">IF(ROW(I349)&lt;=$H$1,LARGE(IF($B$2:$B$1561="الثامن",INDEX($F$2:$F$1561,)),ROWS(I$1:I349)),"")</f>
        <v/>
      </c>
      <c r="X350" s="17" t="str">
        <f t="shared" si="60"/>
        <v/>
      </c>
    </row>
    <row r="351" spans="1:24" ht="24" thickBot="1" x14ac:dyDescent="0.25">
      <c r="A351" s="3" t="s">
        <v>1389</v>
      </c>
      <c r="B351" s="3" t="s">
        <v>1567</v>
      </c>
      <c r="C351" s="6">
        <v>397</v>
      </c>
      <c r="D351" s="7"/>
      <c r="F351">
        <f t="shared" si="52"/>
        <v>397.00349999999997</v>
      </c>
      <c r="I351" s="17" t="str">
        <f t="array" ref="I351">IF(ROW(I350)&lt;=$H$1,LARGE(IF($B$2:$B$1561="الاول",INDEX($F$2:$F$1561,)),ROWS(I$1:I350)),"")</f>
        <v/>
      </c>
      <c r="J351" s="17" t="str">
        <f t="shared" si="53"/>
        <v/>
      </c>
      <c r="K351" s="18" t="str">
        <f t="array" ref="K351">IF(ROW(I350)&lt;=$H$1,LARGE(IF($B$2:$B$1561="الثاني",INDEX($F$2:$F$1561,)),ROWS(I$1:I350)),"")</f>
        <v/>
      </c>
      <c r="L351" s="17" t="str">
        <f t="shared" si="54"/>
        <v/>
      </c>
      <c r="M351" s="18" t="str">
        <f t="array" ref="M351">IF(ROW(I350)&lt;=$H$1,LARGE(IF($B$2:$B$1561="الثالث",INDEX($F$2:$F$1561,)),ROWS(I$1:I350)),"")</f>
        <v/>
      </c>
      <c r="N351" s="17" t="str">
        <f t="shared" si="55"/>
        <v/>
      </c>
      <c r="O351" s="18" t="str">
        <f t="array" ref="O351">IF(ROW(I350)&lt;=$H$1,LARGE(IF($B$2:$B$1561="الرابع",INDEX($F$2:$F$1561,)),ROWS(I$1:I350)),"")</f>
        <v/>
      </c>
      <c r="P351" s="17" t="str">
        <f t="shared" si="56"/>
        <v/>
      </c>
      <c r="Q351" s="18" t="str">
        <f t="array" ref="Q351">IF(ROW(I350)&lt;=$H$1,LARGE(IF($B$2:$B$1561="الخامس",INDEX($F$2:$F$1561,)),ROWS(I$1:I350)),"")</f>
        <v/>
      </c>
      <c r="R351" s="17" t="str">
        <f t="shared" si="57"/>
        <v/>
      </c>
      <c r="S351" s="18" t="str">
        <f t="array" ref="S351">IF(ROW(I350)&lt;=$H$1,LARGE(IF($B$2:$B$1561="السادس",INDEX($F$2:$F$1561,)),ROWS(I$1:I350)),"")</f>
        <v/>
      </c>
      <c r="T351" s="17" t="str">
        <f t="shared" si="58"/>
        <v/>
      </c>
      <c r="U351" s="18" t="str">
        <f t="array" ref="U351">IF(ROW(I350)&lt;=$H$1,LARGE(IF($B$2:$B$1561="السابع",INDEX($F$2:$F$1561,)),ROWS(I$1:I350)),"")</f>
        <v/>
      </c>
      <c r="V351" s="17" t="str">
        <f t="shared" si="59"/>
        <v/>
      </c>
      <c r="W351" s="18" t="str">
        <f t="array" ref="W351">IF(ROW(I350)&lt;=$H$1,LARGE(IF($B$2:$B$1561="الثامن",INDEX($F$2:$F$1561,)),ROWS(I$1:I350)),"")</f>
        <v/>
      </c>
      <c r="X351" s="17" t="str">
        <f t="shared" si="60"/>
        <v/>
      </c>
    </row>
    <row r="352" spans="1:24" ht="24" thickBot="1" x14ac:dyDescent="0.25">
      <c r="A352" s="3" t="s">
        <v>1390</v>
      </c>
      <c r="B352" s="3" t="s">
        <v>1567</v>
      </c>
      <c r="C352" s="6">
        <v>397</v>
      </c>
      <c r="D352" s="7"/>
      <c r="F352">
        <f t="shared" si="52"/>
        <v>397.00351000000001</v>
      </c>
      <c r="I352" s="17" t="str">
        <f t="array" ref="I352">IF(ROW(I351)&lt;=$H$1,LARGE(IF($B$2:$B$1561="الاول",INDEX($F$2:$F$1561,)),ROWS(I$1:I351)),"")</f>
        <v/>
      </c>
      <c r="J352" s="17" t="str">
        <f t="shared" si="53"/>
        <v/>
      </c>
      <c r="K352" s="18" t="str">
        <f t="array" ref="K352">IF(ROW(I351)&lt;=$H$1,LARGE(IF($B$2:$B$1561="الثاني",INDEX($F$2:$F$1561,)),ROWS(I$1:I351)),"")</f>
        <v/>
      </c>
      <c r="L352" s="17" t="str">
        <f t="shared" si="54"/>
        <v/>
      </c>
      <c r="M352" s="18" t="str">
        <f t="array" ref="M352">IF(ROW(I351)&lt;=$H$1,LARGE(IF($B$2:$B$1561="الثالث",INDEX($F$2:$F$1561,)),ROWS(I$1:I351)),"")</f>
        <v/>
      </c>
      <c r="N352" s="17" t="str">
        <f t="shared" si="55"/>
        <v/>
      </c>
      <c r="O352" s="18" t="str">
        <f t="array" ref="O352">IF(ROW(I351)&lt;=$H$1,LARGE(IF($B$2:$B$1561="الرابع",INDEX($F$2:$F$1561,)),ROWS(I$1:I351)),"")</f>
        <v/>
      </c>
      <c r="P352" s="17" t="str">
        <f t="shared" si="56"/>
        <v/>
      </c>
      <c r="Q352" s="18" t="str">
        <f t="array" ref="Q352">IF(ROW(I351)&lt;=$H$1,LARGE(IF($B$2:$B$1561="الخامس",INDEX($F$2:$F$1561,)),ROWS(I$1:I351)),"")</f>
        <v/>
      </c>
      <c r="R352" s="17" t="str">
        <f t="shared" si="57"/>
        <v/>
      </c>
      <c r="S352" s="18" t="str">
        <f t="array" ref="S352">IF(ROW(I351)&lt;=$H$1,LARGE(IF($B$2:$B$1561="السادس",INDEX($F$2:$F$1561,)),ROWS(I$1:I351)),"")</f>
        <v/>
      </c>
      <c r="T352" s="17" t="str">
        <f t="shared" si="58"/>
        <v/>
      </c>
      <c r="U352" s="18" t="str">
        <f t="array" ref="U352">IF(ROW(I351)&lt;=$H$1,LARGE(IF($B$2:$B$1561="السابع",INDEX($F$2:$F$1561,)),ROWS(I$1:I351)),"")</f>
        <v/>
      </c>
      <c r="V352" s="17" t="str">
        <f t="shared" si="59"/>
        <v/>
      </c>
      <c r="W352" s="18" t="str">
        <f t="array" ref="W352">IF(ROW(I351)&lt;=$H$1,LARGE(IF($B$2:$B$1561="الثامن",INDEX($F$2:$F$1561,)),ROWS(I$1:I351)),"")</f>
        <v/>
      </c>
      <c r="X352" s="17" t="str">
        <f t="shared" si="60"/>
        <v/>
      </c>
    </row>
    <row r="353" spans="1:24" ht="24" thickBot="1" x14ac:dyDescent="0.25">
      <c r="A353" s="3" t="s">
        <v>1391</v>
      </c>
      <c r="B353" s="3" t="s">
        <v>1567</v>
      </c>
      <c r="C353" s="6">
        <v>397</v>
      </c>
      <c r="D353" s="7"/>
      <c r="F353">
        <f t="shared" si="52"/>
        <v>397.00351999999998</v>
      </c>
      <c r="I353" s="17" t="str">
        <f t="array" ref="I353">IF(ROW(I352)&lt;=$H$1,LARGE(IF($B$2:$B$1561="الاول",INDEX($F$2:$F$1561,)),ROWS(I$1:I352)),"")</f>
        <v/>
      </c>
      <c r="J353" s="17" t="str">
        <f t="shared" si="53"/>
        <v/>
      </c>
      <c r="K353" s="18" t="str">
        <f t="array" ref="K353">IF(ROW(I352)&lt;=$H$1,LARGE(IF($B$2:$B$1561="الثاني",INDEX($F$2:$F$1561,)),ROWS(I$1:I352)),"")</f>
        <v/>
      </c>
      <c r="L353" s="17" t="str">
        <f t="shared" si="54"/>
        <v/>
      </c>
      <c r="M353" s="18" t="str">
        <f t="array" ref="M353">IF(ROW(I352)&lt;=$H$1,LARGE(IF($B$2:$B$1561="الثالث",INDEX($F$2:$F$1561,)),ROWS(I$1:I352)),"")</f>
        <v/>
      </c>
      <c r="N353" s="17" t="str">
        <f t="shared" si="55"/>
        <v/>
      </c>
      <c r="O353" s="18" t="str">
        <f t="array" ref="O353">IF(ROW(I352)&lt;=$H$1,LARGE(IF($B$2:$B$1561="الرابع",INDEX($F$2:$F$1561,)),ROWS(I$1:I352)),"")</f>
        <v/>
      </c>
      <c r="P353" s="17" t="str">
        <f t="shared" si="56"/>
        <v/>
      </c>
      <c r="Q353" s="18" t="str">
        <f t="array" ref="Q353">IF(ROW(I352)&lt;=$H$1,LARGE(IF($B$2:$B$1561="الخامس",INDEX($F$2:$F$1561,)),ROWS(I$1:I352)),"")</f>
        <v/>
      </c>
      <c r="R353" s="17" t="str">
        <f t="shared" si="57"/>
        <v/>
      </c>
      <c r="S353" s="18" t="str">
        <f t="array" ref="S353">IF(ROW(I352)&lt;=$H$1,LARGE(IF($B$2:$B$1561="السادس",INDEX($F$2:$F$1561,)),ROWS(I$1:I352)),"")</f>
        <v/>
      </c>
      <c r="T353" s="17" t="str">
        <f t="shared" si="58"/>
        <v/>
      </c>
      <c r="U353" s="18" t="str">
        <f t="array" ref="U353">IF(ROW(I352)&lt;=$H$1,LARGE(IF($B$2:$B$1561="السابع",INDEX($F$2:$F$1561,)),ROWS(I$1:I352)),"")</f>
        <v/>
      </c>
      <c r="V353" s="17" t="str">
        <f t="shared" si="59"/>
        <v/>
      </c>
      <c r="W353" s="18" t="str">
        <f t="array" ref="W353">IF(ROW(I352)&lt;=$H$1,LARGE(IF($B$2:$B$1561="الثامن",INDEX($F$2:$F$1561,)),ROWS(I$1:I352)),"")</f>
        <v/>
      </c>
      <c r="X353" s="17" t="str">
        <f t="shared" si="60"/>
        <v/>
      </c>
    </row>
    <row r="354" spans="1:24" ht="24" thickBot="1" x14ac:dyDescent="0.25">
      <c r="A354" s="3" t="s">
        <v>1392</v>
      </c>
      <c r="B354" s="3" t="s">
        <v>1567</v>
      </c>
      <c r="C354" s="6">
        <v>397</v>
      </c>
      <c r="D354" s="7"/>
      <c r="F354">
        <f t="shared" si="52"/>
        <v>397.00353000000001</v>
      </c>
      <c r="I354" s="17" t="str">
        <f t="array" ref="I354">IF(ROW(I353)&lt;=$H$1,LARGE(IF($B$2:$B$1561="الاول",INDEX($F$2:$F$1561,)),ROWS(I$1:I353)),"")</f>
        <v/>
      </c>
      <c r="J354" s="17" t="str">
        <f t="shared" si="53"/>
        <v/>
      </c>
      <c r="K354" s="18" t="str">
        <f t="array" ref="K354">IF(ROW(I353)&lt;=$H$1,LARGE(IF($B$2:$B$1561="الثاني",INDEX($F$2:$F$1561,)),ROWS(I$1:I353)),"")</f>
        <v/>
      </c>
      <c r="L354" s="17" t="str">
        <f t="shared" si="54"/>
        <v/>
      </c>
      <c r="M354" s="18" t="str">
        <f t="array" ref="M354">IF(ROW(I353)&lt;=$H$1,LARGE(IF($B$2:$B$1561="الثالث",INDEX($F$2:$F$1561,)),ROWS(I$1:I353)),"")</f>
        <v/>
      </c>
      <c r="N354" s="17" t="str">
        <f t="shared" si="55"/>
        <v/>
      </c>
      <c r="O354" s="18" t="str">
        <f t="array" ref="O354">IF(ROW(I353)&lt;=$H$1,LARGE(IF($B$2:$B$1561="الرابع",INDEX($F$2:$F$1561,)),ROWS(I$1:I353)),"")</f>
        <v/>
      </c>
      <c r="P354" s="17" t="str">
        <f t="shared" si="56"/>
        <v/>
      </c>
      <c r="Q354" s="18" t="str">
        <f t="array" ref="Q354">IF(ROW(I353)&lt;=$H$1,LARGE(IF($B$2:$B$1561="الخامس",INDEX($F$2:$F$1561,)),ROWS(I$1:I353)),"")</f>
        <v/>
      </c>
      <c r="R354" s="17" t="str">
        <f t="shared" si="57"/>
        <v/>
      </c>
      <c r="S354" s="18" t="str">
        <f t="array" ref="S354">IF(ROW(I353)&lt;=$H$1,LARGE(IF($B$2:$B$1561="السادس",INDEX($F$2:$F$1561,)),ROWS(I$1:I353)),"")</f>
        <v/>
      </c>
      <c r="T354" s="17" t="str">
        <f t="shared" si="58"/>
        <v/>
      </c>
      <c r="U354" s="18" t="str">
        <f t="array" ref="U354">IF(ROW(I353)&lt;=$H$1,LARGE(IF($B$2:$B$1561="السابع",INDEX($F$2:$F$1561,)),ROWS(I$1:I353)),"")</f>
        <v/>
      </c>
      <c r="V354" s="17" t="str">
        <f t="shared" si="59"/>
        <v/>
      </c>
      <c r="W354" s="18" t="str">
        <f t="array" ref="W354">IF(ROW(I353)&lt;=$H$1,LARGE(IF($B$2:$B$1561="الثامن",INDEX($F$2:$F$1561,)),ROWS(I$1:I353)),"")</f>
        <v/>
      </c>
      <c r="X354" s="17" t="str">
        <f t="shared" si="60"/>
        <v/>
      </c>
    </row>
    <row r="355" spans="1:24" ht="24" thickBot="1" x14ac:dyDescent="0.25">
      <c r="A355" s="3" t="s">
        <v>1393</v>
      </c>
      <c r="B355" s="3" t="s">
        <v>1567</v>
      </c>
      <c r="C355" s="6">
        <v>397</v>
      </c>
      <c r="D355" s="7"/>
      <c r="F355">
        <f t="shared" si="52"/>
        <v>397.00353999999999</v>
      </c>
      <c r="I355" s="17" t="str">
        <f t="array" ref="I355">IF(ROW(I354)&lt;=$H$1,LARGE(IF($B$2:$B$1561="الاول",INDEX($F$2:$F$1561,)),ROWS(I$1:I354)),"")</f>
        <v/>
      </c>
      <c r="J355" s="17" t="str">
        <f t="shared" si="53"/>
        <v/>
      </c>
      <c r="K355" s="18" t="str">
        <f t="array" ref="K355">IF(ROW(I354)&lt;=$H$1,LARGE(IF($B$2:$B$1561="الثاني",INDEX($F$2:$F$1561,)),ROWS(I$1:I354)),"")</f>
        <v/>
      </c>
      <c r="L355" s="17" t="str">
        <f t="shared" si="54"/>
        <v/>
      </c>
      <c r="M355" s="18" t="str">
        <f t="array" ref="M355">IF(ROW(I354)&lt;=$H$1,LARGE(IF($B$2:$B$1561="الثالث",INDEX($F$2:$F$1561,)),ROWS(I$1:I354)),"")</f>
        <v/>
      </c>
      <c r="N355" s="17" t="str">
        <f t="shared" si="55"/>
        <v/>
      </c>
      <c r="O355" s="18" t="str">
        <f t="array" ref="O355">IF(ROW(I354)&lt;=$H$1,LARGE(IF($B$2:$B$1561="الرابع",INDEX($F$2:$F$1561,)),ROWS(I$1:I354)),"")</f>
        <v/>
      </c>
      <c r="P355" s="17" t="str">
        <f t="shared" si="56"/>
        <v/>
      </c>
      <c r="Q355" s="18" t="str">
        <f t="array" ref="Q355">IF(ROW(I354)&lt;=$H$1,LARGE(IF($B$2:$B$1561="الخامس",INDEX($F$2:$F$1561,)),ROWS(I$1:I354)),"")</f>
        <v/>
      </c>
      <c r="R355" s="17" t="str">
        <f t="shared" si="57"/>
        <v/>
      </c>
      <c r="S355" s="18" t="str">
        <f t="array" ref="S355">IF(ROW(I354)&lt;=$H$1,LARGE(IF($B$2:$B$1561="السادس",INDEX($F$2:$F$1561,)),ROWS(I$1:I354)),"")</f>
        <v/>
      </c>
      <c r="T355" s="17" t="str">
        <f t="shared" si="58"/>
        <v/>
      </c>
      <c r="U355" s="18" t="str">
        <f t="array" ref="U355">IF(ROW(I354)&lt;=$H$1,LARGE(IF($B$2:$B$1561="السابع",INDEX($F$2:$F$1561,)),ROWS(I$1:I354)),"")</f>
        <v/>
      </c>
      <c r="V355" s="17" t="str">
        <f t="shared" si="59"/>
        <v/>
      </c>
      <c r="W355" s="18" t="str">
        <f t="array" ref="W355">IF(ROW(I354)&lt;=$H$1,LARGE(IF($B$2:$B$1561="الثامن",INDEX($F$2:$F$1561,)),ROWS(I$1:I354)),"")</f>
        <v/>
      </c>
      <c r="X355" s="17" t="str">
        <f t="shared" si="60"/>
        <v/>
      </c>
    </row>
    <row r="356" spans="1:24" ht="24" thickBot="1" x14ac:dyDescent="0.25">
      <c r="A356" s="3" t="s">
        <v>1394</v>
      </c>
      <c r="B356" s="3" t="s">
        <v>1567</v>
      </c>
      <c r="C356" s="6">
        <v>397</v>
      </c>
      <c r="D356" s="7"/>
      <c r="F356">
        <f t="shared" si="52"/>
        <v>397.00355000000002</v>
      </c>
      <c r="I356" s="17" t="str">
        <f t="array" ref="I356">IF(ROW(I355)&lt;=$H$1,LARGE(IF($B$2:$B$1561="الاول",INDEX($F$2:$F$1561,)),ROWS(I$1:I355)),"")</f>
        <v/>
      </c>
      <c r="J356" s="17" t="str">
        <f t="shared" si="53"/>
        <v/>
      </c>
      <c r="K356" s="18" t="str">
        <f t="array" ref="K356">IF(ROW(I355)&lt;=$H$1,LARGE(IF($B$2:$B$1561="الثاني",INDEX($F$2:$F$1561,)),ROWS(I$1:I355)),"")</f>
        <v/>
      </c>
      <c r="L356" s="17" t="str">
        <f t="shared" si="54"/>
        <v/>
      </c>
      <c r="M356" s="18" t="str">
        <f t="array" ref="M356">IF(ROW(I355)&lt;=$H$1,LARGE(IF($B$2:$B$1561="الثالث",INDEX($F$2:$F$1561,)),ROWS(I$1:I355)),"")</f>
        <v/>
      </c>
      <c r="N356" s="17" t="str">
        <f t="shared" si="55"/>
        <v/>
      </c>
      <c r="O356" s="18" t="str">
        <f t="array" ref="O356">IF(ROW(I355)&lt;=$H$1,LARGE(IF($B$2:$B$1561="الرابع",INDEX($F$2:$F$1561,)),ROWS(I$1:I355)),"")</f>
        <v/>
      </c>
      <c r="P356" s="17" t="str">
        <f t="shared" si="56"/>
        <v/>
      </c>
      <c r="Q356" s="18" t="str">
        <f t="array" ref="Q356">IF(ROW(I355)&lt;=$H$1,LARGE(IF($B$2:$B$1561="الخامس",INDEX($F$2:$F$1561,)),ROWS(I$1:I355)),"")</f>
        <v/>
      </c>
      <c r="R356" s="17" t="str">
        <f t="shared" si="57"/>
        <v/>
      </c>
      <c r="S356" s="18" t="str">
        <f t="array" ref="S356">IF(ROW(I355)&lt;=$H$1,LARGE(IF($B$2:$B$1561="السادس",INDEX($F$2:$F$1561,)),ROWS(I$1:I355)),"")</f>
        <v/>
      </c>
      <c r="T356" s="17" t="str">
        <f t="shared" si="58"/>
        <v/>
      </c>
      <c r="U356" s="18" t="str">
        <f t="array" ref="U356">IF(ROW(I355)&lt;=$H$1,LARGE(IF($B$2:$B$1561="السابع",INDEX($F$2:$F$1561,)),ROWS(I$1:I355)),"")</f>
        <v/>
      </c>
      <c r="V356" s="17" t="str">
        <f t="shared" si="59"/>
        <v/>
      </c>
      <c r="W356" s="18" t="str">
        <f t="array" ref="W356">IF(ROW(I355)&lt;=$H$1,LARGE(IF($B$2:$B$1561="الثامن",INDEX($F$2:$F$1561,)),ROWS(I$1:I355)),"")</f>
        <v/>
      </c>
      <c r="X356" s="17" t="str">
        <f t="shared" si="60"/>
        <v/>
      </c>
    </row>
    <row r="357" spans="1:24" ht="24" thickBot="1" x14ac:dyDescent="0.25">
      <c r="A357" s="3" t="s">
        <v>1395</v>
      </c>
      <c r="B357" s="3" t="s">
        <v>1567</v>
      </c>
      <c r="C357" s="6">
        <v>397</v>
      </c>
      <c r="D357" s="7"/>
      <c r="F357">
        <f t="shared" si="52"/>
        <v>397.00355999999999</v>
      </c>
      <c r="I357" s="17" t="str">
        <f t="array" ref="I357">IF(ROW(I356)&lt;=$H$1,LARGE(IF($B$2:$B$1561="الاول",INDEX($F$2:$F$1561,)),ROWS(I$1:I356)),"")</f>
        <v/>
      </c>
      <c r="J357" s="17" t="str">
        <f t="shared" si="53"/>
        <v/>
      </c>
      <c r="K357" s="18" t="str">
        <f t="array" ref="K357">IF(ROW(I356)&lt;=$H$1,LARGE(IF($B$2:$B$1561="الثاني",INDEX($F$2:$F$1561,)),ROWS(I$1:I356)),"")</f>
        <v/>
      </c>
      <c r="L357" s="17" t="str">
        <f t="shared" si="54"/>
        <v/>
      </c>
      <c r="M357" s="18" t="str">
        <f t="array" ref="M357">IF(ROW(I356)&lt;=$H$1,LARGE(IF($B$2:$B$1561="الثالث",INDEX($F$2:$F$1561,)),ROWS(I$1:I356)),"")</f>
        <v/>
      </c>
      <c r="N357" s="17" t="str">
        <f t="shared" si="55"/>
        <v/>
      </c>
      <c r="O357" s="18" t="str">
        <f t="array" ref="O357">IF(ROW(I356)&lt;=$H$1,LARGE(IF($B$2:$B$1561="الرابع",INDEX($F$2:$F$1561,)),ROWS(I$1:I356)),"")</f>
        <v/>
      </c>
      <c r="P357" s="17" t="str">
        <f t="shared" si="56"/>
        <v/>
      </c>
      <c r="Q357" s="18" t="str">
        <f t="array" ref="Q357">IF(ROW(I356)&lt;=$H$1,LARGE(IF($B$2:$B$1561="الخامس",INDEX($F$2:$F$1561,)),ROWS(I$1:I356)),"")</f>
        <v/>
      </c>
      <c r="R357" s="17" t="str">
        <f t="shared" si="57"/>
        <v/>
      </c>
      <c r="S357" s="18" t="str">
        <f t="array" ref="S357">IF(ROW(I356)&lt;=$H$1,LARGE(IF($B$2:$B$1561="السادس",INDEX($F$2:$F$1561,)),ROWS(I$1:I356)),"")</f>
        <v/>
      </c>
      <c r="T357" s="17" t="str">
        <f t="shared" si="58"/>
        <v/>
      </c>
      <c r="U357" s="18" t="str">
        <f t="array" ref="U357">IF(ROW(I356)&lt;=$H$1,LARGE(IF($B$2:$B$1561="السابع",INDEX($F$2:$F$1561,)),ROWS(I$1:I356)),"")</f>
        <v/>
      </c>
      <c r="V357" s="17" t="str">
        <f t="shared" si="59"/>
        <v/>
      </c>
      <c r="W357" s="18" t="str">
        <f t="array" ref="W357">IF(ROW(I356)&lt;=$H$1,LARGE(IF($B$2:$B$1561="الثامن",INDEX($F$2:$F$1561,)),ROWS(I$1:I356)),"")</f>
        <v/>
      </c>
      <c r="X357" s="17" t="str">
        <f t="shared" si="60"/>
        <v/>
      </c>
    </row>
    <row r="358" spans="1:24" ht="24" thickBot="1" x14ac:dyDescent="0.25">
      <c r="A358" s="3" t="s">
        <v>1396</v>
      </c>
      <c r="B358" s="3" t="s">
        <v>1567</v>
      </c>
      <c r="C358" s="6">
        <v>397</v>
      </c>
      <c r="D358" s="7"/>
      <c r="F358">
        <f t="shared" si="52"/>
        <v>397.00357000000002</v>
      </c>
      <c r="I358" s="17" t="str">
        <f t="array" ref="I358">IF(ROW(I357)&lt;=$H$1,LARGE(IF($B$2:$B$1561="الاول",INDEX($F$2:$F$1561,)),ROWS(I$1:I357)),"")</f>
        <v/>
      </c>
      <c r="J358" s="17" t="str">
        <f t="shared" si="53"/>
        <v/>
      </c>
      <c r="K358" s="18" t="str">
        <f t="array" ref="K358">IF(ROW(I357)&lt;=$H$1,LARGE(IF($B$2:$B$1561="الثاني",INDEX($F$2:$F$1561,)),ROWS(I$1:I357)),"")</f>
        <v/>
      </c>
      <c r="L358" s="17" t="str">
        <f t="shared" si="54"/>
        <v/>
      </c>
      <c r="M358" s="18" t="str">
        <f t="array" ref="M358">IF(ROW(I357)&lt;=$H$1,LARGE(IF($B$2:$B$1561="الثالث",INDEX($F$2:$F$1561,)),ROWS(I$1:I357)),"")</f>
        <v/>
      </c>
      <c r="N358" s="17" t="str">
        <f t="shared" si="55"/>
        <v/>
      </c>
      <c r="O358" s="18" t="str">
        <f t="array" ref="O358">IF(ROW(I357)&lt;=$H$1,LARGE(IF($B$2:$B$1561="الرابع",INDEX($F$2:$F$1561,)),ROWS(I$1:I357)),"")</f>
        <v/>
      </c>
      <c r="P358" s="17" t="str">
        <f t="shared" si="56"/>
        <v/>
      </c>
      <c r="Q358" s="18" t="str">
        <f t="array" ref="Q358">IF(ROW(I357)&lt;=$H$1,LARGE(IF($B$2:$B$1561="الخامس",INDEX($F$2:$F$1561,)),ROWS(I$1:I357)),"")</f>
        <v/>
      </c>
      <c r="R358" s="17" t="str">
        <f t="shared" si="57"/>
        <v/>
      </c>
      <c r="S358" s="18" t="str">
        <f t="array" ref="S358">IF(ROW(I357)&lt;=$H$1,LARGE(IF($B$2:$B$1561="السادس",INDEX($F$2:$F$1561,)),ROWS(I$1:I357)),"")</f>
        <v/>
      </c>
      <c r="T358" s="17" t="str">
        <f t="shared" si="58"/>
        <v/>
      </c>
      <c r="U358" s="18" t="str">
        <f t="array" ref="U358">IF(ROW(I357)&lt;=$H$1,LARGE(IF($B$2:$B$1561="السابع",INDEX($F$2:$F$1561,)),ROWS(I$1:I357)),"")</f>
        <v/>
      </c>
      <c r="V358" s="17" t="str">
        <f t="shared" si="59"/>
        <v/>
      </c>
      <c r="W358" s="18" t="str">
        <f t="array" ref="W358">IF(ROW(I357)&lt;=$H$1,LARGE(IF($B$2:$B$1561="الثامن",INDEX($F$2:$F$1561,)),ROWS(I$1:I357)),"")</f>
        <v/>
      </c>
      <c r="X358" s="17" t="str">
        <f t="shared" si="60"/>
        <v/>
      </c>
    </row>
    <row r="359" spans="1:24" ht="24" thickBot="1" x14ac:dyDescent="0.25">
      <c r="A359" s="3" t="s">
        <v>1397</v>
      </c>
      <c r="B359" s="3" t="s">
        <v>1567</v>
      </c>
      <c r="C359" s="6">
        <v>397</v>
      </c>
      <c r="D359" s="7"/>
      <c r="F359">
        <f t="shared" si="52"/>
        <v>397.00358</v>
      </c>
      <c r="I359" s="17" t="str">
        <f t="array" ref="I359">IF(ROW(I358)&lt;=$H$1,LARGE(IF($B$2:$B$1561="الاول",INDEX($F$2:$F$1561,)),ROWS(I$1:I358)),"")</f>
        <v/>
      </c>
      <c r="J359" s="17" t="str">
        <f t="shared" si="53"/>
        <v/>
      </c>
      <c r="K359" s="18" t="str">
        <f t="array" ref="K359">IF(ROW(I358)&lt;=$H$1,LARGE(IF($B$2:$B$1561="الثاني",INDEX($F$2:$F$1561,)),ROWS(I$1:I358)),"")</f>
        <v/>
      </c>
      <c r="L359" s="17" t="str">
        <f t="shared" si="54"/>
        <v/>
      </c>
      <c r="M359" s="18" t="str">
        <f t="array" ref="M359">IF(ROW(I358)&lt;=$H$1,LARGE(IF($B$2:$B$1561="الثالث",INDEX($F$2:$F$1561,)),ROWS(I$1:I358)),"")</f>
        <v/>
      </c>
      <c r="N359" s="17" t="str">
        <f t="shared" si="55"/>
        <v/>
      </c>
      <c r="O359" s="18" t="str">
        <f t="array" ref="O359">IF(ROW(I358)&lt;=$H$1,LARGE(IF($B$2:$B$1561="الرابع",INDEX($F$2:$F$1561,)),ROWS(I$1:I358)),"")</f>
        <v/>
      </c>
      <c r="P359" s="17" t="str">
        <f t="shared" si="56"/>
        <v/>
      </c>
      <c r="Q359" s="18" t="str">
        <f t="array" ref="Q359">IF(ROW(I358)&lt;=$H$1,LARGE(IF($B$2:$B$1561="الخامس",INDEX($F$2:$F$1561,)),ROWS(I$1:I358)),"")</f>
        <v/>
      </c>
      <c r="R359" s="17" t="str">
        <f t="shared" si="57"/>
        <v/>
      </c>
      <c r="S359" s="18" t="str">
        <f t="array" ref="S359">IF(ROW(I358)&lt;=$H$1,LARGE(IF($B$2:$B$1561="السادس",INDEX($F$2:$F$1561,)),ROWS(I$1:I358)),"")</f>
        <v/>
      </c>
      <c r="T359" s="17" t="str">
        <f t="shared" si="58"/>
        <v/>
      </c>
      <c r="U359" s="18" t="str">
        <f t="array" ref="U359">IF(ROW(I358)&lt;=$H$1,LARGE(IF($B$2:$B$1561="السابع",INDEX($F$2:$F$1561,)),ROWS(I$1:I358)),"")</f>
        <v/>
      </c>
      <c r="V359" s="17" t="str">
        <f t="shared" si="59"/>
        <v/>
      </c>
      <c r="W359" s="18" t="str">
        <f t="array" ref="W359">IF(ROW(I358)&lt;=$H$1,LARGE(IF($B$2:$B$1561="الثامن",INDEX($F$2:$F$1561,)),ROWS(I$1:I358)),"")</f>
        <v/>
      </c>
      <c r="X359" s="17" t="str">
        <f t="shared" si="60"/>
        <v/>
      </c>
    </row>
    <row r="360" spans="1:24" ht="24" thickBot="1" x14ac:dyDescent="0.25">
      <c r="A360" s="3" t="s">
        <v>1398</v>
      </c>
      <c r="B360" s="3" t="s">
        <v>1567</v>
      </c>
      <c r="C360" s="6">
        <v>397</v>
      </c>
      <c r="D360" s="7"/>
      <c r="F360">
        <f t="shared" si="52"/>
        <v>397.00358999999997</v>
      </c>
      <c r="I360" s="17" t="str">
        <f t="array" ref="I360">IF(ROW(I359)&lt;=$H$1,LARGE(IF($B$2:$B$1561="الاول",INDEX($F$2:$F$1561,)),ROWS(I$1:I359)),"")</f>
        <v/>
      </c>
      <c r="J360" s="17" t="str">
        <f t="shared" si="53"/>
        <v/>
      </c>
      <c r="K360" s="18" t="str">
        <f t="array" ref="K360">IF(ROW(I359)&lt;=$H$1,LARGE(IF($B$2:$B$1561="الثاني",INDEX($F$2:$F$1561,)),ROWS(I$1:I359)),"")</f>
        <v/>
      </c>
      <c r="L360" s="17" t="str">
        <f t="shared" si="54"/>
        <v/>
      </c>
      <c r="M360" s="18" t="str">
        <f t="array" ref="M360">IF(ROW(I359)&lt;=$H$1,LARGE(IF($B$2:$B$1561="الثالث",INDEX($F$2:$F$1561,)),ROWS(I$1:I359)),"")</f>
        <v/>
      </c>
      <c r="N360" s="17" t="str">
        <f t="shared" si="55"/>
        <v/>
      </c>
      <c r="O360" s="18" t="str">
        <f t="array" ref="O360">IF(ROW(I359)&lt;=$H$1,LARGE(IF($B$2:$B$1561="الرابع",INDEX($F$2:$F$1561,)),ROWS(I$1:I359)),"")</f>
        <v/>
      </c>
      <c r="P360" s="17" t="str">
        <f t="shared" si="56"/>
        <v/>
      </c>
      <c r="Q360" s="18" t="str">
        <f t="array" ref="Q360">IF(ROW(I359)&lt;=$H$1,LARGE(IF($B$2:$B$1561="الخامس",INDEX($F$2:$F$1561,)),ROWS(I$1:I359)),"")</f>
        <v/>
      </c>
      <c r="R360" s="17" t="str">
        <f t="shared" si="57"/>
        <v/>
      </c>
      <c r="S360" s="18" t="str">
        <f t="array" ref="S360">IF(ROW(I359)&lt;=$H$1,LARGE(IF($B$2:$B$1561="السادس",INDEX($F$2:$F$1561,)),ROWS(I$1:I359)),"")</f>
        <v/>
      </c>
      <c r="T360" s="17" t="str">
        <f t="shared" si="58"/>
        <v/>
      </c>
      <c r="U360" s="18" t="str">
        <f t="array" ref="U360">IF(ROW(I359)&lt;=$H$1,LARGE(IF($B$2:$B$1561="السابع",INDEX($F$2:$F$1561,)),ROWS(I$1:I359)),"")</f>
        <v/>
      </c>
      <c r="V360" s="17" t="str">
        <f t="shared" si="59"/>
        <v/>
      </c>
      <c r="W360" s="18" t="str">
        <f t="array" ref="W360">IF(ROW(I359)&lt;=$H$1,LARGE(IF($B$2:$B$1561="الثامن",INDEX($F$2:$F$1561,)),ROWS(I$1:I359)),"")</f>
        <v/>
      </c>
      <c r="X360" s="17" t="str">
        <f t="shared" si="60"/>
        <v/>
      </c>
    </row>
    <row r="361" spans="1:24" ht="24" thickBot="1" x14ac:dyDescent="0.25">
      <c r="A361" s="3" t="s">
        <v>1399</v>
      </c>
      <c r="B361" s="3" t="s">
        <v>1567</v>
      </c>
      <c r="C361" s="6">
        <v>397</v>
      </c>
      <c r="D361" s="7"/>
      <c r="F361">
        <f t="shared" si="52"/>
        <v>397.00360000000001</v>
      </c>
      <c r="I361" s="17" t="str">
        <f t="array" ref="I361">IF(ROW(I360)&lt;=$H$1,LARGE(IF($B$2:$B$1561="الاول",INDEX($F$2:$F$1561,)),ROWS(I$1:I360)),"")</f>
        <v/>
      </c>
      <c r="J361" s="17" t="str">
        <f t="shared" si="53"/>
        <v/>
      </c>
      <c r="K361" s="18" t="str">
        <f t="array" ref="K361">IF(ROW(I360)&lt;=$H$1,LARGE(IF($B$2:$B$1561="الثاني",INDEX($F$2:$F$1561,)),ROWS(I$1:I360)),"")</f>
        <v/>
      </c>
      <c r="L361" s="17" t="str">
        <f t="shared" si="54"/>
        <v/>
      </c>
      <c r="M361" s="18" t="str">
        <f t="array" ref="M361">IF(ROW(I360)&lt;=$H$1,LARGE(IF($B$2:$B$1561="الثالث",INDEX($F$2:$F$1561,)),ROWS(I$1:I360)),"")</f>
        <v/>
      </c>
      <c r="N361" s="17" t="str">
        <f t="shared" si="55"/>
        <v/>
      </c>
      <c r="O361" s="18" t="str">
        <f t="array" ref="O361">IF(ROW(I360)&lt;=$H$1,LARGE(IF($B$2:$B$1561="الرابع",INDEX($F$2:$F$1561,)),ROWS(I$1:I360)),"")</f>
        <v/>
      </c>
      <c r="P361" s="17" t="str">
        <f t="shared" si="56"/>
        <v/>
      </c>
      <c r="Q361" s="18" t="str">
        <f t="array" ref="Q361">IF(ROW(I360)&lt;=$H$1,LARGE(IF($B$2:$B$1561="الخامس",INDEX($F$2:$F$1561,)),ROWS(I$1:I360)),"")</f>
        <v/>
      </c>
      <c r="R361" s="17" t="str">
        <f t="shared" si="57"/>
        <v/>
      </c>
      <c r="S361" s="18" t="str">
        <f t="array" ref="S361">IF(ROW(I360)&lt;=$H$1,LARGE(IF($B$2:$B$1561="السادس",INDEX($F$2:$F$1561,)),ROWS(I$1:I360)),"")</f>
        <v/>
      </c>
      <c r="T361" s="17" t="str">
        <f t="shared" si="58"/>
        <v/>
      </c>
      <c r="U361" s="18" t="str">
        <f t="array" ref="U361">IF(ROW(I360)&lt;=$H$1,LARGE(IF($B$2:$B$1561="السابع",INDEX($F$2:$F$1561,)),ROWS(I$1:I360)),"")</f>
        <v/>
      </c>
      <c r="V361" s="17" t="str">
        <f t="shared" si="59"/>
        <v/>
      </c>
      <c r="W361" s="18" t="str">
        <f t="array" ref="W361">IF(ROW(I360)&lt;=$H$1,LARGE(IF($B$2:$B$1561="الثامن",INDEX($F$2:$F$1561,)),ROWS(I$1:I360)),"")</f>
        <v/>
      </c>
      <c r="X361" s="17" t="str">
        <f t="shared" si="60"/>
        <v/>
      </c>
    </row>
    <row r="362" spans="1:24" ht="24" thickBot="1" x14ac:dyDescent="0.25">
      <c r="A362" s="3" t="s">
        <v>1400</v>
      </c>
      <c r="B362" s="3" t="s">
        <v>1567</v>
      </c>
      <c r="C362" s="6">
        <v>397</v>
      </c>
      <c r="D362" s="7"/>
      <c r="F362">
        <f t="shared" si="52"/>
        <v>397.00360999999998</v>
      </c>
      <c r="I362" s="17" t="str">
        <f t="array" ref="I362">IF(ROW(I361)&lt;=$H$1,LARGE(IF($B$2:$B$1561="الاول",INDEX($F$2:$F$1561,)),ROWS(I$1:I361)),"")</f>
        <v/>
      </c>
      <c r="J362" s="17" t="str">
        <f t="shared" si="53"/>
        <v/>
      </c>
      <c r="K362" s="18" t="str">
        <f t="array" ref="K362">IF(ROW(I361)&lt;=$H$1,LARGE(IF($B$2:$B$1561="الثاني",INDEX($F$2:$F$1561,)),ROWS(I$1:I361)),"")</f>
        <v/>
      </c>
      <c r="L362" s="17" t="str">
        <f t="shared" si="54"/>
        <v/>
      </c>
      <c r="M362" s="18" t="str">
        <f t="array" ref="M362">IF(ROW(I361)&lt;=$H$1,LARGE(IF($B$2:$B$1561="الثالث",INDEX($F$2:$F$1561,)),ROWS(I$1:I361)),"")</f>
        <v/>
      </c>
      <c r="N362" s="17" t="str">
        <f t="shared" si="55"/>
        <v/>
      </c>
      <c r="O362" s="18" t="str">
        <f t="array" ref="O362">IF(ROW(I361)&lt;=$H$1,LARGE(IF($B$2:$B$1561="الرابع",INDEX($F$2:$F$1561,)),ROWS(I$1:I361)),"")</f>
        <v/>
      </c>
      <c r="P362" s="17" t="str">
        <f t="shared" si="56"/>
        <v/>
      </c>
      <c r="Q362" s="18" t="str">
        <f t="array" ref="Q362">IF(ROW(I361)&lt;=$H$1,LARGE(IF($B$2:$B$1561="الخامس",INDEX($F$2:$F$1561,)),ROWS(I$1:I361)),"")</f>
        <v/>
      </c>
      <c r="R362" s="17" t="str">
        <f t="shared" si="57"/>
        <v/>
      </c>
      <c r="S362" s="18" t="str">
        <f t="array" ref="S362">IF(ROW(I361)&lt;=$H$1,LARGE(IF($B$2:$B$1561="السادس",INDEX($F$2:$F$1561,)),ROWS(I$1:I361)),"")</f>
        <v/>
      </c>
      <c r="T362" s="17" t="str">
        <f t="shared" si="58"/>
        <v/>
      </c>
      <c r="U362" s="18" t="str">
        <f t="array" ref="U362">IF(ROW(I361)&lt;=$H$1,LARGE(IF($B$2:$B$1561="السابع",INDEX($F$2:$F$1561,)),ROWS(I$1:I361)),"")</f>
        <v/>
      </c>
      <c r="V362" s="17" t="str">
        <f t="shared" si="59"/>
        <v/>
      </c>
      <c r="W362" s="18" t="str">
        <f t="array" ref="W362">IF(ROW(I361)&lt;=$H$1,LARGE(IF($B$2:$B$1561="الثامن",INDEX($F$2:$F$1561,)),ROWS(I$1:I361)),"")</f>
        <v/>
      </c>
      <c r="X362" s="17" t="str">
        <f t="shared" si="60"/>
        <v/>
      </c>
    </row>
    <row r="363" spans="1:24" ht="24" thickBot="1" x14ac:dyDescent="0.25">
      <c r="A363" s="3" t="s">
        <v>1401</v>
      </c>
      <c r="B363" s="3" t="s">
        <v>1567</v>
      </c>
      <c r="C363" s="6">
        <v>397</v>
      </c>
      <c r="D363" s="7"/>
      <c r="F363">
        <f t="shared" si="52"/>
        <v>397.00362000000001</v>
      </c>
      <c r="I363" s="17" t="str">
        <f t="array" ref="I363">IF(ROW(I362)&lt;=$H$1,LARGE(IF($B$2:$B$1561="الاول",INDEX($F$2:$F$1561,)),ROWS(I$1:I362)),"")</f>
        <v/>
      </c>
      <c r="J363" s="17" t="str">
        <f t="shared" si="53"/>
        <v/>
      </c>
      <c r="K363" s="18" t="str">
        <f t="array" ref="K363">IF(ROW(I362)&lt;=$H$1,LARGE(IF($B$2:$B$1561="الثاني",INDEX($F$2:$F$1561,)),ROWS(I$1:I362)),"")</f>
        <v/>
      </c>
      <c r="L363" s="17" t="str">
        <f t="shared" si="54"/>
        <v/>
      </c>
      <c r="M363" s="18" t="str">
        <f t="array" ref="M363">IF(ROW(I362)&lt;=$H$1,LARGE(IF($B$2:$B$1561="الثالث",INDEX($F$2:$F$1561,)),ROWS(I$1:I362)),"")</f>
        <v/>
      </c>
      <c r="N363" s="17" t="str">
        <f t="shared" si="55"/>
        <v/>
      </c>
      <c r="O363" s="18" t="str">
        <f t="array" ref="O363">IF(ROW(I362)&lt;=$H$1,LARGE(IF($B$2:$B$1561="الرابع",INDEX($F$2:$F$1561,)),ROWS(I$1:I362)),"")</f>
        <v/>
      </c>
      <c r="P363" s="17" t="str">
        <f t="shared" si="56"/>
        <v/>
      </c>
      <c r="Q363" s="18" t="str">
        <f t="array" ref="Q363">IF(ROW(I362)&lt;=$H$1,LARGE(IF($B$2:$B$1561="الخامس",INDEX($F$2:$F$1561,)),ROWS(I$1:I362)),"")</f>
        <v/>
      </c>
      <c r="R363" s="17" t="str">
        <f t="shared" si="57"/>
        <v/>
      </c>
      <c r="S363" s="18" t="str">
        <f t="array" ref="S363">IF(ROW(I362)&lt;=$H$1,LARGE(IF($B$2:$B$1561="السادس",INDEX($F$2:$F$1561,)),ROWS(I$1:I362)),"")</f>
        <v/>
      </c>
      <c r="T363" s="17" t="str">
        <f t="shared" si="58"/>
        <v/>
      </c>
      <c r="U363" s="18" t="str">
        <f t="array" ref="U363">IF(ROW(I362)&lt;=$H$1,LARGE(IF($B$2:$B$1561="السابع",INDEX($F$2:$F$1561,)),ROWS(I$1:I362)),"")</f>
        <v/>
      </c>
      <c r="V363" s="17" t="str">
        <f t="shared" si="59"/>
        <v/>
      </c>
      <c r="W363" s="18" t="str">
        <f t="array" ref="W363">IF(ROW(I362)&lt;=$H$1,LARGE(IF($B$2:$B$1561="الثامن",INDEX($F$2:$F$1561,)),ROWS(I$1:I362)),"")</f>
        <v/>
      </c>
      <c r="X363" s="17" t="str">
        <f t="shared" si="60"/>
        <v/>
      </c>
    </row>
    <row r="364" spans="1:24" ht="24" thickBot="1" x14ac:dyDescent="0.25">
      <c r="A364" s="3" t="s">
        <v>1402</v>
      </c>
      <c r="B364" s="3" t="s">
        <v>1567</v>
      </c>
      <c r="C364" s="6">
        <v>397</v>
      </c>
      <c r="D364" s="7"/>
      <c r="F364">
        <f t="shared" si="52"/>
        <v>397.00362999999999</v>
      </c>
      <c r="I364" s="17" t="str">
        <f t="array" ref="I364">IF(ROW(I363)&lt;=$H$1,LARGE(IF($B$2:$B$1561="الاول",INDEX($F$2:$F$1561,)),ROWS(I$1:I363)),"")</f>
        <v/>
      </c>
      <c r="J364" s="17" t="str">
        <f t="shared" si="53"/>
        <v/>
      </c>
      <c r="K364" s="18" t="str">
        <f t="array" ref="K364">IF(ROW(I363)&lt;=$H$1,LARGE(IF($B$2:$B$1561="الثاني",INDEX($F$2:$F$1561,)),ROWS(I$1:I363)),"")</f>
        <v/>
      </c>
      <c r="L364" s="17" t="str">
        <f t="shared" si="54"/>
        <v/>
      </c>
      <c r="M364" s="18" t="str">
        <f t="array" ref="M364">IF(ROW(I363)&lt;=$H$1,LARGE(IF($B$2:$B$1561="الثالث",INDEX($F$2:$F$1561,)),ROWS(I$1:I363)),"")</f>
        <v/>
      </c>
      <c r="N364" s="17" t="str">
        <f t="shared" si="55"/>
        <v/>
      </c>
      <c r="O364" s="18" t="str">
        <f t="array" ref="O364">IF(ROW(I363)&lt;=$H$1,LARGE(IF($B$2:$B$1561="الرابع",INDEX($F$2:$F$1561,)),ROWS(I$1:I363)),"")</f>
        <v/>
      </c>
      <c r="P364" s="17" t="str">
        <f t="shared" si="56"/>
        <v/>
      </c>
      <c r="Q364" s="18" t="str">
        <f t="array" ref="Q364">IF(ROW(I363)&lt;=$H$1,LARGE(IF($B$2:$B$1561="الخامس",INDEX($F$2:$F$1561,)),ROWS(I$1:I363)),"")</f>
        <v/>
      </c>
      <c r="R364" s="17" t="str">
        <f t="shared" si="57"/>
        <v/>
      </c>
      <c r="S364" s="18" t="str">
        <f t="array" ref="S364">IF(ROW(I363)&lt;=$H$1,LARGE(IF($B$2:$B$1561="السادس",INDEX($F$2:$F$1561,)),ROWS(I$1:I363)),"")</f>
        <v/>
      </c>
      <c r="T364" s="17" t="str">
        <f t="shared" si="58"/>
        <v/>
      </c>
      <c r="U364" s="18" t="str">
        <f t="array" ref="U364">IF(ROW(I363)&lt;=$H$1,LARGE(IF($B$2:$B$1561="السابع",INDEX($F$2:$F$1561,)),ROWS(I$1:I363)),"")</f>
        <v/>
      </c>
      <c r="V364" s="17" t="str">
        <f t="shared" si="59"/>
        <v/>
      </c>
      <c r="W364" s="18" t="str">
        <f t="array" ref="W364">IF(ROW(I363)&lt;=$H$1,LARGE(IF($B$2:$B$1561="الثامن",INDEX($F$2:$F$1561,)),ROWS(I$1:I363)),"")</f>
        <v/>
      </c>
      <c r="X364" s="17" t="str">
        <f t="shared" si="60"/>
        <v/>
      </c>
    </row>
    <row r="365" spans="1:24" ht="24" thickBot="1" x14ac:dyDescent="0.25">
      <c r="A365" s="3" t="s">
        <v>1403</v>
      </c>
      <c r="B365" s="3" t="s">
        <v>1567</v>
      </c>
      <c r="C365" s="6">
        <v>397</v>
      </c>
      <c r="D365" s="7"/>
      <c r="F365">
        <f t="shared" si="52"/>
        <v>397.00364000000002</v>
      </c>
      <c r="I365" s="17" t="str">
        <f t="array" ref="I365">IF(ROW(I364)&lt;=$H$1,LARGE(IF($B$2:$B$1561="الاول",INDEX($F$2:$F$1561,)),ROWS(I$1:I364)),"")</f>
        <v/>
      </c>
      <c r="J365" s="17" t="str">
        <f t="shared" si="53"/>
        <v/>
      </c>
      <c r="K365" s="18" t="str">
        <f t="array" ref="K365">IF(ROW(I364)&lt;=$H$1,LARGE(IF($B$2:$B$1561="الثاني",INDEX($F$2:$F$1561,)),ROWS(I$1:I364)),"")</f>
        <v/>
      </c>
      <c r="L365" s="17" t="str">
        <f t="shared" si="54"/>
        <v/>
      </c>
      <c r="M365" s="18" t="str">
        <f t="array" ref="M365">IF(ROW(I364)&lt;=$H$1,LARGE(IF($B$2:$B$1561="الثالث",INDEX($F$2:$F$1561,)),ROWS(I$1:I364)),"")</f>
        <v/>
      </c>
      <c r="N365" s="17" t="str">
        <f t="shared" si="55"/>
        <v/>
      </c>
      <c r="O365" s="18" t="str">
        <f t="array" ref="O365">IF(ROW(I364)&lt;=$H$1,LARGE(IF($B$2:$B$1561="الرابع",INDEX($F$2:$F$1561,)),ROWS(I$1:I364)),"")</f>
        <v/>
      </c>
      <c r="P365" s="17" t="str">
        <f t="shared" si="56"/>
        <v/>
      </c>
      <c r="Q365" s="18" t="str">
        <f t="array" ref="Q365">IF(ROW(I364)&lt;=$H$1,LARGE(IF($B$2:$B$1561="الخامس",INDEX($F$2:$F$1561,)),ROWS(I$1:I364)),"")</f>
        <v/>
      </c>
      <c r="R365" s="17" t="str">
        <f t="shared" si="57"/>
        <v/>
      </c>
      <c r="S365" s="18" t="str">
        <f t="array" ref="S365">IF(ROW(I364)&lt;=$H$1,LARGE(IF($B$2:$B$1561="السادس",INDEX($F$2:$F$1561,)),ROWS(I$1:I364)),"")</f>
        <v/>
      </c>
      <c r="T365" s="17" t="str">
        <f t="shared" si="58"/>
        <v/>
      </c>
      <c r="U365" s="18" t="str">
        <f t="array" ref="U365">IF(ROW(I364)&lt;=$H$1,LARGE(IF($B$2:$B$1561="السابع",INDEX($F$2:$F$1561,)),ROWS(I$1:I364)),"")</f>
        <v/>
      </c>
      <c r="V365" s="17" t="str">
        <f t="shared" si="59"/>
        <v/>
      </c>
      <c r="W365" s="18" t="str">
        <f t="array" ref="W365">IF(ROW(I364)&lt;=$H$1,LARGE(IF($B$2:$B$1561="الثامن",INDEX($F$2:$F$1561,)),ROWS(I$1:I364)),"")</f>
        <v/>
      </c>
      <c r="X365" s="17" t="str">
        <f t="shared" si="60"/>
        <v/>
      </c>
    </row>
    <row r="366" spans="1:24" ht="24" thickBot="1" x14ac:dyDescent="0.25">
      <c r="A366" s="3" t="s">
        <v>1404</v>
      </c>
      <c r="B366" s="3" t="s">
        <v>1567</v>
      </c>
      <c r="C366" s="6">
        <v>397</v>
      </c>
      <c r="D366" s="7"/>
      <c r="F366">
        <f t="shared" si="52"/>
        <v>397.00364999999999</v>
      </c>
      <c r="I366" s="17" t="str">
        <f t="array" ref="I366">IF(ROW(I365)&lt;=$H$1,LARGE(IF($B$2:$B$1561="الاول",INDEX($F$2:$F$1561,)),ROWS(I$1:I365)),"")</f>
        <v/>
      </c>
      <c r="J366" s="17" t="str">
        <f t="shared" si="53"/>
        <v/>
      </c>
      <c r="K366" s="18" t="str">
        <f t="array" ref="K366">IF(ROW(I365)&lt;=$H$1,LARGE(IF($B$2:$B$1561="الثاني",INDEX($F$2:$F$1561,)),ROWS(I$1:I365)),"")</f>
        <v/>
      </c>
      <c r="L366" s="17" t="str">
        <f t="shared" si="54"/>
        <v/>
      </c>
      <c r="M366" s="18" t="str">
        <f t="array" ref="M366">IF(ROW(I365)&lt;=$H$1,LARGE(IF($B$2:$B$1561="الثالث",INDEX($F$2:$F$1561,)),ROWS(I$1:I365)),"")</f>
        <v/>
      </c>
      <c r="N366" s="17" t="str">
        <f t="shared" si="55"/>
        <v/>
      </c>
      <c r="O366" s="18" t="str">
        <f t="array" ref="O366">IF(ROW(I365)&lt;=$H$1,LARGE(IF($B$2:$B$1561="الرابع",INDEX($F$2:$F$1561,)),ROWS(I$1:I365)),"")</f>
        <v/>
      </c>
      <c r="P366" s="17" t="str">
        <f t="shared" si="56"/>
        <v/>
      </c>
      <c r="Q366" s="18" t="str">
        <f t="array" ref="Q366">IF(ROW(I365)&lt;=$H$1,LARGE(IF($B$2:$B$1561="الخامس",INDEX($F$2:$F$1561,)),ROWS(I$1:I365)),"")</f>
        <v/>
      </c>
      <c r="R366" s="17" t="str">
        <f t="shared" si="57"/>
        <v/>
      </c>
      <c r="S366" s="18" t="str">
        <f t="array" ref="S366">IF(ROW(I365)&lt;=$H$1,LARGE(IF($B$2:$B$1561="السادس",INDEX($F$2:$F$1561,)),ROWS(I$1:I365)),"")</f>
        <v/>
      </c>
      <c r="T366" s="17" t="str">
        <f t="shared" si="58"/>
        <v/>
      </c>
      <c r="U366" s="18" t="str">
        <f t="array" ref="U366">IF(ROW(I365)&lt;=$H$1,LARGE(IF($B$2:$B$1561="السابع",INDEX($F$2:$F$1561,)),ROWS(I$1:I365)),"")</f>
        <v/>
      </c>
      <c r="V366" s="17" t="str">
        <f t="shared" si="59"/>
        <v/>
      </c>
      <c r="W366" s="18" t="str">
        <f t="array" ref="W366">IF(ROW(I365)&lt;=$H$1,LARGE(IF($B$2:$B$1561="الثامن",INDEX($F$2:$F$1561,)),ROWS(I$1:I365)),"")</f>
        <v/>
      </c>
      <c r="X366" s="17" t="str">
        <f t="shared" si="60"/>
        <v/>
      </c>
    </row>
    <row r="367" spans="1:24" ht="24" thickBot="1" x14ac:dyDescent="0.25">
      <c r="A367" s="3" t="s">
        <v>1405</v>
      </c>
      <c r="B367" s="3" t="s">
        <v>1567</v>
      </c>
      <c r="C367" s="6">
        <v>397</v>
      </c>
      <c r="D367" s="7"/>
      <c r="F367">
        <f t="shared" si="52"/>
        <v>397.00366000000002</v>
      </c>
      <c r="I367" s="17" t="str">
        <f t="array" ref="I367">IF(ROW(I366)&lt;=$H$1,LARGE(IF($B$2:$B$1561="الاول",INDEX($F$2:$F$1561,)),ROWS(I$1:I366)),"")</f>
        <v/>
      </c>
      <c r="J367" s="17" t="str">
        <f t="shared" si="53"/>
        <v/>
      </c>
      <c r="K367" s="18" t="str">
        <f t="array" ref="K367">IF(ROW(I366)&lt;=$H$1,LARGE(IF($B$2:$B$1561="الثاني",INDEX($F$2:$F$1561,)),ROWS(I$1:I366)),"")</f>
        <v/>
      </c>
      <c r="L367" s="17" t="str">
        <f t="shared" si="54"/>
        <v/>
      </c>
      <c r="M367" s="18" t="str">
        <f t="array" ref="M367">IF(ROW(I366)&lt;=$H$1,LARGE(IF($B$2:$B$1561="الثالث",INDEX($F$2:$F$1561,)),ROWS(I$1:I366)),"")</f>
        <v/>
      </c>
      <c r="N367" s="17" t="str">
        <f t="shared" si="55"/>
        <v/>
      </c>
      <c r="O367" s="18" t="str">
        <f t="array" ref="O367">IF(ROW(I366)&lt;=$H$1,LARGE(IF($B$2:$B$1561="الرابع",INDEX($F$2:$F$1561,)),ROWS(I$1:I366)),"")</f>
        <v/>
      </c>
      <c r="P367" s="17" t="str">
        <f t="shared" si="56"/>
        <v/>
      </c>
      <c r="Q367" s="18" t="str">
        <f t="array" ref="Q367">IF(ROW(I366)&lt;=$H$1,LARGE(IF($B$2:$B$1561="الخامس",INDEX($F$2:$F$1561,)),ROWS(I$1:I366)),"")</f>
        <v/>
      </c>
      <c r="R367" s="17" t="str">
        <f t="shared" si="57"/>
        <v/>
      </c>
      <c r="S367" s="18" t="str">
        <f t="array" ref="S367">IF(ROW(I366)&lt;=$H$1,LARGE(IF($B$2:$B$1561="السادس",INDEX($F$2:$F$1561,)),ROWS(I$1:I366)),"")</f>
        <v/>
      </c>
      <c r="T367" s="17" t="str">
        <f t="shared" si="58"/>
        <v/>
      </c>
      <c r="U367" s="18" t="str">
        <f t="array" ref="U367">IF(ROW(I366)&lt;=$H$1,LARGE(IF($B$2:$B$1561="السابع",INDEX($F$2:$F$1561,)),ROWS(I$1:I366)),"")</f>
        <v/>
      </c>
      <c r="V367" s="17" t="str">
        <f t="shared" si="59"/>
        <v/>
      </c>
      <c r="W367" s="18" t="str">
        <f t="array" ref="W367">IF(ROW(I366)&lt;=$H$1,LARGE(IF($B$2:$B$1561="الثامن",INDEX($F$2:$F$1561,)),ROWS(I$1:I366)),"")</f>
        <v/>
      </c>
      <c r="X367" s="17" t="str">
        <f t="shared" si="60"/>
        <v/>
      </c>
    </row>
    <row r="368" spans="1:24" ht="24" thickBot="1" x14ac:dyDescent="0.25">
      <c r="A368" s="3" t="s">
        <v>1406</v>
      </c>
      <c r="B368" s="3" t="s">
        <v>1567</v>
      </c>
      <c r="C368" s="6">
        <v>397</v>
      </c>
      <c r="D368" s="7"/>
      <c r="F368">
        <f t="shared" si="52"/>
        <v>397.00367</v>
      </c>
      <c r="I368" s="17" t="str">
        <f t="array" ref="I368">IF(ROW(I367)&lt;=$H$1,LARGE(IF($B$2:$B$1561="الاول",INDEX($F$2:$F$1561,)),ROWS(I$1:I367)),"")</f>
        <v/>
      </c>
      <c r="J368" s="17" t="str">
        <f t="shared" si="53"/>
        <v/>
      </c>
      <c r="K368" s="18" t="str">
        <f t="array" ref="K368">IF(ROW(I367)&lt;=$H$1,LARGE(IF($B$2:$B$1561="الثاني",INDEX($F$2:$F$1561,)),ROWS(I$1:I367)),"")</f>
        <v/>
      </c>
      <c r="L368" s="17" t="str">
        <f t="shared" si="54"/>
        <v/>
      </c>
      <c r="M368" s="18" t="str">
        <f t="array" ref="M368">IF(ROW(I367)&lt;=$H$1,LARGE(IF($B$2:$B$1561="الثالث",INDEX($F$2:$F$1561,)),ROWS(I$1:I367)),"")</f>
        <v/>
      </c>
      <c r="N368" s="17" t="str">
        <f t="shared" si="55"/>
        <v/>
      </c>
      <c r="O368" s="18" t="str">
        <f t="array" ref="O368">IF(ROW(I367)&lt;=$H$1,LARGE(IF($B$2:$B$1561="الرابع",INDEX($F$2:$F$1561,)),ROWS(I$1:I367)),"")</f>
        <v/>
      </c>
      <c r="P368" s="17" t="str">
        <f t="shared" si="56"/>
        <v/>
      </c>
      <c r="Q368" s="18" t="str">
        <f t="array" ref="Q368">IF(ROW(I367)&lt;=$H$1,LARGE(IF($B$2:$B$1561="الخامس",INDEX($F$2:$F$1561,)),ROWS(I$1:I367)),"")</f>
        <v/>
      </c>
      <c r="R368" s="17" t="str">
        <f t="shared" si="57"/>
        <v/>
      </c>
      <c r="S368" s="18" t="str">
        <f t="array" ref="S368">IF(ROW(I367)&lt;=$H$1,LARGE(IF($B$2:$B$1561="السادس",INDEX($F$2:$F$1561,)),ROWS(I$1:I367)),"")</f>
        <v/>
      </c>
      <c r="T368" s="17" t="str">
        <f t="shared" si="58"/>
        <v/>
      </c>
      <c r="U368" s="18" t="str">
        <f t="array" ref="U368">IF(ROW(I367)&lt;=$H$1,LARGE(IF($B$2:$B$1561="السابع",INDEX($F$2:$F$1561,)),ROWS(I$1:I367)),"")</f>
        <v/>
      </c>
      <c r="V368" s="17" t="str">
        <f t="shared" si="59"/>
        <v/>
      </c>
      <c r="W368" s="18" t="str">
        <f t="array" ref="W368">IF(ROW(I367)&lt;=$H$1,LARGE(IF($B$2:$B$1561="الثامن",INDEX($F$2:$F$1561,)),ROWS(I$1:I367)),"")</f>
        <v/>
      </c>
      <c r="X368" s="17" t="str">
        <f t="shared" si="60"/>
        <v/>
      </c>
    </row>
    <row r="369" spans="1:24" ht="24" thickBot="1" x14ac:dyDescent="0.25">
      <c r="A369" s="3" t="s">
        <v>1407</v>
      </c>
      <c r="B369" s="3" t="s">
        <v>1567</v>
      </c>
      <c r="C369" s="6">
        <v>397</v>
      </c>
      <c r="D369" s="7"/>
      <c r="F369">
        <f t="shared" si="52"/>
        <v>397.00367999999997</v>
      </c>
      <c r="I369" s="17" t="str">
        <f t="array" ref="I369">IF(ROW(I368)&lt;=$H$1,LARGE(IF($B$2:$B$1561="الاول",INDEX($F$2:$F$1561,)),ROWS(I$1:I368)),"")</f>
        <v/>
      </c>
      <c r="J369" s="17" t="str">
        <f t="shared" si="53"/>
        <v/>
      </c>
      <c r="K369" s="18" t="str">
        <f t="array" ref="K369">IF(ROW(I368)&lt;=$H$1,LARGE(IF($B$2:$B$1561="الثاني",INDEX($F$2:$F$1561,)),ROWS(I$1:I368)),"")</f>
        <v/>
      </c>
      <c r="L369" s="17" t="str">
        <f t="shared" si="54"/>
        <v/>
      </c>
      <c r="M369" s="18" t="str">
        <f t="array" ref="M369">IF(ROW(I368)&lt;=$H$1,LARGE(IF($B$2:$B$1561="الثالث",INDEX($F$2:$F$1561,)),ROWS(I$1:I368)),"")</f>
        <v/>
      </c>
      <c r="N369" s="17" t="str">
        <f t="shared" si="55"/>
        <v/>
      </c>
      <c r="O369" s="18" t="str">
        <f t="array" ref="O369">IF(ROW(I368)&lt;=$H$1,LARGE(IF($B$2:$B$1561="الرابع",INDEX($F$2:$F$1561,)),ROWS(I$1:I368)),"")</f>
        <v/>
      </c>
      <c r="P369" s="17" t="str">
        <f t="shared" si="56"/>
        <v/>
      </c>
      <c r="Q369" s="18" t="str">
        <f t="array" ref="Q369">IF(ROW(I368)&lt;=$H$1,LARGE(IF($B$2:$B$1561="الخامس",INDEX($F$2:$F$1561,)),ROWS(I$1:I368)),"")</f>
        <v/>
      </c>
      <c r="R369" s="17" t="str">
        <f t="shared" si="57"/>
        <v/>
      </c>
      <c r="S369" s="18" t="str">
        <f t="array" ref="S369">IF(ROW(I368)&lt;=$H$1,LARGE(IF($B$2:$B$1561="السادس",INDEX($F$2:$F$1561,)),ROWS(I$1:I368)),"")</f>
        <v/>
      </c>
      <c r="T369" s="17" t="str">
        <f t="shared" si="58"/>
        <v/>
      </c>
      <c r="U369" s="18" t="str">
        <f t="array" ref="U369">IF(ROW(I368)&lt;=$H$1,LARGE(IF($B$2:$B$1561="السابع",INDEX($F$2:$F$1561,)),ROWS(I$1:I368)),"")</f>
        <v/>
      </c>
      <c r="V369" s="17" t="str">
        <f t="shared" si="59"/>
        <v/>
      </c>
      <c r="W369" s="18" t="str">
        <f t="array" ref="W369">IF(ROW(I368)&lt;=$H$1,LARGE(IF($B$2:$B$1561="الثامن",INDEX($F$2:$F$1561,)),ROWS(I$1:I368)),"")</f>
        <v/>
      </c>
      <c r="X369" s="17" t="str">
        <f t="shared" si="60"/>
        <v/>
      </c>
    </row>
    <row r="370" spans="1:24" ht="24" thickBot="1" x14ac:dyDescent="0.25">
      <c r="A370" s="3" t="s">
        <v>1408</v>
      </c>
      <c r="B370" s="3" t="s">
        <v>1567</v>
      </c>
      <c r="C370" s="6">
        <v>397</v>
      </c>
      <c r="D370" s="7"/>
      <c r="F370">
        <f t="shared" si="52"/>
        <v>397.00369000000001</v>
      </c>
      <c r="I370" s="17" t="str">
        <f t="array" ref="I370">IF(ROW(I369)&lt;=$H$1,LARGE(IF($B$2:$B$1561="الاول",INDEX($F$2:$F$1561,)),ROWS(I$1:I369)),"")</f>
        <v/>
      </c>
      <c r="J370" s="17" t="str">
        <f t="shared" si="53"/>
        <v/>
      </c>
      <c r="K370" s="18" t="str">
        <f t="array" ref="K370">IF(ROW(I369)&lt;=$H$1,LARGE(IF($B$2:$B$1561="الثاني",INDEX($F$2:$F$1561,)),ROWS(I$1:I369)),"")</f>
        <v/>
      </c>
      <c r="L370" s="17" t="str">
        <f t="shared" si="54"/>
        <v/>
      </c>
      <c r="M370" s="18" t="str">
        <f t="array" ref="M370">IF(ROW(I369)&lt;=$H$1,LARGE(IF($B$2:$B$1561="الثالث",INDEX($F$2:$F$1561,)),ROWS(I$1:I369)),"")</f>
        <v/>
      </c>
      <c r="N370" s="17" t="str">
        <f t="shared" si="55"/>
        <v/>
      </c>
      <c r="O370" s="18" t="str">
        <f t="array" ref="O370">IF(ROW(I369)&lt;=$H$1,LARGE(IF($B$2:$B$1561="الرابع",INDEX($F$2:$F$1561,)),ROWS(I$1:I369)),"")</f>
        <v/>
      </c>
      <c r="P370" s="17" t="str">
        <f t="shared" si="56"/>
        <v/>
      </c>
      <c r="Q370" s="18" t="str">
        <f t="array" ref="Q370">IF(ROW(I369)&lt;=$H$1,LARGE(IF($B$2:$B$1561="الخامس",INDEX($F$2:$F$1561,)),ROWS(I$1:I369)),"")</f>
        <v/>
      </c>
      <c r="R370" s="17" t="str">
        <f t="shared" si="57"/>
        <v/>
      </c>
      <c r="S370" s="18" t="str">
        <f t="array" ref="S370">IF(ROW(I369)&lt;=$H$1,LARGE(IF($B$2:$B$1561="السادس",INDEX($F$2:$F$1561,)),ROWS(I$1:I369)),"")</f>
        <v/>
      </c>
      <c r="T370" s="17" t="str">
        <f t="shared" si="58"/>
        <v/>
      </c>
      <c r="U370" s="18" t="str">
        <f t="array" ref="U370">IF(ROW(I369)&lt;=$H$1,LARGE(IF($B$2:$B$1561="السابع",INDEX($F$2:$F$1561,)),ROWS(I$1:I369)),"")</f>
        <v/>
      </c>
      <c r="V370" s="17" t="str">
        <f t="shared" si="59"/>
        <v/>
      </c>
      <c r="W370" s="18" t="str">
        <f t="array" ref="W370">IF(ROW(I369)&lt;=$H$1,LARGE(IF($B$2:$B$1561="الثامن",INDEX($F$2:$F$1561,)),ROWS(I$1:I369)),"")</f>
        <v/>
      </c>
      <c r="X370" s="17" t="str">
        <f t="shared" si="60"/>
        <v/>
      </c>
    </row>
    <row r="371" spans="1:24" ht="24" thickBot="1" x14ac:dyDescent="0.25">
      <c r="A371" s="3" t="s">
        <v>1409</v>
      </c>
      <c r="B371" s="3" t="s">
        <v>1567</v>
      </c>
      <c r="C371" s="6">
        <v>397</v>
      </c>
      <c r="D371" s="7"/>
      <c r="F371">
        <f t="shared" si="52"/>
        <v>397.00369999999998</v>
      </c>
      <c r="I371" s="17" t="str">
        <f t="array" ref="I371">IF(ROW(I370)&lt;=$H$1,LARGE(IF($B$2:$B$1561="الاول",INDEX($F$2:$F$1561,)),ROWS(I$1:I370)),"")</f>
        <v/>
      </c>
      <c r="J371" s="17" t="str">
        <f t="shared" si="53"/>
        <v/>
      </c>
      <c r="K371" s="18" t="str">
        <f t="array" ref="K371">IF(ROW(I370)&lt;=$H$1,LARGE(IF($B$2:$B$1561="الثاني",INDEX($F$2:$F$1561,)),ROWS(I$1:I370)),"")</f>
        <v/>
      </c>
      <c r="L371" s="17" t="str">
        <f t="shared" si="54"/>
        <v/>
      </c>
      <c r="M371" s="18" t="str">
        <f t="array" ref="M371">IF(ROW(I370)&lt;=$H$1,LARGE(IF($B$2:$B$1561="الثالث",INDEX($F$2:$F$1561,)),ROWS(I$1:I370)),"")</f>
        <v/>
      </c>
      <c r="N371" s="17" t="str">
        <f t="shared" si="55"/>
        <v/>
      </c>
      <c r="O371" s="18" t="str">
        <f t="array" ref="O371">IF(ROW(I370)&lt;=$H$1,LARGE(IF($B$2:$B$1561="الرابع",INDEX($F$2:$F$1561,)),ROWS(I$1:I370)),"")</f>
        <v/>
      </c>
      <c r="P371" s="17" t="str">
        <f t="shared" si="56"/>
        <v/>
      </c>
      <c r="Q371" s="18" t="str">
        <f t="array" ref="Q371">IF(ROW(I370)&lt;=$H$1,LARGE(IF($B$2:$B$1561="الخامس",INDEX($F$2:$F$1561,)),ROWS(I$1:I370)),"")</f>
        <v/>
      </c>
      <c r="R371" s="17" t="str">
        <f t="shared" si="57"/>
        <v/>
      </c>
      <c r="S371" s="18" t="str">
        <f t="array" ref="S371">IF(ROW(I370)&lt;=$H$1,LARGE(IF($B$2:$B$1561="السادس",INDEX($F$2:$F$1561,)),ROWS(I$1:I370)),"")</f>
        <v/>
      </c>
      <c r="T371" s="17" t="str">
        <f t="shared" si="58"/>
        <v/>
      </c>
      <c r="U371" s="18" t="str">
        <f t="array" ref="U371">IF(ROW(I370)&lt;=$H$1,LARGE(IF($B$2:$B$1561="السابع",INDEX($F$2:$F$1561,)),ROWS(I$1:I370)),"")</f>
        <v/>
      </c>
      <c r="V371" s="17" t="str">
        <f t="shared" si="59"/>
        <v/>
      </c>
      <c r="W371" s="18" t="str">
        <f t="array" ref="W371">IF(ROW(I370)&lt;=$H$1,LARGE(IF($B$2:$B$1561="الثامن",INDEX($F$2:$F$1561,)),ROWS(I$1:I370)),"")</f>
        <v/>
      </c>
      <c r="X371" s="17" t="str">
        <f t="shared" si="60"/>
        <v/>
      </c>
    </row>
    <row r="372" spans="1:24" ht="24" thickBot="1" x14ac:dyDescent="0.25">
      <c r="A372" s="3" t="s">
        <v>1410</v>
      </c>
      <c r="B372" s="3" t="s">
        <v>1567</v>
      </c>
      <c r="C372" s="6">
        <v>397</v>
      </c>
      <c r="D372" s="7"/>
      <c r="F372">
        <f t="shared" si="52"/>
        <v>397.00371000000001</v>
      </c>
      <c r="I372" s="17" t="str">
        <f t="array" ref="I372">IF(ROW(I371)&lt;=$H$1,LARGE(IF($B$2:$B$1561="الاول",INDEX($F$2:$F$1561,)),ROWS(I$1:I371)),"")</f>
        <v/>
      </c>
      <c r="J372" s="17" t="str">
        <f t="shared" si="53"/>
        <v/>
      </c>
      <c r="K372" s="18" t="str">
        <f t="array" ref="K372">IF(ROW(I371)&lt;=$H$1,LARGE(IF($B$2:$B$1561="الثاني",INDEX($F$2:$F$1561,)),ROWS(I$1:I371)),"")</f>
        <v/>
      </c>
      <c r="L372" s="17" t="str">
        <f t="shared" si="54"/>
        <v/>
      </c>
      <c r="M372" s="18" t="str">
        <f t="array" ref="M372">IF(ROW(I371)&lt;=$H$1,LARGE(IF($B$2:$B$1561="الثالث",INDEX($F$2:$F$1561,)),ROWS(I$1:I371)),"")</f>
        <v/>
      </c>
      <c r="N372" s="17" t="str">
        <f t="shared" si="55"/>
        <v/>
      </c>
      <c r="O372" s="18" t="str">
        <f t="array" ref="O372">IF(ROW(I371)&lt;=$H$1,LARGE(IF($B$2:$B$1561="الرابع",INDEX($F$2:$F$1561,)),ROWS(I$1:I371)),"")</f>
        <v/>
      </c>
      <c r="P372" s="17" t="str">
        <f t="shared" si="56"/>
        <v/>
      </c>
      <c r="Q372" s="18" t="str">
        <f t="array" ref="Q372">IF(ROW(I371)&lt;=$H$1,LARGE(IF($B$2:$B$1561="الخامس",INDEX($F$2:$F$1561,)),ROWS(I$1:I371)),"")</f>
        <v/>
      </c>
      <c r="R372" s="17" t="str">
        <f t="shared" si="57"/>
        <v/>
      </c>
      <c r="S372" s="18" t="str">
        <f t="array" ref="S372">IF(ROW(I371)&lt;=$H$1,LARGE(IF($B$2:$B$1561="السادس",INDEX($F$2:$F$1561,)),ROWS(I$1:I371)),"")</f>
        <v/>
      </c>
      <c r="T372" s="17" t="str">
        <f t="shared" si="58"/>
        <v/>
      </c>
      <c r="U372" s="18" t="str">
        <f t="array" ref="U372">IF(ROW(I371)&lt;=$H$1,LARGE(IF($B$2:$B$1561="السابع",INDEX($F$2:$F$1561,)),ROWS(I$1:I371)),"")</f>
        <v/>
      </c>
      <c r="V372" s="17" t="str">
        <f t="shared" si="59"/>
        <v/>
      </c>
      <c r="W372" s="18" t="str">
        <f t="array" ref="W372">IF(ROW(I371)&lt;=$H$1,LARGE(IF($B$2:$B$1561="الثامن",INDEX($F$2:$F$1561,)),ROWS(I$1:I371)),"")</f>
        <v/>
      </c>
      <c r="X372" s="17" t="str">
        <f t="shared" si="60"/>
        <v/>
      </c>
    </row>
    <row r="373" spans="1:24" ht="24" thickBot="1" x14ac:dyDescent="0.25">
      <c r="A373" s="3" t="s">
        <v>1411</v>
      </c>
      <c r="B373" s="3" t="s">
        <v>1567</v>
      </c>
      <c r="C373" s="6">
        <v>397</v>
      </c>
      <c r="D373" s="7"/>
      <c r="F373">
        <f t="shared" si="52"/>
        <v>397.00371999999999</v>
      </c>
      <c r="I373" s="17" t="str">
        <f t="array" ref="I373">IF(ROW(I372)&lt;=$H$1,LARGE(IF($B$2:$B$1561="الاول",INDEX($F$2:$F$1561,)),ROWS(I$1:I372)),"")</f>
        <v/>
      </c>
      <c r="J373" s="17" t="str">
        <f t="shared" si="53"/>
        <v/>
      </c>
      <c r="K373" s="18" t="str">
        <f t="array" ref="K373">IF(ROW(I372)&lt;=$H$1,LARGE(IF($B$2:$B$1561="الثاني",INDEX($F$2:$F$1561,)),ROWS(I$1:I372)),"")</f>
        <v/>
      </c>
      <c r="L373" s="17" t="str">
        <f t="shared" si="54"/>
        <v/>
      </c>
      <c r="M373" s="18" t="str">
        <f t="array" ref="M373">IF(ROW(I372)&lt;=$H$1,LARGE(IF($B$2:$B$1561="الثالث",INDEX($F$2:$F$1561,)),ROWS(I$1:I372)),"")</f>
        <v/>
      </c>
      <c r="N373" s="17" t="str">
        <f t="shared" si="55"/>
        <v/>
      </c>
      <c r="O373" s="18" t="str">
        <f t="array" ref="O373">IF(ROW(I372)&lt;=$H$1,LARGE(IF($B$2:$B$1561="الرابع",INDEX($F$2:$F$1561,)),ROWS(I$1:I372)),"")</f>
        <v/>
      </c>
      <c r="P373" s="17" t="str">
        <f t="shared" si="56"/>
        <v/>
      </c>
      <c r="Q373" s="18" t="str">
        <f t="array" ref="Q373">IF(ROW(I372)&lt;=$H$1,LARGE(IF($B$2:$B$1561="الخامس",INDEX($F$2:$F$1561,)),ROWS(I$1:I372)),"")</f>
        <v/>
      </c>
      <c r="R373" s="17" t="str">
        <f t="shared" si="57"/>
        <v/>
      </c>
      <c r="S373" s="18" t="str">
        <f t="array" ref="S373">IF(ROW(I372)&lt;=$H$1,LARGE(IF($B$2:$B$1561="السادس",INDEX($F$2:$F$1561,)),ROWS(I$1:I372)),"")</f>
        <v/>
      </c>
      <c r="T373" s="17" t="str">
        <f t="shared" si="58"/>
        <v/>
      </c>
      <c r="U373" s="18" t="str">
        <f t="array" ref="U373">IF(ROW(I372)&lt;=$H$1,LARGE(IF($B$2:$B$1561="السابع",INDEX($F$2:$F$1561,)),ROWS(I$1:I372)),"")</f>
        <v/>
      </c>
      <c r="V373" s="17" t="str">
        <f t="shared" si="59"/>
        <v/>
      </c>
      <c r="W373" s="18" t="str">
        <f t="array" ref="W373">IF(ROW(I372)&lt;=$H$1,LARGE(IF($B$2:$B$1561="الثامن",INDEX($F$2:$F$1561,)),ROWS(I$1:I372)),"")</f>
        <v/>
      </c>
      <c r="X373" s="17" t="str">
        <f t="shared" si="60"/>
        <v/>
      </c>
    </row>
    <row r="374" spans="1:24" ht="24" thickBot="1" x14ac:dyDescent="0.25">
      <c r="A374" s="3" t="s">
        <v>1412</v>
      </c>
      <c r="B374" s="3" t="s">
        <v>1567</v>
      </c>
      <c r="C374" s="6">
        <v>397</v>
      </c>
      <c r="D374" s="7"/>
      <c r="F374">
        <f t="shared" si="52"/>
        <v>397.00373000000002</v>
      </c>
      <c r="I374" s="17" t="str">
        <f t="array" ref="I374">IF(ROW(I373)&lt;=$H$1,LARGE(IF($B$2:$B$1561="الاول",INDEX($F$2:$F$1561,)),ROWS(I$1:I373)),"")</f>
        <v/>
      </c>
      <c r="J374" s="17" t="str">
        <f t="shared" si="53"/>
        <v/>
      </c>
      <c r="K374" s="18" t="str">
        <f t="array" ref="K374">IF(ROW(I373)&lt;=$H$1,LARGE(IF($B$2:$B$1561="الثاني",INDEX($F$2:$F$1561,)),ROWS(I$1:I373)),"")</f>
        <v/>
      </c>
      <c r="L374" s="17" t="str">
        <f t="shared" si="54"/>
        <v/>
      </c>
      <c r="M374" s="18" t="str">
        <f t="array" ref="M374">IF(ROW(I373)&lt;=$H$1,LARGE(IF($B$2:$B$1561="الثالث",INDEX($F$2:$F$1561,)),ROWS(I$1:I373)),"")</f>
        <v/>
      </c>
      <c r="N374" s="17" t="str">
        <f t="shared" si="55"/>
        <v/>
      </c>
      <c r="O374" s="18" t="str">
        <f t="array" ref="O374">IF(ROW(I373)&lt;=$H$1,LARGE(IF($B$2:$B$1561="الرابع",INDEX($F$2:$F$1561,)),ROWS(I$1:I373)),"")</f>
        <v/>
      </c>
      <c r="P374" s="17" t="str">
        <f t="shared" si="56"/>
        <v/>
      </c>
      <c r="Q374" s="18" t="str">
        <f t="array" ref="Q374">IF(ROW(I373)&lt;=$H$1,LARGE(IF($B$2:$B$1561="الخامس",INDEX($F$2:$F$1561,)),ROWS(I$1:I373)),"")</f>
        <v/>
      </c>
      <c r="R374" s="17" t="str">
        <f t="shared" si="57"/>
        <v/>
      </c>
      <c r="S374" s="18" t="str">
        <f t="array" ref="S374">IF(ROW(I373)&lt;=$H$1,LARGE(IF($B$2:$B$1561="السادس",INDEX($F$2:$F$1561,)),ROWS(I$1:I373)),"")</f>
        <v/>
      </c>
      <c r="T374" s="17" t="str">
        <f t="shared" si="58"/>
        <v/>
      </c>
      <c r="U374" s="18" t="str">
        <f t="array" ref="U374">IF(ROW(I373)&lt;=$H$1,LARGE(IF($B$2:$B$1561="السابع",INDEX($F$2:$F$1561,)),ROWS(I$1:I373)),"")</f>
        <v/>
      </c>
      <c r="V374" s="17" t="str">
        <f t="shared" si="59"/>
        <v/>
      </c>
      <c r="W374" s="18" t="str">
        <f t="array" ref="W374">IF(ROW(I373)&lt;=$H$1,LARGE(IF($B$2:$B$1561="الثامن",INDEX($F$2:$F$1561,)),ROWS(I$1:I373)),"")</f>
        <v/>
      </c>
      <c r="X374" s="17" t="str">
        <f t="shared" si="60"/>
        <v/>
      </c>
    </row>
    <row r="375" spans="1:24" ht="24" thickBot="1" x14ac:dyDescent="0.25">
      <c r="A375" s="3" t="s">
        <v>1413</v>
      </c>
      <c r="B375" s="3" t="s">
        <v>1567</v>
      </c>
      <c r="C375" s="6">
        <v>397</v>
      </c>
      <c r="D375" s="7"/>
      <c r="F375">
        <f t="shared" si="52"/>
        <v>397.00373999999999</v>
      </c>
      <c r="I375" s="17" t="str">
        <f t="array" ref="I375">IF(ROW(I374)&lt;=$H$1,LARGE(IF($B$2:$B$1561="الاول",INDEX($F$2:$F$1561,)),ROWS(I$1:I374)),"")</f>
        <v/>
      </c>
      <c r="J375" s="17" t="str">
        <f t="shared" si="53"/>
        <v/>
      </c>
      <c r="K375" s="18" t="str">
        <f t="array" ref="K375">IF(ROW(I374)&lt;=$H$1,LARGE(IF($B$2:$B$1561="الثاني",INDEX($F$2:$F$1561,)),ROWS(I$1:I374)),"")</f>
        <v/>
      </c>
      <c r="L375" s="17" t="str">
        <f t="shared" si="54"/>
        <v/>
      </c>
      <c r="M375" s="18" t="str">
        <f t="array" ref="M375">IF(ROW(I374)&lt;=$H$1,LARGE(IF($B$2:$B$1561="الثالث",INDEX($F$2:$F$1561,)),ROWS(I$1:I374)),"")</f>
        <v/>
      </c>
      <c r="N375" s="17" t="str">
        <f t="shared" si="55"/>
        <v/>
      </c>
      <c r="O375" s="18" t="str">
        <f t="array" ref="O375">IF(ROW(I374)&lt;=$H$1,LARGE(IF($B$2:$B$1561="الرابع",INDEX($F$2:$F$1561,)),ROWS(I$1:I374)),"")</f>
        <v/>
      </c>
      <c r="P375" s="17" t="str">
        <f t="shared" si="56"/>
        <v/>
      </c>
      <c r="Q375" s="18" t="str">
        <f t="array" ref="Q375">IF(ROW(I374)&lt;=$H$1,LARGE(IF($B$2:$B$1561="الخامس",INDEX($F$2:$F$1561,)),ROWS(I$1:I374)),"")</f>
        <v/>
      </c>
      <c r="R375" s="17" t="str">
        <f t="shared" si="57"/>
        <v/>
      </c>
      <c r="S375" s="18" t="str">
        <f t="array" ref="S375">IF(ROW(I374)&lt;=$H$1,LARGE(IF($B$2:$B$1561="السادس",INDEX($F$2:$F$1561,)),ROWS(I$1:I374)),"")</f>
        <v/>
      </c>
      <c r="T375" s="17" t="str">
        <f t="shared" si="58"/>
        <v/>
      </c>
      <c r="U375" s="18" t="str">
        <f t="array" ref="U375">IF(ROW(I374)&lt;=$H$1,LARGE(IF($B$2:$B$1561="السابع",INDEX($F$2:$F$1561,)),ROWS(I$1:I374)),"")</f>
        <v/>
      </c>
      <c r="V375" s="17" t="str">
        <f t="shared" si="59"/>
        <v/>
      </c>
      <c r="W375" s="18" t="str">
        <f t="array" ref="W375">IF(ROW(I374)&lt;=$H$1,LARGE(IF($B$2:$B$1561="الثامن",INDEX($F$2:$F$1561,)),ROWS(I$1:I374)),"")</f>
        <v/>
      </c>
      <c r="X375" s="17" t="str">
        <f t="shared" si="60"/>
        <v/>
      </c>
    </row>
    <row r="376" spans="1:24" ht="24" thickBot="1" x14ac:dyDescent="0.25">
      <c r="A376" s="3" t="s">
        <v>1414</v>
      </c>
      <c r="B376" s="3" t="s">
        <v>1567</v>
      </c>
      <c r="C376" s="6">
        <v>397</v>
      </c>
      <c r="D376" s="7"/>
      <c r="F376">
        <f t="shared" si="52"/>
        <v>397.00375000000003</v>
      </c>
      <c r="I376" s="17" t="str">
        <f t="array" ref="I376">IF(ROW(I375)&lt;=$H$1,LARGE(IF($B$2:$B$1561="الاول",INDEX($F$2:$F$1561,)),ROWS(I$1:I375)),"")</f>
        <v/>
      </c>
      <c r="J376" s="17" t="str">
        <f t="shared" si="53"/>
        <v/>
      </c>
      <c r="K376" s="18" t="str">
        <f t="array" ref="K376">IF(ROW(I375)&lt;=$H$1,LARGE(IF($B$2:$B$1561="الثاني",INDEX($F$2:$F$1561,)),ROWS(I$1:I375)),"")</f>
        <v/>
      </c>
      <c r="L376" s="17" t="str">
        <f t="shared" si="54"/>
        <v/>
      </c>
      <c r="M376" s="18" t="str">
        <f t="array" ref="M376">IF(ROW(I375)&lt;=$H$1,LARGE(IF($B$2:$B$1561="الثالث",INDEX($F$2:$F$1561,)),ROWS(I$1:I375)),"")</f>
        <v/>
      </c>
      <c r="N376" s="17" t="str">
        <f t="shared" si="55"/>
        <v/>
      </c>
      <c r="O376" s="18" t="str">
        <f t="array" ref="O376">IF(ROW(I375)&lt;=$H$1,LARGE(IF($B$2:$B$1561="الرابع",INDEX($F$2:$F$1561,)),ROWS(I$1:I375)),"")</f>
        <v/>
      </c>
      <c r="P376" s="17" t="str">
        <f t="shared" si="56"/>
        <v/>
      </c>
      <c r="Q376" s="18" t="str">
        <f t="array" ref="Q376">IF(ROW(I375)&lt;=$H$1,LARGE(IF($B$2:$B$1561="الخامس",INDEX($F$2:$F$1561,)),ROWS(I$1:I375)),"")</f>
        <v/>
      </c>
      <c r="R376" s="17" t="str">
        <f t="shared" si="57"/>
        <v/>
      </c>
      <c r="S376" s="18" t="str">
        <f t="array" ref="S376">IF(ROW(I375)&lt;=$H$1,LARGE(IF($B$2:$B$1561="السادس",INDEX($F$2:$F$1561,)),ROWS(I$1:I375)),"")</f>
        <v/>
      </c>
      <c r="T376" s="17" t="str">
        <f t="shared" si="58"/>
        <v/>
      </c>
      <c r="U376" s="18" t="str">
        <f t="array" ref="U376">IF(ROW(I375)&lt;=$H$1,LARGE(IF($B$2:$B$1561="السابع",INDEX($F$2:$F$1561,)),ROWS(I$1:I375)),"")</f>
        <v/>
      </c>
      <c r="V376" s="17" t="str">
        <f t="shared" si="59"/>
        <v/>
      </c>
      <c r="W376" s="18" t="str">
        <f t="array" ref="W376">IF(ROW(I375)&lt;=$H$1,LARGE(IF($B$2:$B$1561="الثامن",INDEX($F$2:$F$1561,)),ROWS(I$1:I375)),"")</f>
        <v/>
      </c>
      <c r="X376" s="17" t="str">
        <f t="shared" si="60"/>
        <v/>
      </c>
    </row>
    <row r="377" spans="1:24" ht="24" thickBot="1" x14ac:dyDescent="0.25">
      <c r="A377" s="3" t="s">
        <v>1415</v>
      </c>
      <c r="B377" s="3" t="s">
        <v>1567</v>
      </c>
      <c r="C377" s="6">
        <v>397</v>
      </c>
      <c r="D377" s="7"/>
      <c r="F377">
        <f t="shared" si="52"/>
        <v>397.00376</v>
      </c>
      <c r="I377" s="17" t="str">
        <f t="array" ref="I377">IF(ROW(I376)&lt;=$H$1,LARGE(IF($B$2:$B$1561="الاول",INDEX($F$2:$F$1561,)),ROWS(I$1:I376)),"")</f>
        <v/>
      </c>
      <c r="J377" s="17" t="str">
        <f t="shared" si="53"/>
        <v/>
      </c>
      <c r="K377" s="18" t="str">
        <f t="array" ref="K377">IF(ROW(I376)&lt;=$H$1,LARGE(IF($B$2:$B$1561="الثاني",INDEX($F$2:$F$1561,)),ROWS(I$1:I376)),"")</f>
        <v/>
      </c>
      <c r="L377" s="17" t="str">
        <f t="shared" si="54"/>
        <v/>
      </c>
      <c r="M377" s="18" t="str">
        <f t="array" ref="M377">IF(ROW(I376)&lt;=$H$1,LARGE(IF($B$2:$B$1561="الثالث",INDEX($F$2:$F$1561,)),ROWS(I$1:I376)),"")</f>
        <v/>
      </c>
      <c r="N377" s="17" t="str">
        <f t="shared" si="55"/>
        <v/>
      </c>
      <c r="O377" s="18" t="str">
        <f t="array" ref="O377">IF(ROW(I376)&lt;=$H$1,LARGE(IF($B$2:$B$1561="الرابع",INDEX($F$2:$F$1561,)),ROWS(I$1:I376)),"")</f>
        <v/>
      </c>
      <c r="P377" s="17" t="str">
        <f t="shared" si="56"/>
        <v/>
      </c>
      <c r="Q377" s="18" t="str">
        <f t="array" ref="Q377">IF(ROW(I376)&lt;=$H$1,LARGE(IF($B$2:$B$1561="الخامس",INDEX($F$2:$F$1561,)),ROWS(I$1:I376)),"")</f>
        <v/>
      </c>
      <c r="R377" s="17" t="str">
        <f t="shared" si="57"/>
        <v/>
      </c>
      <c r="S377" s="18" t="str">
        <f t="array" ref="S377">IF(ROW(I376)&lt;=$H$1,LARGE(IF($B$2:$B$1561="السادس",INDEX($F$2:$F$1561,)),ROWS(I$1:I376)),"")</f>
        <v/>
      </c>
      <c r="T377" s="17" t="str">
        <f t="shared" si="58"/>
        <v/>
      </c>
      <c r="U377" s="18" t="str">
        <f t="array" ref="U377">IF(ROW(I376)&lt;=$H$1,LARGE(IF($B$2:$B$1561="السابع",INDEX($F$2:$F$1561,)),ROWS(I$1:I376)),"")</f>
        <v/>
      </c>
      <c r="V377" s="17" t="str">
        <f t="shared" si="59"/>
        <v/>
      </c>
      <c r="W377" s="18" t="str">
        <f t="array" ref="W377">IF(ROW(I376)&lt;=$H$1,LARGE(IF($B$2:$B$1561="الثامن",INDEX($F$2:$F$1561,)),ROWS(I$1:I376)),"")</f>
        <v/>
      </c>
      <c r="X377" s="17" t="str">
        <f t="shared" si="60"/>
        <v/>
      </c>
    </row>
    <row r="378" spans="1:24" ht="24" thickBot="1" x14ac:dyDescent="0.25">
      <c r="A378" s="3" t="s">
        <v>1416</v>
      </c>
      <c r="B378" s="3" t="s">
        <v>1567</v>
      </c>
      <c r="C378" s="6">
        <v>397</v>
      </c>
      <c r="D378" s="7"/>
      <c r="F378">
        <f t="shared" si="52"/>
        <v>397.00376999999997</v>
      </c>
      <c r="I378" s="17" t="str">
        <f t="array" ref="I378">IF(ROW(I377)&lt;=$H$1,LARGE(IF($B$2:$B$1561="الاول",INDEX($F$2:$F$1561,)),ROWS(I$1:I377)),"")</f>
        <v/>
      </c>
      <c r="J378" s="17" t="str">
        <f t="shared" si="53"/>
        <v/>
      </c>
      <c r="K378" s="18" t="str">
        <f t="array" ref="K378">IF(ROW(I377)&lt;=$H$1,LARGE(IF($B$2:$B$1561="الثاني",INDEX($F$2:$F$1561,)),ROWS(I$1:I377)),"")</f>
        <v/>
      </c>
      <c r="L378" s="17" t="str">
        <f t="shared" si="54"/>
        <v/>
      </c>
      <c r="M378" s="18" t="str">
        <f t="array" ref="M378">IF(ROW(I377)&lt;=$H$1,LARGE(IF($B$2:$B$1561="الثالث",INDEX($F$2:$F$1561,)),ROWS(I$1:I377)),"")</f>
        <v/>
      </c>
      <c r="N378" s="17" t="str">
        <f t="shared" si="55"/>
        <v/>
      </c>
      <c r="O378" s="18" t="str">
        <f t="array" ref="O378">IF(ROW(I377)&lt;=$H$1,LARGE(IF($B$2:$B$1561="الرابع",INDEX($F$2:$F$1561,)),ROWS(I$1:I377)),"")</f>
        <v/>
      </c>
      <c r="P378" s="17" t="str">
        <f t="shared" si="56"/>
        <v/>
      </c>
      <c r="Q378" s="18" t="str">
        <f t="array" ref="Q378">IF(ROW(I377)&lt;=$H$1,LARGE(IF($B$2:$B$1561="الخامس",INDEX($F$2:$F$1561,)),ROWS(I$1:I377)),"")</f>
        <v/>
      </c>
      <c r="R378" s="17" t="str">
        <f t="shared" si="57"/>
        <v/>
      </c>
      <c r="S378" s="18" t="str">
        <f t="array" ref="S378">IF(ROW(I377)&lt;=$H$1,LARGE(IF($B$2:$B$1561="السادس",INDEX($F$2:$F$1561,)),ROWS(I$1:I377)),"")</f>
        <v/>
      </c>
      <c r="T378" s="17" t="str">
        <f t="shared" si="58"/>
        <v/>
      </c>
      <c r="U378" s="18" t="str">
        <f t="array" ref="U378">IF(ROW(I377)&lt;=$H$1,LARGE(IF($B$2:$B$1561="السابع",INDEX($F$2:$F$1561,)),ROWS(I$1:I377)),"")</f>
        <v/>
      </c>
      <c r="V378" s="17" t="str">
        <f t="shared" si="59"/>
        <v/>
      </c>
      <c r="W378" s="18" t="str">
        <f t="array" ref="W378">IF(ROW(I377)&lt;=$H$1,LARGE(IF($B$2:$B$1561="الثامن",INDEX($F$2:$F$1561,)),ROWS(I$1:I377)),"")</f>
        <v/>
      </c>
      <c r="X378" s="17" t="str">
        <f t="shared" si="60"/>
        <v/>
      </c>
    </row>
    <row r="379" spans="1:24" ht="24" thickBot="1" x14ac:dyDescent="0.25">
      <c r="A379" s="3" t="s">
        <v>1417</v>
      </c>
      <c r="B379" s="3" t="s">
        <v>1567</v>
      </c>
      <c r="C379" s="6">
        <v>397</v>
      </c>
      <c r="D379" s="7"/>
      <c r="F379">
        <f t="shared" si="52"/>
        <v>397.00378000000001</v>
      </c>
      <c r="I379" s="17" t="str">
        <f t="array" ref="I379">IF(ROW(I378)&lt;=$H$1,LARGE(IF($B$2:$B$1561="الاول",INDEX($F$2:$F$1561,)),ROWS(I$1:I378)),"")</f>
        <v/>
      </c>
      <c r="J379" s="17" t="str">
        <f t="shared" si="53"/>
        <v/>
      </c>
      <c r="K379" s="18" t="str">
        <f t="array" ref="K379">IF(ROW(I378)&lt;=$H$1,LARGE(IF($B$2:$B$1561="الثاني",INDEX($F$2:$F$1561,)),ROWS(I$1:I378)),"")</f>
        <v/>
      </c>
      <c r="L379" s="17" t="str">
        <f t="shared" si="54"/>
        <v/>
      </c>
      <c r="M379" s="18" t="str">
        <f t="array" ref="M379">IF(ROW(I378)&lt;=$H$1,LARGE(IF($B$2:$B$1561="الثالث",INDEX($F$2:$F$1561,)),ROWS(I$1:I378)),"")</f>
        <v/>
      </c>
      <c r="N379" s="17" t="str">
        <f t="shared" si="55"/>
        <v/>
      </c>
      <c r="O379" s="18" t="str">
        <f t="array" ref="O379">IF(ROW(I378)&lt;=$H$1,LARGE(IF($B$2:$B$1561="الرابع",INDEX($F$2:$F$1561,)),ROWS(I$1:I378)),"")</f>
        <v/>
      </c>
      <c r="P379" s="17" t="str">
        <f t="shared" si="56"/>
        <v/>
      </c>
      <c r="Q379" s="18" t="str">
        <f t="array" ref="Q379">IF(ROW(I378)&lt;=$H$1,LARGE(IF($B$2:$B$1561="الخامس",INDEX($F$2:$F$1561,)),ROWS(I$1:I378)),"")</f>
        <v/>
      </c>
      <c r="R379" s="17" t="str">
        <f t="shared" si="57"/>
        <v/>
      </c>
      <c r="S379" s="18" t="str">
        <f t="array" ref="S379">IF(ROW(I378)&lt;=$H$1,LARGE(IF($B$2:$B$1561="السادس",INDEX($F$2:$F$1561,)),ROWS(I$1:I378)),"")</f>
        <v/>
      </c>
      <c r="T379" s="17" t="str">
        <f t="shared" si="58"/>
        <v/>
      </c>
      <c r="U379" s="18" t="str">
        <f t="array" ref="U379">IF(ROW(I378)&lt;=$H$1,LARGE(IF($B$2:$B$1561="السابع",INDEX($F$2:$F$1561,)),ROWS(I$1:I378)),"")</f>
        <v/>
      </c>
      <c r="V379" s="17" t="str">
        <f t="shared" si="59"/>
        <v/>
      </c>
      <c r="W379" s="18" t="str">
        <f t="array" ref="W379">IF(ROW(I378)&lt;=$H$1,LARGE(IF($B$2:$B$1561="الثامن",INDEX($F$2:$F$1561,)),ROWS(I$1:I378)),"")</f>
        <v/>
      </c>
      <c r="X379" s="17" t="str">
        <f t="shared" si="60"/>
        <v/>
      </c>
    </row>
    <row r="380" spans="1:24" ht="24" thickBot="1" x14ac:dyDescent="0.25">
      <c r="A380" s="3" t="s">
        <v>1418</v>
      </c>
      <c r="B380" s="3" t="s">
        <v>1567</v>
      </c>
      <c r="C380" s="6">
        <v>397</v>
      </c>
      <c r="D380" s="7"/>
      <c r="F380">
        <f t="shared" si="52"/>
        <v>397.00378999999998</v>
      </c>
      <c r="I380" s="17" t="str">
        <f t="array" ref="I380">IF(ROW(I379)&lt;=$H$1,LARGE(IF($B$2:$B$1561="الاول",INDEX($F$2:$F$1561,)),ROWS(I$1:I379)),"")</f>
        <v/>
      </c>
      <c r="J380" s="17" t="str">
        <f t="shared" si="53"/>
        <v/>
      </c>
      <c r="K380" s="18" t="str">
        <f t="array" ref="K380">IF(ROW(I379)&lt;=$H$1,LARGE(IF($B$2:$B$1561="الثاني",INDEX($F$2:$F$1561,)),ROWS(I$1:I379)),"")</f>
        <v/>
      </c>
      <c r="L380" s="17" t="str">
        <f t="shared" si="54"/>
        <v/>
      </c>
      <c r="M380" s="18" t="str">
        <f t="array" ref="M380">IF(ROW(I379)&lt;=$H$1,LARGE(IF($B$2:$B$1561="الثالث",INDEX($F$2:$F$1561,)),ROWS(I$1:I379)),"")</f>
        <v/>
      </c>
      <c r="N380" s="17" t="str">
        <f t="shared" si="55"/>
        <v/>
      </c>
      <c r="O380" s="18" t="str">
        <f t="array" ref="O380">IF(ROW(I379)&lt;=$H$1,LARGE(IF($B$2:$B$1561="الرابع",INDEX($F$2:$F$1561,)),ROWS(I$1:I379)),"")</f>
        <v/>
      </c>
      <c r="P380" s="17" t="str">
        <f t="shared" si="56"/>
        <v/>
      </c>
      <c r="Q380" s="18" t="str">
        <f t="array" ref="Q380">IF(ROW(I379)&lt;=$H$1,LARGE(IF($B$2:$B$1561="الخامس",INDEX($F$2:$F$1561,)),ROWS(I$1:I379)),"")</f>
        <v/>
      </c>
      <c r="R380" s="17" t="str">
        <f t="shared" si="57"/>
        <v/>
      </c>
      <c r="S380" s="18" t="str">
        <f t="array" ref="S380">IF(ROW(I379)&lt;=$H$1,LARGE(IF($B$2:$B$1561="السادس",INDEX($F$2:$F$1561,)),ROWS(I$1:I379)),"")</f>
        <v/>
      </c>
      <c r="T380" s="17" t="str">
        <f t="shared" si="58"/>
        <v/>
      </c>
      <c r="U380" s="18" t="str">
        <f t="array" ref="U380">IF(ROW(I379)&lt;=$H$1,LARGE(IF($B$2:$B$1561="السابع",INDEX($F$2:$F$1561,)),ROWS(I$1:I379)),"")</f>
        <v/>
      </c>
      <c r="V380" s="17" t="str">
        <f t="shared" si="59"/>
        <v/>
      </c>
      <c r="W380" s="18" t="str">
        <f t="array" ref="W380">IF(ROW(I379)&lt;=$H$1,LARGE(IF($B$2:$B$1561="الثامن",INDEX($F$2:$F$1561,)),ROWS(I$1:I379)),"")</f>
        <v/>
      </c>
      <c r="X380" s="17" t="str">
        <f t="shared" si="60"/>
        <v/>
      </c>
    </row>
    <row r="381" spans="1:24" ht="24" thickBot="1" x14ac:dyDescent="0.25">
      <c r="A381" s="3" t="s">
        <v>1419</v>
      </c>
      <c r="B381" s="3" t="s">
        <v>1567</v>
      </c>
      <c r="C381" s="6">
        <v>397</v>
      </c>
      <c r="D381" s="7"/>
      <c r="F381">
        <f t="shared" si="52"/>
        <v>397.00380000000001</v>
      </c>
      <c r="I381" s="17" t="str">
        <f t="array" ref="I381">IF(ROW(I380)&lt;=$H$1,LARGE(IF($B$2:$B$1561="الاول",INDEX($F$2:$F$1561,)),ROWS(I$1:I380)),"")</f>
        <v/>
      </c>
      <c r="J381" s="17" t="str">
        <f t="shared" si="53"/>
        <v/>
      </c>
      <c r="K381" s="18" t="str">
        <f t="array" ref="K381">IF(ROW(I380)&lt;=$H$1,LARGE(IF($B$2:$B$1561="الثاني",INDEX($F$2:$F$1561,)),ROWS(I$1:I380)),"")</f>
        <v/>
      </c>
      <c r="L381" s="17" t="str">
        <f t="shared" si="54"/>
        <v/>
      </c>
      <c r="M381" s="18" t="str">
        <f t="array" ref="M381">IF(ROW(I380)&lt;=$H$1,LARGE(IF($B$2:$B$1561="الثالث",INDEX($F$2:$F$1561,)),ROWS(I$1:I380)),"")</f>
        <v/>
      </c>
      <c r="N381" s="17" t="str">
        <f t="shared" si="55"/>
        <v/>
      </c>
      <c r="O381" s="18" t="str">
        <f t="array" ref="O381">IF(ROW(I380)&lt;=$H$1,LARGE(IF($B$2:$B$1561="الرابع",INDEX($F$2:$F$1561,)),ROWS(I$1:I380)),"")</f>
        <v/>
      </c>
      <c r="P381" s="17" t="str">
        <f t="shared" si="56"/>
        <v/>
      </c>
      <c r="Q381" s="18" t="str">
        <f t="array" ref="Q381">IF(ROW(I380)&lt;=$H$1,LARGE(IF($B$2:$B$1561="الخامس",INDEX($F$2:$F$1561,)),ROWS(I$1:I380)),"")</f>
        <v/>
      </c>
      <c r="R381" s="17" t="str">
        <f t="shared" si="57"/>
        <v/>
      </c>
      <c r="S381" s="18" t="str">
        <f t="array" ref="S381">IF(ROW(I380)&lt;=$H$1,LARGE(IF($B$2:$B$1561="السادس",INDEX($F$2:$F$1561,)),ROWS(I$1:I380)),"")</f>
        <v/>
      </c>
      <c r="T381" s="17" t="str">
        <f t="shared" si="58"/>
        <v/>
      </c>
      <c r="U381" s="18" t="str">
        <f t="array" ref="U381">IF(ROW(I380)&lt;=$H$1,LARGE(IF($B$2:$B$1561="السابع",INDEX($F$2:$F$1561,)),ROWS(I$1:I380)),"")</f>
        <v/>
      </c>
      <c r="V381" s="17" t="str">
        <f t="shared" si="59"/>
        <v/>
      </c>
      <c r="W381" s="18" t="str">
        <f t="array" ref="W381">IF(ROW(I380)&lt;=$H$1,LARGE(IF($B$2:$B$1561="الثامن",INDEX($F$2:$F$1561,)),ROWS(I$1:I380)),"")</f>
        <v/>
      </c>
      <c r="X381" s="17" t="str">
        <f t="shared" si="60"/>
        <v/>
      </c>
    </row>
    <row r="382" spans="1:24" ht="24" thickBot="1" x14ac:dyDescent="0.25">
      <c r="A382" s="3" t="s">
        <v>1420</v>
      </c>
      <c r="B382" s="3" t="s">
        <v>1567</v>
      </c>
      <c r="C382" s="6">
        <v>397</v>
      </c>
      <c r="D382" s="7"/>
      <c r="F382">
        <f t="shared" si="52"/>
        <v>397.00380999999999</v>
      </c>
      <c r="I382" s="17" t="str">
        <f t="array" ref="I382">IF(ROW(I381)&lt;=$H$1,LARGE(IF($B$2:$B$1561="الاول",INDEX($F$2:$F$1561,)),ROWS(I$1:I381)),"")</f>
        <v/>
      </c>
      <c r="J382" s="17" t="str">
        <f t="shared" si="53"/>
        <v/>
      </c>
      <c r="K382" s="18" t="str">
        <f t="array" ref="K382">IF(ROW(I381)&lt;=$H$1,LARGE(IF($B$2:$B$1561="الثاني",INDEX($F$2:$F$1561,)),ROWS(I$1:I381)),"")</f>
        <v/>
      </c>
      <c r="L382" s="17" t="str">
        <f t="shared" si="54"/>
        <v/>
      </c>
      <c r="M382" s="18" t="str">
        <f t="array" ref="M382">IF(ROW(I381)&lt;=$H$1,LARGE(IF($B$2:$B$1561="الثالث",INDEX($F$2:$F$1561,)),ROWS(I$1:I381)),"")</f>
        <v/>
      </c>
      <c r="N382" s="17" t="str">
        <f t="shared" si="55"/>
        <v/>
      </c>
      <c r="O382" s="18" t="str">
        <f t="array" ref="O382">IF(ROW(I381)&lt;=$H$1,LARGE(IF($B$2:$B$1561="الرابع",INDEX($F$2:$F$1561,)),ROWS(I$1:I381)),"")</f>
        <v/>
      </c>
      <c r="P382" s="17" t="str">
        <f t="shared" si="56"/>
        <v/>
      </c>
      <c r="Q382" s="18" t="str">
        <f t="array" ref="Q382">IF(ROW(I381)&lt;=$H$1,LARGE(IF($B$2:$B$1561="الخامس",INDEX($F$2:$F$1561,)),ROWS(I$1:I381)),"")</f>
        <v/>
      </c>
      <c r="R382" s="17" t="str">
        <f t="shared" si="57"/>
        <v/>
      </c>
      <c r="S382" s="18" t="str">
        <f t="array" ref="S382">IF(ROW(I381)&lt;=$H$1,LARGE(IF($B$2:$B$1561="السادس",INDEX($F$2:$F$1561,)),ROWS(I$1:I381)),"")</f>
        <v/>
      </c>
      <c r="T382" s="17" t="str">
        <f t="shared" si="58"/>
        <v/>
      </c>
      <c r="U382" s="18" t="str">
        <f t="array" ref="U382">IF(ROW(I381)&lt;=$H$1,LARGE(IF($B$2:$B$1561="السابع",INDEX($F$2:$F$1561,)),ROWS(I$1:I381)),"")</f>
        <v/>
      </c>
      <c r="V382" s="17" t="str">
        <f t="shared" si="59"/>
        <v/>
      </c>
      <c r="W382" s="18" t="str">
        <f t="array" ref="W382">IF(ROW(I381)&lt;=$H$1,LARGE(IF($B$2:$B$1561="الثامن",INDEX($F$2:$F$1561,)),ROWS(I$1:I381)),"")</f>
        <v/>
      </c>
      <c r="X382" s="17" t="str">
        <f t="shared" si="60"/>
        <v/>
      </c>
    </row>
    <row r="383" spans="1:24" ht="24" thickBot="1" x14ac:dyDescent="0.25">
      <c r="A383" s="3" t="s">
        <v>1421</v>
      </c>
      <c r="B383" s="3" t="s">
        <v>1567</v>
      </c>
      <c r="C383" s="6">
        <v>397</v>
      </c>
      <c r="D383" s="7"/>
      <c r="F383">
        <f t="shared" si="52"/>
        <v>397.00382000000002</v>
      </c>
      <c r="I383" s="17" t="str">
        <f t="array" ref="I383">IF(ROW(I382)&lt;=$H$1,LARGE(IF($B$2:$B$1561="الاول",INDEX($F$2:$F$1561,)),ROWS(I$1:I382)),"")</f>
        <v/>
      </c>
      <c r="J383" s="17" t="str">
        <f t="shared" si="53"/>
        <v/>
      </c>
      <c r="K383" s="18" t="str">
        <f t="array" ref="K383">IF(ROW(I382)&lt;=$H$1,LARGE(IF($B$2:$B$1561="الثاني",INDEX($F$2:$F$1561,)),ROWS(I$1:I382)),"")</f>
        <v/>
      </c>
      <c r="L383" s="17" t="str">
        <f t="shared" si="54"/>
        <v/>
      </c>
      <c r="M383" s="18" t="str">
        <f t="array" ref="M383">IF(ROW(I382)&lt;=$H$1,LARGE(IF($B$2:$B$1561="الثالث",INDEX($F$2:$F$1561,)),ROWS(I$1:I382)),"")</f>
        <v/>
      </c>
      <c r="N383" s="17" t="str">
        <f t="shared" si="55"/>
        <v/>
      </c>
      <c r="O383" s="18" t="str">
        <f t="array" ref="O383">IF(ROW(I382)&lt;=$H$1,LARGE(IF($B$2:$B$1561="الرابع",INDEX($F$2:$F$1561,)),ROWS(I$1:I382)),"")</f>
        <v/>
      </c>
      <c r="P383" s="17" t="str">
        <f t="shared" si="56"/>
        <v/>
      </c>
      <c r="Q383" s="18" t="str">
        <f t="array" ref="Q383">IF(ROW(I382)&lt;=$H$1,LARGE(IF($B$2:$B$1561="الخامس",INDEX($F$2:$F$1561,)),ROWS(I$1:I382)),"")</f>
        <v/>
      </c>
      <c r="R383" s="17" t="str">
        <f t="shared" si="57"/>
        <v/>
      </c>
      <c r="S383" s="18" t="str">
        <f t="array" ref="S383">IF(ROW(I382)&lt;=$H$1,LARGE(IF($B$2:$B$1561="السادس",INDEX($F$2:$F$1561,)),ROWS(I$1:I382)),"")</f>
        <v/>
      </c>
      <c r="T383" s="17" t="str">
        <f t="shared" si="58"/>
        <v/>
      </c>
      <c r="U383" s="18" t="str">
        <f t="array" ref="U383">IF(ROW(I382)&lt;=$H$1,LARGE(IF($B$2:$B$1561="السابع",INDEX($F$2:$F$1561,)),ROWS(I$1:I382)),"")</f>
        <v/>
      </c>
      <c r="V383" s="17" t="str">
        <f t="shared" si="59"/>
        <v/>
      </c>
      <c r="W383" s="18" t="str">
        <f t="array" ref="W383">IF(ROW(I382)&lt;=$H$1,LARGE(IF($B$2:$B$1561="الثامن",INDEX($F$2:$F$1561,)),ROWS(I$1:I382)),"")</f>
        <v/>
      </c>
      <c r="X383" s="17" t="str">
        <f t="shared" si="60"/>
        <v/>
      </c>
    </row>
    <row r="384" spans="1:24" ht="24" thickBot="1" x14ac:dyDescent="0.25">
      <c r="A384" s="3" t="s">
        <v>1422</v>
      </c>
      <c r="B384" s="3" t="s">
        <v>1567</v>
      </c>
      <c r="C384" s="6">
        <v>397</v>
      </c>
      <c r="D384" s="7"/>
      <c r="F384">
        <f t="shared" si="52"/>
        <v>397.00382999999999</v>
      </c>
      <c r="I384" s="17" t="str">
        <f t="array" ref="I384">IF(ROW(I383)&lt;=$H$1,LARGE(IF($B$2:$B$1561="الاول",INDEX($F$2:$F$1561,)),ROWS(I$1:I383)),"")</f>
        <v/>
      </c>
      <c r="J384" s="17" t="str">
        <f t="shared" si="53"/>
        <v/>
      </c>
      <c r="K384" s="18" t="str">
        <f t="array" ref="K384">IF(ROW(I383)&lt;=$H$1,LARGE(IF($B$2:$B$1561="الثاني",INDEX($F$2:$F$1561,)),ROWS(I$1:I383)),"")</f>
        <v/>
      </c>
      <c r="L384" s="17" t="str">
        <f t="shared" si="54"/>
        <v/>
      </c>
      <c r="M384" s="18" t="str">
        <f t="array" ref="M384">IF(ROW(I383)&lt;=$H$1,LARGE(IF($B$2:$B$1561="الثالث",INDEX($F$2:$F$1561,)),ROWS(I$1:I383)),"")</f>
        <v/>
      </c>
      <c r="N384" s="17" t="str">
        <f t="shared" si="55"/>
        <v/>
      </c>
      <c r="O384" s="18" t="str">
        <f t="array" ref="O384">IF(ROW(I383)&lt;=$H$1,LARGE(IF($B$2:$B$1561="الرابع",INDEX($F$2:$F$1561,)),ROWS(I$1:I383)),"")</f>
        <v/>
      </c>
      <c r="P384" s="17" t="str">
        <f t="shared" si="56"/>
        <v/>
      </c>
      <c r="Q384" s="18" t="str">
        <f t="array" ref="Q384">IF(ROW(I383)&lt;=$H$1,LARGE(IF($B$2:$B$1561="الخامس",INDEX($F$2:$F$1561,)),ROWS(I$1:I383)),"")</f>
        <v/>
      </c>
      <c r="R384" s="17" t="str">
        <f t="shared" si="57"/>
        <v/>
      </c>
      <c r="S384" s="18" t="str">
        <f t="array" ref="S384">IF(ROW(I383)&lt;=$H$1,LARGE(IF($B$2:$B$1561="السادس",INDEX($F$2:$F$1561,)),ROWS(I$1:I383)),"")</f>
        <v/>
      </c>
      <c r="T384" s="17" t="str">
        <f t="shared" si="58"/>
        <v/>
      </c>
      <c r="U384" s="18" t="str">
        <f t="array" ref="U384">IF(ROW(I383)&lt;=$H$1,LARGE(IF($B$2:$B$1561="السابع",INDEX($F$2:$F$1561,)),ROWS(I$1:I383)),"")</f>
        <v/>
      </c>
      <c r="V384" s="17" t="str">
        <f t="shared" si="59"/>
        <v/>
      </c>
      <c r="W384" s="18" t="str">
        <f t="array" ref="W384">IF(ROW(I383)&lt;=$H$1,LARGE(IF($B$2:$B$1561="الثامن",INDEX($F$2:$F$1561,)),ROWS(I$1:I383)),"")</f>
        <v/>
      </c>
      <c r="X384" s="17" t="str">
        <f t="shared" si="60"/>
        <v/>
      </c>
    </row>
    <row r="385" spans="1:24" ht="24" thickBot="1" x14ac:dyDescent="0.25">
      <c r="A385" s="3" t="s">
        <v>1423</v>
      </c>
      <c r="B385" s="3" t="s">
        <v>1567</v>
      </c>
      <c r="C385" s="6">
        <v>397</v>
      </c>
      <c r="D385" s="7"/>
      <c r="F385">
        <f t="shared" si="52"/>
        <v>397.00384000000003</v>
      </c>
      <c r="I385" s="17" t="str">
        <f t="array" ref="I385">IF(ROW(I384)&lt;=$H$1,LARGE(IF($B$2:$B$1561="الاول",INDEX($F$2:$F$1561,)),ROWS(I$1:I384)),"")</f>
        <v/>
      </c>
      <c r="J385" s="17" t="str">
        <f t="shared" si="53"/>
        <v/>
      </c>
      <c r="K385" s="18" t="str">
        <f t="array" ref="K385">IF(ROW(I384)&lt;=$H$1,LARGE(IF($B$2:$B$1561="الثاني",INDEX($F$2:$F$1561,)),ROWS(I$1:I384)),"")</f>
        <v/>
      </c>
      <c r="L385" s="17" t="str">
        <f t="shared" si="54"/>
        <v/>
      </c>
      <c r="M385" s="18" t="str">
        <f t="array" ref="M385">IF(ROW(I384)&lt;=$H$1,LARGE(IF($B$2:$B$1561="الثالث",INDEX($F$2:$F$1561,)),ROWS(I$1:I384)),"")</f>
        <v/>
      </c>
      <c r="N385" s="17" t="str">
        <f t="shared" si="55"/>
        <v/>
      </c>
      <c r="O385" s="18" t="str">
        <f t="array" ref="O385">IF(ROW(I384)&lt;=$H$1,LARGE(IF($B$2:$B$1561="الرابع",INDEX($F$2:$F$1561,)),ROWS(I$1:I384)),"")</f>
        <v/>
      </c>
      <c r="P385" s="17" t="str">
        <f t="shared" si="56"/>
        <v/>
      </c>
      <c r="Q385" s="18" t="str">
        <f t="array" ref="Q385">IF(ROW(I384)&lt;=$H$1,LARGE(IF($B$2:$B$1561="الخامس",INDEX($F$2:$F$1561,)),ROWS(I$1:I384)),"")</f>
        <v/>
      </c>
      <c r="R385" s="17" t="str">
        <f t="shared" si="57"/>
        <v/>
      </c>
      <c r="S385" s="18" t="str">
        <f t="array" ref="S385">IF(ROW(I384)&lt;=$H$1,LARGE(IF($B$2:$B$1561="السادس",INDEX($F$2:$F$1561,)),ROWS(I$1:I384)),"")</f>
        <v/>
      </c>
      <c r="T385" s="17" t="str">
        <f t="shared" si="58"/>
        <v/>
      </c>
      <c r="U385" s="18" t="str">
        <f t="array" ref="U385">IF(ROW(I384)&lt;=$H$1,LARGE(IF($B$2:$B$1561="السابع",INDEX($F$2:$F$1561,)),ROWS(I$1:I384)),"")</f>
        <v/>
      </c>
      <c r="V385" s="17" t="str">
        <f t="shared" si="59"/>
        <v/>
      </c>
      <c r="W385" s="18" t="str">
        <f t="array" ref="W385">IF(ROW(I384)&lt;=$H$1,LARGE(IF($B$2:$B$1561="الثامن",INDEX($F$2:$F$1561,)),ROWS(I$1:I384)),"")</f>
        <v/>
      </c>
      <c r="X385" s="17" t="str">
        <f t="shared" si="60"/>
        <v/>
      </c>
    </row>
    <row r="386" spans="1:24" ht="24" thickBot="1" x14ac:dyDescent="0.25">
      <c r="A386" s="3" t="s">
        <v>1424</v>
      </c>
      <c r="B386" s="3" t="s">
        <v>1567</v>
      </c>
      <c r="C386" s="6">
        <v>397</v>
      </c>
      <c r="D386" s="7"/>
      <c r="F386">
        <f t="shared" si="52"/>
        <v>397.00385</v>
      </c>
      <c r="I386" s="17" t="str">
        <f t="array" ref="I386">IF(ROW(I385)&lt;=$H$1,LARGE(IF($B$2:$B$1561="الاول",INDEX($F$2:$F$1561,)),ROWS(I$1:I385)),"")</f>
        <v/>
      </c>
      <c r="J386" s="17" t="str">
        <f t="shared" si="53"/>
        <v/>
      </c>
      <c r="K386" s="18" t="str">
        <f t="array" ref="K386">IF(ROW(I385)&lt;=$H$1,LARGE(IF($B$2:$B$1561="الثاني",INDEX($F$2:$F$1561,)),ROWS(I$1:I385)),"")</f>
        <v/>
      </c>
      <c r="L386" s="17" t="str">
        <f t="shared" si="54"/>
        <v/>
      </c>
      <c r="M386" s="18" t="str">
        <f t="array" ref="M386">IF(ROW(I385)&lt;=$H$1,LARGE(IF($B$2:$B$1561="الثالث",INDEX($F$2:$F$1561,)),ROWS(I$1:I385)),"")</f>
        <v/>
      </c>
      <c r="N386" s="17" t="str">
        <f t="shared" si="55"/>
        <v/>
      </c>
      <c r="O386" s="18" t="str">
        <f t="array" ref="O386">IF(ROW(I385)&lt;=$H$1,LARGE(IF($B$2:$B$1561="الرابع",INDEX($F$2:$F$1561,)),ROWS(I$1:I385)),"")</f>
        <v/>
      </c>
      <c r="P386" s="17" t="str">
        <f t="shared" si="56"/>
        <v/>
      </c>
      <c r="Q386" s="18" t="str">
        <f t="array" ref="Q386">IF(ROW(I385)&lt;=$H$1,LARGE(IF($B$2:$B$1561="الخامس",INDEX($F$2:$F$1561,)),ROWS(I$1:I385)),"")</f>
        <v/>
      </c>
      <c r="R386" s="17" t="str">
        <f t="shared" si="57"/>
        <v/>
      </c>
      <c r="S386" s="18" t="str">
        <f t="array" ref="S386">IF(ROW(I385)&lt;=$H$1,LARGE(IF($B$2:$B$1561="السادس",INDEX($F$2:$F$1561,)),ROWS(I$1:I385)),"")</f>
        <v/>
      </c>
      <c r="T386" s="17" t="str">
        <f t="shared" si="58"/>
        <v/>
      </c>
      <c r="U386" s="18" t="str">
        <f t="array" ref="U386">IF(ROW(I385)&lt;=$H$1,LARGE(IF($B$2:$B$1561="السابع",INDEX($F$2:$F$1561,)),ROWS(I$1:I385)),"")</f>
        <v/>
      </c>
      <c r="V386" s="17" t="str">
        <f t="shared" si="59"/>
        <v/>
      </c>
      <c r="W386" s="18" t="str">
        <f t="array" ref="W386">IF(ROW(I385)&lt;=$H$1,LARGE(IF($B$2:$B$1561="الثامن",INDEX($F$2:$F$1561,)),ROWS(I$1:I385)),"")</f>
        <v/>
      </c>
      <c r="X386" s="17" t="str">
        <f t="shared" si="60"/>
        <v/>
      </c>
    </row>
    <row r="387" spans="1:24" ht="24" thickBot="1" x14ac:dyDescent="0.25">
      <c r="A387" s="3" t="s">
        <v>1425</v>
      </c>
      <c r="B387" s="3" t="s">
        <v>1567</v>
      </c>
      <c r="C387" s="6">
        <v>397</v>
      </c>
      <c r="D387" s="7"/>
      <c r="F387">
        <f t="shared" ref="F387:F450" si="61">C387+ROW(A386)/100000</f>
        <v>397.00385999999997</v>
      </c>
      <c r="I387" s="17" t="str">
        <f t="array" ref="I387">IF(ROW(I386)&lt;=$H$1,LARGE(IF($B$2:$B$1561="الاول",INDEX($F$2:$F$1561,)),ROWS(I$1:I386)),"")</f>
        <v/>
      </c>
      <c r="J387" s="17" t="str">
        <f t="shared" ref="J387:J450" si="62">IF(I387="","",INDEX($A$2:$A$1561,MATCH(I387,$F$2:$F$1561,0)))</f>
        <v/>
      </c>
      <c r="K387" s="18" t="str">
        <f t="array" ref="K387">IF(ROW(I386)&lt;=$H$1,LARGE(IF($B$2:$B$1561="الثاني",INDEX($F$2:$F$1561,)),ROWS(I$1:I386)),"")</f>
        <v/>
      </c>
      <c r="L387" s="17" t="str">
        <f t="shared" ref="L387:L450" si="63">IF(K387="","",INDEX($A$2:$A$1561,MATCH(K387,$F$2:$F$1561,0)))</f>
        <v/>
      </c>
      <c r="M387" s="18" t="str">
        <f t="array" ref="M387">IF(ROW(I386)&lt;=$H$1,LARGE(IF($B$2:$B$1561="الثالث",INDEX($F$2:$F$1561,)),ROWS(I$1:I386)),"")</f>
        <v/>
      </c>
      <c r="N387" s="17" t="str">
        <f t="shared" ref="N387:N450" si="64">IF(M387="","",INDEX($A$2:$A$1561,MATCH(M387,$F$2:$F$1561,0)))</f>
        <v/>
      </c>
      <c r="O387" s="18" t="str">
        <f t="array" ref="O387">IF(ROW(I386)&lt;=$H$1,LARGE(IF($B$2:$B$1561="الرابع",INDEX($F$2:$F$1561,)),ROWS(I$1:I386)),"")</f>
        <v/>
      </c>
      <c r="P387" s="17" t="str">
        <f t="shared" ref="P387:P450" si="65">IF(O387="","",INDEX($A$2:$A$1561,MATCH(O387,$F$2:$F$1561,0)))</f>
        <v/>
      </c>
      <c r="Q387" s="18" t="str">
        <f t="array" ref="Q387">IF(ROW(I386)&lt;=$H$1,LARGE(IF($B$2:$B$1561="الخامس",INDEX($F$2:$F$1561,)),ROWS(I$1:I386)),"")</f>
        <v/>
      </c>
      <c r="R387" s="17" t="str">
        <f t="shared" ref="R387:R450" si="66">IF(Q387="","",INDEX($A$2:$A$1561,MATCH(Q387,$F$2:$F$1561,0)))</f>
        <v/>
      </c>
      <c r="S387" s="18" t="str">
        <f t="array" ref="S387">IF(ROW(I386)&lt;=$H$1,LARGE(IF($B$2:$B$1561="السادس",INDEX($F$2:$F$1561,)),ROWS(I$1:I386)),"")</f>
        <v/>
      </c>
      <c r="T387" s="17" t="str">
        <f t="shared" ref="T387:T450" si="67">IF(S387="","",INDEX($A$2:$A$1561,MATCH(S387,$F$2:$F$1561,0)))</f>
        <v/>
      </c>
      <c r="U387" s="18" t="str">
        <f t="array" ref="U387">IF(ROW(I386)&lt;=$H$1,LARGE(IF($B$2:$B$1561="السابع",INDEX($F$2:$F$1561,)),ROWS(I$1:I386)),"")</f>
        <v/>
      </c>
      <c r="V387" s="17" t="str">
        <f t="shared" ref="V387:V450" si="68">IF(U387="","",INDEX($A$2:$A$1561,MATCH(U387,$F$2:$F$1561,0)))</f>
        <v/>
      </c>
      <c r="W387" s="18" t="str">
        <f t="array" ref="W387">IF(ROW(I386)&lt;=$H$1,LARGE(IF($B$2:$B$1561="الثامن",INDEX($F$2:$F$1561,)),ROWS(I$1:I386)),"")</f>
        <v/>
      </c>
      <c r="X387" s="17" t="str">
        <f t="shared" ref="X387:X450" si="69">IF(W387="","",INDEX($A$2:$A$1561,MATCH(W387,$F$2:$F$1561,0)))</f>
        <v/>
      </c>
    </row>
    <row r="388" spans="1:24" ht="24" thickBot="1" x14ac:dyDescent="0.25">
      <c r="A388" s="3" t="s">
        <v>1426</v>
      </c>
      <c r="B388" s="3" t="s">
        <v>1567</v>
      </c>
      <c r="C388" s="6">
        <v>397</v>
      </c>
      <c r="D388" s="7"/>
      <c r="F388">
        <f t="shared" si="61"/>
        <v>397.00387000000001</v>
      </c>
      <c r="I388" s="17" t="str">
        <f t="array" ref="I388">IF(ROW(I387)&lt;=$H$1,LARGE(IF($B$2:$B$1561="الاول",INDEX($F$2:$F$1561,)),ROWS(I$1:I387)),"")</f>
        <v/>
      </c>
      <c r="J388" s="17" t="str">
        <f t="shared" si="62"/>
        <v/>
      </c>
      <c r="K388" s="18" t="str">
        <f t="array" ref="K388">IF(ROW(I387)&lt;=$H$1,LARGE(IF($B$2:$B$1561="الثاني",INDEX($F$2:$F$1561,)),ROWS(I$1:I387)),"")</f>
        <v/>
      </c>
      <c r="L388" s="17" t="str">
        <f t="shared" si="63"/>
        <v/>
      </c>
      <c r="M388" s="18" t="str">
        <f t="array" ref="M388">IF(ROW(I387)&lt;=$H$1,LARGE(IF($B$2:$B$1561="الثالث",INDEX($F$2:$F$1561,)),ROWS(I$1:I387)),"")</f>
        <v/>
      </c>
      <c r="N388" s="17" t="str">
        <f t="shared" si="64"/>
        <v/>
      </c>
      <c r="O388" s="18" t="str">
        <f t="array" ref="O388">IF(ROW(I387)&lt;=$H$1,LARGE(IF($B$2:$B$1561="الرابع",INDEX($F$2:$F$1561,)),ROWS(I$1:I387)),"")</f>
        <v/>
      </c>
      <c r="P388" s="17" t="str">
        <f t="shared" si="65"/>
        <v/>
      </c>
      <c r="Q388" s="18" t="str">
        <f t="array" ref="Q388">IF(ROW(I387)&lt;=$H$1,LARGE(IF($B$2:$B$1561="الخامس",INDEX($F$2:$F$1561,)),ROWS(I$1:I387)),"")</f>
        <v/>
      </c>
      <c r="R388" s="17" t="str">
        <f t="shared" si="66"/>
        <v/>
      </c>
      <c r="S388" s="18" t="str">
        <f t="array" ref="S388">IF(ROW(I387)&lt;=$H$1,LARGE(IF($B$2:$B$1561="السادس",INDEX($F$2:$F$1561,)),ROWS(I$1:I387)),"")</f>
        <v/>
      </c>
      <c r="T388" s="17" t="str">
        <f t="shared" si="67"/>
        <v/>
      </c>
      <c r="U388" s="18" t="str">
        <f t="array" ref="U388">IF(ROW(I387)&lt;=$H$1,LARGE(IF($B$2:$B$1561="السابع",INDEX($F$2:$F$1561,)),ROWS(I$1:I387)),"")</f>
        <v/>
      </c>
      <c r="V388" s="17" t="str">
        <f t="shared" si="68"/>
        <v/>
      </c>
      <c r="W388" s="18" t="str">
        <f t="array" ref="W388">IF(ROW(I387)&lt;=$H$1,LARGE(IF($B$2:$B$1561="الثامن",INDEX($F$2:$F$1561,)),ROWS(I$1:I387)),"")</f>
        <v/>
      </c>
      <c r="X388" s="17" t="str">
        <f t="shared" si="69"/>
        <v/>
      </c>
    </row>
    <row r="389" spans="1:24" ht="24" thickBot="1" x14ac:dyDescent="0.25">
      <c r="A389" s="3" t="s">
        <v>1427</v>
      </c>
      <c r="B389" s="3" t="s">
        <v>1567</v>
      </c>
      <c r="C389" s="6">
        <v>397</v>
      </c>
      <c r="D389" s="7"/>
      <c r="F389">
        <f t="shared" si="61"/>
        <v>397.00387999999998</v>
      </c>
      <c r="I389" s="17" t="str">
        <f t="array" ref="I389">IF(ROW(I388)&lt;=$H$1,LARGE(IF($B$2:$B$1561="الاول",INDEX($F$2:$F$1561,)),ROWS(I$1:I388)),"")</f>
        <v/>
      </c>
      <c r="J389" s="17" t="str">
        <f t="shared" si="62"/>
        <v/>
      </c>
      <c r="K389" s="18" t="str">
        <f t="array" ref="K389">IF(ROW(I388)&lt;=$H$1,LARGE(IF($B$2:$B$1561="الثاني",INDEX($F$2:$F$1561,)),ROWS(I$1:I388)),"")</f>
        <v/>
      </c>
      <c r="L389" s="17" t="str">
        <f t="shared" si="63"/>
        <v/>
      </c>
      <c r="M389" s="18" t="str">
        <f t="array" ref="M389">IF(ROW(I388)&lt;=$H$1,LARGE(IF($B$2:$B$1561="الثالث",INDEX($F$2:$F$1561,)),ROWS(I$1:I388)),"")</f>
        <v/>
      </c>
      <c r="N389" s="17" t="str">
        <f t="shared" si="64"/>
        <v/>
      </c>
      <c r="O389" s="18" t="str">
        <f t="array" ref="O389">IF(ROW(I388)&lt;=$H$1,LARGE(IF($B$2:$B$1561="الرابع",INDEX($F$2:$F$1561,)),ROWS(I$1:I388)),"")</f>
        <v/>
      </c>
      <c r="P389" s="17" t="str">
        <f t="shared" si="65"/>
        <v/>
      </c>
      <c r="Q389" s="18" t="str">
        <f t="array" ref="Q389">IF(ROW(I388)&lt;=$H$1,LARGE(IF($B$2:$B$1561="الخامس",INDEX($F$2:$F$1561,)),ROWS(I$1:I388)),"")</f>
        <v/>
      </c>
      <c r="R389" s="17" t="str">
        <f t="shared" si="66"/>
        <v/>
      </c>
      <c r="S389" s="18" t="str">
        <f t="array" ref="S389">IF(ROW(I388)&lt;=$H$1,LARGE(IF($B$2:$B$1561="السادس",INDEX($F$2:$F$1561,)),ROWS(I$1:I388)),"")</f>
        <v/>
      </c>
      <c r="T389" s="17" t="str">
        <f t="shared" si="67"/>
        <v/>
      </c>
      <c r="U389" s="18" t="str">
        <f t="array" ref="U389">IF(ROW(I388)&lt;=$H$1,LARGE(IF($B$2:$B$1561="السابع",INDEX($F$2:$F$1561,)),ROWS(I$1:I388)),"")</f>
        <v/>
      </c>
      <c r="V389" s="17" t="str">
        <f t="shared" si="68"/>
        <v/>
      </c>
      <c r="W389" s="18" t="str">
        <f t="array" ref="W389">IF(ROW(I388)&lt;=$H$1,LARGE(IF($B$2:$B$1561="الثامن",INDEX($F$2:$F$1561,)),ROWS(I$1:I388)),"")</f>
        <v/>
      </c>
      <c r="X389" s="17" t="str">
        <f t="shared" si="69"/>
        <v/>
      </c>
    </row>
    <row r="390" spans="1:24" ht="24" thickBot="1" x14ac:dyDescent="0.25">
      <c r="A390" s="3" t="s">
        <v>1428</v>
      </c>
      <c r="B390" s="3" t="s">
        <v>1567</v>
      </c>
      <c r="C390" s="6">
        <v>397</v>
      </c>
      <c r="D390" s="7"/>
      <c r="F390">
        <f t="shared" si="61"/>
        <v>397.00389000000001</v>
      </c>
      <c r="I390" s="17" t="str">
        <f t="array" ref="I390">IF(ROW(I389)&lt;=$H$1,LARGE(IF($B$2:$B$1561="الاول",INDEX($F$2:$F$1561,)),ROWS(I$1:I389)),"")</f>
        <v/>
      </c>
      <c r="J390" s="17" t="str">
        <f t="shared" si="62"/>
        <v/>
      </c>
      <c r="K390" s="18" t="str">
        <f t="array" ref="K390">IF(ROW(I389)&lt;=$H$1,LARGE(IF($B$2:$B$1561="الثاني",INDEX($F$2:$F$1561,)),ROWS(I$1:I389)),"")</f>
        <v/>
      </c>
      <c r="L390" s="17" t="str">
        <f t="shared" si="63"/>
        <v/>
      </c>
      <c r="M390" s="18" t="str">
        <f t="array" ref="M390">IF(ROW(I389)&lt;=$H$1,LARGE(IF($B$2:$B$1561="الثالث",INDEX($F$2:$F$1561,)),ROWS(I$1:I389)),"")</f>
        <v/>
      </c>
      <c r="N390" s="17" t="str">
        <f t="shared" si="64"/>
        <v/>
      </c>
      <c r="O390" s="18" t="str">
        <f t="array" ref="O390">IF(ROW(I389)&lt;=$H$1,LARGE(IF($B$2:$B$1561="الرابع",INDEX($F$2:$F$1561,)),ROWS(I$1:I389)),"")</f>
        <v/>
      </c>
      <c r="P390" s="17" t="str">
        <f t="shared" si="65"/>
        <v/>
      </c>
      <c r="Q390" s="18" t="str">
        <f t="array" ref="Q390">IF(ROW(I389)&lt;=$H$1,LARGE(IF($B$2:$B$1561="الخامس",INDEX($F$2:$F$1561,)),ROWS(I$1:I389)),"")</f>
        <v/>
      </c>
      <c r="R390" s="17" t="str">
        <f t="shared" si="66"/>
        <v/>
      </c>
      <c r="S390" s="18" t="str">
        <f t="array" ref="S390">IF(ROW(I389)&lt;=$H$1,LARGE(IF($B$2:$B$1561="السادس",INDEX($F$2:$F$1561,)),ROWS(I$1:I389)),"")</f>
        <v/>
      </c>
      <c r="T390" s="17" t="str">
        <f t="shared" si="67"/>
        <v/>
      </c>
      <c r="U390" s="18" t="str">
        <f t="array" ref="U390">IF(ROW(I389)&lt;=$H$1,LARGE(IF($B$2:$B$1561="السابع",INDEX($F$2:$F$1561,)),ROWS(I$1:I389)),"")</f>
        <v/>
      </c>
      <c r="V390" s="17" t="str">
        <f t="shared" si="68"/>
        <v/>
      </c>
      <c r="W390" s="18" t="str">
        <f t="array" ref="W390">IF(ROW(I389)&lt;=$H$1,LARGE(IF($B$2:$B$1561="الثامن",INDEX($F$2:$F$1561,)),ROWS(I$1:I389)),"")</f>
        <v/>
      </c>
      <c r="X390" s="17" t="str">
        <f t="shared" si="69"/>
        <v/>
      </c>
    </row>
    <row r="391" spans="1:24" ht="24" thickBot="1" x14ac:dyDescent="0.25">
      <c r="A391" s="3" t="s">
        <v>1429</v>
      </c>
      <c r="B391" s="3" t="s">
        <v>1567</v>
      </c>
      <c r="C391" s="6">
        <v>397</v>
      </c>
      <c r="D391" s="7"/>
      <c r="F391">
        <f t="shared" si="61"/>
        <v>397.00389999999999</v>
      </c>
      <c r="I391" s="17" t="str">
        <f t="array" ref="I391">IF(ROW(I390)&lt;=$H$1,LARGE(IF($B$2:$B$1561="الاول",INDEX($F$2:$F$1561,)),ROWS(I$1:I390)),"")</f>
        <v/>
      </c>
      <c r="J391" s="17" t="str">
        <f t="shared" si="62"/>
        <v/>
      </c>
      <c r="K391" s="18" t="str">
        <f t="array" ref="K391">IF(ROW(I390)&lt;=$H$1,LARGE(IF($B$2:$B$1561="الثاني",INDEX($F$2:$F$1561,)),ROWS(I$1:I390)),"")</f>
        <v/>
      </c>
      <c r="L391" s="17" t="str">
        <f t="shared" si="63"/>
        <v/>
      </c>
      <c r="M391" s="18" t="str">
        <f t="array" ref="M391">IF(ROW(I390)&lt;=$H$1,LARGE(IF($B$2:$B$1561="الثالث",INDEX($F$2:$F$1561,)),ROWS(I$1:I390)),"")</f>
        <v/>
      </c>
      <c r="N391" s="17" t="str">
        <f t="shared" si="64"/>
        <v/>
      </c>
      <c r="O391" s="18" t="str">
        <f t="array" ref="O391">IF(ROW(I390)&lt;=$H$1,LARGE(IF($B$2:$B$1561="الرابع",INDEX($F$2:$F$1561,)),ROWS(I$1:I390)),"")</f>
        <v/>
      </c>
      <c r="P391" s="17" t="str">
        <f t="shared" si="65"/>
        <v/>
      </c>
      <c r="Q391" s="18" t="str">
        <f t="array" ref="Q391">IF(ROW(I390)&lt;=$H$1,LARGE(IF($B$2:$B$1561="الخامس",INDEX($F$2:$F$1561,)),ROWS(I$1:I390)),"")</f>
        <v/>
      </c>
      <c r="R391" s="17" t="str">
        <f t="shared" si="66"/>
        <v/>
      </c>
      <c r="S391" s="18" t="str">
        <f t="array" ref="S391">IF(ROW(I390)&lt;=$H$1,LARGE(IF($B$2:$B$1561="السادس",INDEX($F$2:$F$1561,)),ROWS(I$1:I390)),"")</f>
        <v/>
      </c>
      <c r="T391" s="17" t="str">
        <f t="shared" si="67"/>
        <v/>
      </c>
      <c r="U391" s="18" t="str">
        <f t="array" ref="U391">IF(ROW(I390)&lt;=$H$1,LARGE(IF($B$2:$B$1561="السابع",INDEX($F$2:$F$1561,)),ROWS(I$1:I390)),"")</f>
        <v/>
      </c>
      <c r="V391" s="17" t="str">
        <f t="shared" si="68"/>
        <v/>
      </c>
      <c r="W391" s="18" t="str">
        <f t="array" ref="W391">IF(ROW(I390)&lt;=$H$1,LARGE(IF($B$2:$B$1561="الثامن",INDEX($F$2:$F$1561,)),ROWS(I$1:I390)),"")</f>
        <v/>
      </c>
      <c r="X391" s="17" t="str">
        <f t="shared" si="69"/>
        <v/>
      </c>
    </row>
    <row r="392" spans="1:24" ht="24" thickBot="1" x14ac:dyDescent="0.25">
      <c r="A392" s="3" t="s">
        <v>1430</v>
      </c>
      <c r="B392" s="3" t="s">
        <v>1567</v>
      </c>
      <c r="C392" s="6">
        <v>397</v>
      </c>
      <c r="D392" s="7"/>
      <c r="F392">
        <f t="shared" si="61"/>
        <v>397.00391000000002</v>
      </c>
      <c r="I392" s="17" t="str">
        <f t="array" ref="I392">IF(ROW(I391)&lt;=$H$1,LARGE(IF($B$2:$B$1561="الاول",INDEX($F$2:$F$1561,)),ROWS(I$1:I391)),"")</f>
        <v/>
      </c>
      <c r="J392" s="17" t="str">
        <f t="shared" si="62"/>
        <v/>
      </c>
      <c r="K392" s="18" t="str">
        <f t="array" ref="K392">IF(ROW(I391)&lt;=$H$1,LARGE(IF($B$2:$B$1561="الثاني",INDEX($F$2:$F$1561,)),ROWS(I$1:I391)),"")</f>
        <v/>
      </c>
      <c r="L392" s="17" t="str">
        <f t="shared" si="63"/>
        <v/>
      </c>
      <c r="M392" s="18" t="str">
        <f t="array" ref="M392">IF(ROW(I391)&lt;=$H$1,LARGE(IF($B$2:$B$1561="الثالث",INDEX($F$2:$F$1561,)),ROWS(I$1:I391)),"")</f>
        <v/>
      </c>
      <c r="N392" s="17" t="str">
        <f t="shared" si="64"/>
        <v/>
      </c>
      <c r="O392" s="18" t="str">
        <f t="array" ref="O392">IF(ROW(I391)&lt;=$H$1,LARGE(IF($B$2:$B$1561="الرابع",INDEX($F$2:$F$1561,)),ROWS(I$1:I391)),"")</f>
        <v/>
      </c>
      <c r="P392" s="17" t="str">
        <f t="shared" si="65"/>
        <v/>
      </c>
      <c r="Q392" s="18" t="str">
        <f t="array" ref="Q392">IF(ROW(I391)&lt;=$H$1,LARGE(IF($B$2:$B$1561="الخامس",INDEX($F$2:$F$1561,)),ROWS(I$1:I391)),"")</f>
        <v/>
      </c>
      <c r="R392" s="17" t="str">
        <f t="shared" si="66"/>
        <v/>
      </c>
      <c r="S392" s="18" t="str">
        <f t="array" ref="S392">IF(ROW(I391)&lt;=$H$1,LARGE(IF($B$2:$B$1561="السادس",INDEX($F$2:$F$1561,)),ROWS(I$1:I391)),"")</f>
        <v/>
      </c>
      <c r="T392" s="17" t="str">
        <f t="shared" si="67"/>
        <v/>
      </c>
      <c r="U392" s="18" t="str">
        <f t="array" ref="U392">IF(ROW(I391)&lt;=$H$1,LARGE(IF($B$2:$B$1561="السابع",INDEX($F$2:$F$1561,)),ROWS(I$1:I391)),"")</f>
        <v/>
      </c>
      <c r="V392" s="17" t="str">
        <f t="shared" si="68"/>
        <v/>
      </c>
      <c r="W392" s="18" t="str">
        <f t="array" ref="W392">IF(ROW(I391)&lt;=$H$1,LARGE(IF($B$2:$B$1561="الثامن",INDEX($F$2:$F$1561,)),ROWS(I$1:I391)),"")</f>
        <v/>
      </c>
      <c r="X392" s="17" t="str">
        <f t="shared" si="69"/>
        <v/>
      </c>
    </row>
    <row r="393" spans="1:24" ht="24" thickBot="1" x14ac:dyDescent="0.25">
      <c r="A393" s="3" t="s">
        <v>1431</v>
      </c>
      <c r="B393" s="3" t="s">
        <v>1567</v>
      </c>
      <c r="C393" s="6">
        <v>397</v>
      </c>
      <c r="D393" s="7"/>
      <c r="F393">
        <f t="shared" si="61"/>
        <v>397.00391999999999</v>
      </c>
      <c r="I393" s="17" t="str">
        <f t="array" ref="I393">IF(ROW(I392)&lt;=$H$1,LARGE(IF($B$2:$B$1561="الاول",INDEX($F$2:$F$1561,)),ROWS(I$1:I392)),"")</f>
        <v/>
      </c>
      <c r="J393" s="17" t="str">
        <f t="shared" si="62"/>
        <v/>
      </c>
      <c r="K393" s="18" t="str">
        <f t="array" ref="K393">IF(ROW(I392)&lt;=$H$1,LARGE(IF($B$2:$B$1561="الثاني",INDEX($F$2:$F$1561,)),ROWS(I$1:I392)),"")</f>
        <v/>
      </c>
      <c r="L393" s="17" t="str">
        <f t="shared" si="63"/>
        <v/>
      </c>
      <c r="M393" s="18" t="str">
        <f t="array" ref="M393">IF(ROW(I392)&lt;=$H$1,LARGE(IF($B$2:$B$1561="الثالث",INDEX($F$2:$F$1561,)),ROWS(I$1:I392)),"")</f>
        <v/>
      </c>
      <c r="N393" s="17" t="str">
        <f t="shared" si="64"/>
        <v/>
      </c>
      <c r="O393" s="18" t="str">
        <f t="array" ref="O393">IF(ROW(I392)&lt;=$H$1,LARGE(IF($B$2:$B$1561="الرابع",INDEX($F$2:$F$1561,)),ROWS(I$1:I392)),"")</f>
        <v/>
      </c>
      <c r="P393" s="17" t="str">
        <f t="shared" si="65"/>
        <v/>
      </c>
      <c r="Q393" s="18" t="str">
        <f t="array" ref="Q393">IF(ROW(I392)&lt;=$H$1,LARGE(IF($B$2:$B$1561="الخامس",INDEX($F$2:$F$1561,)),ROWS(I$1:I392)),"")</f>
        <v/>
      </c>
      <c r="R393" s="17" t="str">
        <f t="shared" si="66"/>
        <v/>
      </c>
      <c r="S393" s="18" t="str">
        <f t="array" ref="S393">IF(ROW(I392)&lt;=$H$1,LARGE(IF($B$2:$B$1561="السادس",INDEX($F$2:$F$1561,)),ROWS(I$1:I392)),"")</f>
        <v/>
      </c>
      <c r="T393" s="17" t="str">
        <f t="shared" si="67"/>
        <v/>
      </c>
      <c r="U393" s="18" t="str">
        <f t="array" ref="U393">IF(ROW(I392)&lt;=$H$1,LARGE(IF($B$2:$B$1561="السابع",INDEX($F$2:$F$1561,)),ROWS(I$1:I392)),"")</f>
        <v/>
      </c>
      <c r="V393" s="17" t="str">
        <f t="shared" si="68"/>
        <v/>
      </c>
      <c r="W393" s="18" t="str">
        <f t="array" ref="W393">IF(ROW(I392)&lt;=$H$1,LARGE(IF($B$2:$B$1561="الثامن",INDEX($F$2:$F$1561,)),ROWS(I$1:I392)),"")</f>
        <v/>
      </c>
      <c r="X393" s="17" t="str">
        <f t="shared" si="69"/>
        <v/>
      </c>
    </row>
    <row r="394" spans="1:24" ht="24" thickBot="1" x14ac:dyDescent="0.25">
      <c r="A394" s="3" t="s">
        <v>1432</v>
      </c>
      <c r="B394" s="3" t="s">
        <v>1567</v>
      </c>
      <c r="C394" s="6">
        <v>397</v>
      </c>
      <c r="D394" s="7"/>
      <c r="F394">
        <f t="shared" si="61"/>
        <v>397.00393000000003</v>
      </c>
      <c r="I394" s="17" t="str">
        <f t="array" ref="I394">IF(ROW(I393)&lt;=$H$1,LARGE(IF($B$2:$B$1561="الاول",INDEX($F$2:$F$1561,)),ROWS(I$1:I393)),"")</f>
        <v/>
      </c>
      <c r="J394" s="17" t="str">
        <f t="shared" si="62"/>
        <v/>
      </c>
      <c r="K394" s="18" t="str">
        <f t="array" ref="K394">IF(ROW(I393)&lt;=$H$1,LARGE(IF($B$2:$B$1561="الثاني",INDEX($F$2:$F$1561,)),ROWS(I$1:I393)),"")</f>
        <v/>
      </c>
      <c r="L394" s="17" t="str">
        <f t="shared" si="63"/>
        <v/>
      </c>
      <c r="M394" s="18" t="str">
        <f t="array" ref="M394">IF(ROW(I393)&lt;=$H$1,LARGE(IF($B$2:$B$1561="الثالث",INDEX($F$2:$F$1561,)),ROWS(I$1:I393)),"")</f>
        <v/>
      </c>
      <c r="N394" s="17" t="str">
        <f t="shared" si="64"/>
        <v/>
      </c>
      <c r="O394" s="18" t="str">
        <f t="array" ref="O394">IF(ROW(I393)&lt;=$H$1,LARGE(IF($B$2:$B$1561="الرابع",INDEX($F$2:$F$1561,)),ROWS(I$1:I393)),"")</f>
        <v/>
      </c>
      <c r="P394" s="17" t="str">
        <f t="shared" si="65"/>
        <v/>
      </c>
      <c r="Q394" s="18" t="str">
        <f t="array" ref="Q394">IF(ROW(I393)&lt;=$H$1,LARGE(IF($B$2:$B$1561="الخامس",INDEX($F$2:$F$1561,)),ROWS(I$1:I393)),"")</f>
        <v/>
      </c>
      <c r="R394" s="17" t="str">
        <f t="shared" si="66"/>
        <v/>
      </c>
      <c r="S394" s="18" t="str">
        <f t="array" ref="S394">IF(ROW(I393)&lt;=$H$1,LARGE(IF($B$2:$B$1561="السادس",INDEX($F$2:$F$1561,)),ROWS(I$1:I393)),"")</f>
        <v/>
      </c>
      <c r="T394" s="17" t="str">
        <f t="shared" si="67"/>
        <v/>
      </c>
      <c r="U394" s="18" t="str">
        <f t="array" ref="U394">IF(ROW(I393)&lt;=$H$1,LARGE(IF($B$2:$B$1561="السابع",INDEX($F$2:$F$1561,)),ROWS(I$1:I393)),"")</f>
        <v/>
      </c>
      <c r="V394" s="17" t="str">
        <f t="shared" si="68"/>
        <v/>
      </c>
      <c r="W394" s="18" t="str">
        <f t="array" ref="W394">IF(ROW(I393)&lt;=$H$1,LARGE(IF($B$2:$B$1561="الثامن",INDEX($F$2:$F$1561,)),ROWS(I$1:I393)),"")</f>
        <v/>
      </c>
      <c r="X394" s="17" t="str">
        <f t="shared" si="69"/>
        <v/>
      </c>
    </row>
    <row r="395" spans="1:24" ht="24" thickBot="1" x14ac:dyDescent="0.25">
      <c r="A395" s="3" t="s">
        <v>1433</v>
      </c>
      <c r="B395" s="3" t="s">
        <v>1567</v>
      </c>
      <c r="C395" s="6">
        <v>397</v>
      </c>
      <c r="D395" s="7"/>
      <c r="F395">
        <f t="shared" si="61"/>
        <v>397.00394</v>
      </c>
      <c r="I395" s="17" t="str">
        <f t="array" ref="I395">IF(ROW(I394)&lt;=$H$1,LARGE(IF($B$2:$B$1561="الاول",INDEX($F$2:$F$1561,)),ROWS(I$1:I394)),"")</f>
        <v/>
      </c>
      <c r="J395" s="17" t="str">
        <f t="shared" si="62"/>
        <v/>
      </c>
      <c r="K395" s="18" t="str">
        <f t="array" ref="K395">IF(ROW(I394)&lt;=$H$1,LARGE(IF($B$2:$B$1561="الثاني",INDEX($F$2:$F$1561,)),ROWS(I$1:I394)),"")</f>
        <v/>
      </c>
      <c r="L395" s="17" t="str">
        <f t="shared" si="63"/>
        <v/>
      </c>
      <c r="M395" s="18" t="str">
        <f t="array" ref="M395">IF(ROW(I394)&lt;=$H$1,LARGE(IF($B$2:$B$1561="الثالث",INDEX($F$2:$F$1561,)),ROWS(I$1:I394)),"")</f>
        <v/>
      </c>
      <c r="N395" s="17" t="str">
        <f t="shared" si="64"/>
        <v/>
      </c>
      <c r="O395" s="18" t="str">
        <f t="array" ref="O395">IF(ROW(I394)&lt;=$H$1,LARGE(IF($B$2:$B$1561="الرابع",INDEX($F$2:$F$1561,)),ROWS(I$1:I394)),"")</f>
        <v/>
      </c>
      <c r="P395" s="17" t="str">
        <f t="shared" si="65"/>
        <v/>
      </c>
      <c r="Q395" s="18" t="str">
        <f t="array" ref="Q395">IF(ROW(I394)&lt;=$H$1,LARGE(IF($B$2:$B$1561="الخامس",INDEX($F$2:$F$1561,)),ROWS(I$1:I394)),"")</f>
        <v/>
      </c>
      <c r="R395" s="17" t="str">
        <f t="shared" si="66"/>
        <v/>
      </c>
      <c r="S395" s="18" t="str">
        <f t="array" ref="S395">IF(ROW(I394)&lt;=$H$1,LARGE(IF($B$2:$B$1561="السادس",INDEX($F$2:$F$1561,)),ROWS(I$1:I394)),"")</f>
        <v/>
      </c>
      <c r="T395" s="17" t="str">
        <f t="shared" si="67"/>
        <v/>
      </c>
      <c r="U395" s="18" t="str">
        <f t="array" ref="U395">IF(ROW(I394)&lt;=$H$1,LARGE(IF($B$2:$B$1561="السابع",INDEX($F$2:$F$1561,)),ROWS(I$1:I394)),"")</f>
        <v/>
      </c>
      <c r="V395" s="17" t="str">
        <f t="shared" si="68"/>
        <v/>
      </c>
      <c r="W395" s="18" t="str">
        <f t="array" ref="W395">IF(ROW(I394)&lt;=$H$1,LARGE(IF($B$2:$B$1561="الثامن",INDEX($F$2:$F$1561,)),ROWS(I$1:I394)),"")</f>
        <v/>
      </c>
      <c r="X395" s="17" t="str">
        <f t="shared" si="69"/>
        <v/>
      </c>
    </row>
    <row r="396" spans="1:24" ht="24" thickBot="1" x14ac:dyDescent="0.25">
      <c r="A396" s="3" t="s">
        <v>1434</v>
      </c>
      <c r="B396" s="3" t="s">
        <v>1567</v>
      </c>
      <c r="C396" s="6">
        <v>397</v>
      </c>
      <c r="D396" s="7"/>
      <c r="F396">
        <f t="shared" si="61"/>
        <v>397.00394999999997</v>
      </c>
      <c r="I396" s="17" t="str">
        <f t="array" ref="I396">IF(ROW(I395)&lt;=$H$1,LARGE(IF($B$2:$B$1561="الاول",INDEX($F$2:$F$1561,)),ROWS(I$1:I395)),"")</f>
        <v/>
      </c>
      <c r="J396" s="17" t="str">
        <f t="shared" si="62"/>
        <v/>
      </c>
      <c r="K396" s="18" t="str">
        <f t="array" ref="K396">IF(ROW(I395)&lt;=$H$1,LARGE(IF($B$2:$B$1561="الثاني",INDEX($F$2:$F$1561,)),ROWS(I$1:I395)),"")</f>
        <v/>
      </c>
      <c r="L396" s="17" t="str">
        <f t="shared" si="63"/>
        <v/>
      </c>
      <c r="M396" s="18" t="str">
        <f t="array" ref="M396">IF(ROW(I395)&lt;=$H$1,LARGE(IF($B$2:$B$1561="الثالث",INDEX($F$2:$F$1561,)),ROWS(I$1:I395)),"")</f>
        <v/>
      </c>
      <c r="N396" s="17" t="str">
        <f t="shared" si="64"/>
        <v/>
      </c>
      <c r="O396" s="18" t="str">
        <f t="array" ref="O396">IF(ROW(I395)&lt;=$H$1,LARGE(IF($B$2:$B$1561="الرابع",INDEX($F$2:$F$1561,)),ROWS(I$1:I395)),"")</f>
        <v/>
      </c>
      <c r="P396" s="17" t="str">
        <f t="shared" si="65"/>
        <v/>
      </c>
      <c r="Q396" s="18" t="str">
        <f t="array" ref="Q396">IF(ROW(I395)&lt;=$H$1,LARGE(IF($B$2:$B$1561="الخامس",INDEX($F$2:$F$1561,)),ROWS(I$1:I395)),"")</f>
        <v/>
      </c>
      <c r="R396" s="17" t="str">
        <f t="shared" si="66"/>
        <v/>
      </c>
      <c r="S396" s="18" t="str">
        <f t="array" ref="S396">IF(ROW(I395)&lt;=$H$1,LARGE(IF($B$2:$B$1561="السادس",INDEX($F$2:$F$1561,)),ROWS(I$1:I395)),"")</f>
        <v/>
      </c>
      <c r="T396" s="17" t="str">
        <f t="shared" si="67"/>
        <v/>
      </c>
      <c r="U396" s="18" t="str">
        <f t="array" ref="U396">IF(ROW(I395)&lt;=$H$1,LARGE(IF($B$2:$B$1561="السابع",INDEX($F$2:$F$1561,)),ROWS(I$1:I395)),"")</f>
        <v/>
      </c>
      <c r="V396" s="17" t="str">
        <f t="shared" si="68"/>
        <v/>
      </c>
      <c r="W396" s="18" t="str">
        <f t="array" ref="W396">IF(ROW(I395)&lt;=$H$1,LARGE(IF($B$2:$B$1561="الثامن",INDEX($F$2:$F$1561,)),ROWS(I$1:I395)),"")</f>
        <v/>
      </c>
      <c r="X396" s="17" t="str">
        <f t="shared" si="69"/>
        <v/>
      </c>
    </row>
    <row r="397" spans="1:24" ht="24" thickBot="1" x14ac:dyDescent="0.25">
      <c r="A397" s="3" t="s">
        <v>1435</v>
      </c>
      <c r="B397" s="3" t="s">
        <v>1567</v>
      </c>
      <c r="C397" s="6">
        <v>397</v>
      </c>
      <c r="D397" s="7"/>
      <c r="F397">
        <f t="shared" si="61"/>
        <v>397.00396000000001</v>
      </c>
      <c r="I397" s="17" t="str">
        <f t="array" ref="I397">IF(ROW(I396)&lt;=$H$1,LARGE(IF($B$2:$B$1561="الاول",INDEX($F$2:$F$1561,)),ROWS(I$1:I396)),"")</f>
        <v/>
      </c>
      <c r="J397" s="17" t="str">
        <f t="shared" si="62"/>
        <v/>
      </c>
      <c r="K397" s="18" t="str">
        <f t="array" ref="K397">IF(ROW(I396)&lt;=$H$1,LARGE(IF($B$2:$B$1561="الثاني",INDEX($F$2:$F$1561,)),ROWS(I$1:I396)),"")</f>
        <v/>
      </c>
      <c r="L397" s="17" t="str">
        <f t="shared" si="63"/>
        <v/>
      </c>
      <c r="M397" s="18" t="str">
        <f t="array" ref="M397">IF(ROW(I396)&lt;=$H$1,LARGE(IF($B$2:$B$1561="الثالث",INDEX($F$2:$F$1561,)),ROWS(I$1:I396)),"")</f>
        <v/>
      </c>
      <c r="N397" s="17" t="str">
        <f t="shared" si="64"/>
        <v/>
      </c>
      <c r="O397" s="18" t="str">
        <f t="array" ref="O397">IF(ROW(I396)&lt;=$H$1,LARGE(IF($B$2:$B$1561="الرابع",INDEX($F$2:$F$1561,)),ROWS(I$1:I396)),"")</f>
        <v/>
      </c>
      <c r="P397" s="17" t="str">
        <f t="shared" si="65"/>
        <v/>
      </c>
      <c r="Q397" s="18" t="str">
        <f t="array" ref="Q397">IF(ROW(I396)&lt;=$H$1,LARGE(IF($B$2:$B$1561="الخامس",INDEX($F$2:$F$1561,)),ROWS(I$1:I396)),"")</f>
        <v/>
      </c>
      <c r="R397" s="17" t="str">
        <f t="shared" si="66"/>
        <v/>
      </c>
      <c r="S397" s="18" t="str">
        <f t="array" ref="S397">IF(ROW(I396)&lt;=$H$1,LARGE(IF($B$2:$B$1561="السادس",INDEX($F$2:$F$1561,)),ROWS(I$1:I396)),"")</f>
        <v/>
      </c>
      <c r="T397" s="17" t="str">
        <f t="shared" si="67"/>
        <v/>
      </c>
      <c r="U397" s="18" t="str">
        <f t="array" ref="U397">IF(ROW(I396)&lt;=$H$1,LARGE(IF($B$2:$B$1561="السابع",INDEX($F$2:$F$1561,)),ROWS(I$1:I396)),"")</f>
        <v/>
      </c>
      <c r="V397" s="17" t="str">
        <f t="shared" si="68"/>
        <v/>
      </c>
      <c r="W397" s="18" t="str">
        <f t="array" ref="W397">IF(ROW(I396)&lt;=$H$1,LARGE(IF($B$2:$B$1561="الثامن",INDEX($F$2:$F$1561,)),ROWS(I$1:I396)),"")</f>
        <v/>
      </c>
      <c r="X397" s="17" t="str">
        <f t="shared" si="69"/>
        <v/>
      </c>
    </row>
    <row r="398" spans="1:24" ht="24" thickBot="1" x14ac:dyDescent="0.25">
      <c r="A398" s="3" t="s">
        <v>1436</v>
      </c>
      <c r="B398" s="3" t="s">
        <v>1567</v>
      </c>
      <c r="C398" s="6">
        <v>397</v>
      </c>
      <c r="D398" s="7"/>
      <c r="F398">
        <f t="shared" si="61"/>
        <v>397.00396999999998</v>
      </c>
      <c r="I398" s="17" t="str">
        <f t="array" ref="I398">IF(ROW(I397)&lt;=$H$1,LARGE(IF($B$2:$B$1561="الاول",INDEX($F$2:$F$1561,)),ROWS(I$1:I397)),"")</f>
        <v/>
      </c>
      <c r="J398" s="17" t="str">
        <f t="shared" si="62"/>
        <v/>
      </c>
      <c r="K398" s="18" t="str">
        <f t="array" ref="K398">IF(ROW(I397)&lt;=$H$1,LARGE(IF($B$2:$B$1561="الثاني",INDEX($F$2:$F$1561,)),ROWS(I$1:I397)),"")</f>
        <v/>
      </c>
      <c r="L398" s="17" t="str">
        <f t="shared" si="63"/>
        <v/>
      </c>
      <c r="M398" s="18" t="str">
        <f t="array" ref="M398">IF(ROW(I397)&lt;=$H$1,LARGE(IF($B$2:$B$1561="الثالث",INDEX($F$2:$F$1561,)),ROWS(I$1:I397)),"")</f>
        <v/>
      </c>
      <c r="N398" s="17" t="str">
        <f t="shared" si="64"/>
        <v/>
      </c>
      <c r="O398" s="18" t="str">
        <f t="array" ref="O398">IF(ROW(I397)&lt;=$H$1,LARGE(IF($B$2:$B$1561="الرابع",INDEX($F$2:$F$1561,)),ROWS(I$1:I397)),"")</f>
        <v/>
      </c>
      <c r="P398" s="17" t="str">
        <f t="shared" si="65"/>
        <v/>
      </c>
      <c r="Q398" s="18" t="str">
        <f t="array" ref="Q398">IF(ROW(I397)&lt;=$H$1,LARGE(IF($B$2:$B$1561="الخامس",INDEX($F$2:$F$1561,)),ROWS(I$1:I397)),"")</f>
        <v/>
      </c>
      <c r="R398" s="17" t="str">
        <f t="shared" si="66"/>
        <v/>
      </c>
      <c r="S398" s="18" t="str">
        <f t="array" ref="S398">IF(ROW(I397)&lt;=$H$1,LARGE(IF($B$2:$B$1561="السادس",INDEX($F$2:$F$1561,)),ROWS(I$1:I397)),"")</f>
        <v/>
      </c>
      <c r="T398" s="17" t="str">
        <f t="shared" si="67"/>
        <v/>
      </c>
      <c r="U398" s="18" t="str">
        <f t="array" ref="U398">IF(ROW(I397)&lt;=$H$1,LARGE(IF($B$2:$B$1561="السابع",INDEX($F$2:$F$1561,)),ROWS(I$1:I397)),"")</f>
        <v/>
      </c>
      <c r="V398" s="17" t="str">
        <f t="shared" si="68"/>
        <v/>
      </c>
      <c r="W398" s="18" t="str">
        <f t="array" ref="W398">IF(ROW(I397)&lt;=$H$1,LARGE(IF($B$2:$B$1561="الثامن",INDEX($F$2:$F$1561,)),ROWS(I$1:I397)),"")</f>
        <v/>
      </c>
      <c r="X398" s="17" t="str">
        <f t="shared" si="69"/>
        <v/>
      </c>
    </row>
    <row r="399" spans="1:24" ht="24" thickBot="1" x14ac:dyDescent="0.25">
      <c r="A399" s="3" t="s">
        <v>1437</v>
      </c>
      <c r="B399" s="3" t="s">
        <v>1567</v>
      </c>
      <c r="C399" s="6">
        <v>397</v>
      </c>
      <c r="D399" s="7"/>
      <c r="F399">
        <f t="shared" si="61"/>
        <v>397.00398000000001</v>
      </c>
      <c r="I399" s="17" t="str">
        <f t="array" ref="I399">IF(ROW(I398)&lt;=$H$1,LARGE(IF($B$2:$B$1561="الاول",INDEX($F$2:$F$1561,)),ROWS(I$1:I398)),"")</f>
        <v/>
      </c>
      <c r="J399" s="17" t="str">
        <f t="shared" si="62"/>
        <v/>
      </c>
      <c r="K399" s="18" t="str">
        <f t="array" ref="K399">IF(ROW(I398)&lt;=$H$1,LARGE(IF($B$2:$B$1561="الثاني",INDEX($F$2:$F$1561,)),ROWS(I$1:I398)),"")</f>
        <v/>
      </c>
      <c r="L399" s="17" t="str">
        <f t="shared" si="63"/>
        <v/>
      </c>
      <c r="M399" s="18" t="str">
        <f t="array" ref="M399">IF(ROW(I398)&lt;=$H$1,LARGE(IF($B$2:$B$1561="الثالث",INDEX($F$2:$F$1561,)),ROWS(I$1:I398)),"")</f>
        <v/>
      </c>
      <c r="N399" s="17" t="str">
        <f t="shared" si="64"/>
        <v/>
      </c>
      <c r="O399" s="18" t="str">
        <f t="array" ref="O399">IF(ROW(I398)&lt;=$H$1,LARGE(IF($B$2:$B$1561="الرابع",INDEX($F$2:$F$1561,)),ROWS(I$1:I398)),"")</f>
        <v/>
      </c>
      <c r="P399" s="17" t="str">
        <f t="shared" si="65"/>
        <v/>
      </c>
      <c r="Q399" s="18" t="str">
        <f t="array" ref="Q399">IF(ROW(I398)&lt;=$H$1,LARGE(IF($B$2:$B$1561="الخامس",INDEX($F$2:$F$1561,)),ROWS(I$1:I398)),"")</f>
        <v/>
      </c>
      <c r="R399" s="17" t="str">
        <f t="shared" si="66"/>
        <v/>
      </c>
      <c r="S399" s="18" t="str">
        <f t="array" ref="S399">IF(ROW(I398)&lt;=$H$1,LARGE(IF($B$2:$B$1561="السادس",INDEX($F$2:$F$1561,)),ROWS(I$1:I398)),"")</f>
        <v/>
      </c>
      <c r="T399" s="17" t="str">
        <f t="shared" si="67"/>
        <v/>
      </c>
      <c r="U399" s="18" t="str">
        <f t="array" ref="U399">IF(ROW(I398)&lt;=$H$1,LARGE(IF($B$2:$B$1561="السابع",INDEX($F$2:$F$1561,)),ROWS(I$1:I398)),"")</f>
        <v/>
      </c>
      <c r="V399" s="17" t="str">
        <f t="shared" si="68"/>
        <v/>
      </c>
      <c r="W399" s="18" t="str">
        <f t="array" ref="W399">IF(ROW(I398)&lt;=$H$1,LARGE(IF($B$2:$B$1561="الثامن",INDEX($F$2:$F$1561,)),ROWS(I$1:I398)),"")</f>
        <v/>
      </c>
      <c r="X399" s="17" t="str">
        <f t="shared" si="69"/>
        <v/>
      </c>
    </row>
    <row r="400" spans="1:24" ht="24" thickBot="1" x14ac:dyDescent="0.25">
      <c r="A400" s="3" t="s">
        <v>1438</v>
      </c>
      <c r="B400" s="3" t="s">
        <v>1567</v>
      </c>
      <c r="C400" s="6">
        <v>397</v>
      </c>
      <c r="D400" s="7"/>
      <c r="F400">
        <f t="shared" si="61"/>
        <v>397.00398999999999</v>
      </c>
      <c r="I400" s="17" t="str">
        <f t="array" ref="I400">IF(ROW(I399)&lt;=$H$1,LARGE(IF($B$2:$B$1561="الاول",INDEX($F$2:$F$1561,)),ROWS(I$1:I399)),"")</f>
        <v/>
      </c>
      <c r="J400" s="17" t="str">
        <f t="shared" si="62"/>
        <v/>
      </c>
      <c r="K400" s="18" t="str">
        <f t="array" ref="K400">IF(ROW(I399)&lt;=$H$1,LARGE(IF($B$2:$B$1561="الثاني",INDEX($F$2:$F$1561,)),ROWS(I$1:I399)),"")</f>
        <v/>
      </c>
      <c r="L400" s="17" t="str">
        <f t="shared" si="63"/>
        <v/>
      </c>
      <c r="M400" s="18" t="str">
        <f t="array" ref="M400">IF(ROW(I399)&lt;=$H$1,LARGE(IF($B$2:$B$1561="الثالث",INDEX($F$2:$F$1561,)),ROWS(I$1:I399)),"")</f>
        <v/>
      </c>
      <c r="N400" s="17" t="str">
        <f t="shared" si="64"/>
        <v/>
      </c>
      <c r="O400" s="18" t="str">
        <f t="array" ref="O400">IF(ROW(I399)&lt;=$H$1,LARGE(IF($B$2:$B$1561="الرابع",INDEX($F$2:$F$1561,)),ROWS(I$1:I399)),"")</f>
        <v/>
      </c>
      <c r="P400" s="17" t="str">
        <f t="shared" si="65"/>
        <v/>
      </c>
      <c r="Q400" s="18" t="str">
        <f t="array" ref="Q400">IF(ROW(I399)&lt;=$H$1,LARGE(IF($B$2:$B$1561="الخامس",INDEX($F$2:$F$1561,)),ROWS(I$1:I399)),"")</f>
        <v/>
      </c>
      <c r="R400" s="17" t="str">
        <f t="shared" si="66"/>
        <v/>
      </c>
      <c r="S400" s="18" t="str">
        <f t="array" ref="S400">IF(ROW(I399)&lt;=$H$1,LARGE(IF($B$2:$B$1561="السادس",INDEX($F$2:$F$1561,)),ROWS(I$1:I399)),"")</f>
        <v/>
      </c>
      <c r="T400" s="17" t="str">
        <f t="shared" si="67"/>
        <v/>
      </c>
      <c r="U400" s="18" t="str">
        <f t="array" ref="U400">IF(ROW(I399)&lt;=$H$1,LARGE(IF($B$2:$B$1561="السابع",INDEX($F$2:$F$1561,)),ROWS(I$1:I399)),"")</f>
        <v/>
      </c>
      <c r="V400" s="17" t="str">
        <f t="shared" si="68"/>
        <v/>
      </c>
      <c r="W400" s="18" t="str">
        <f t="array" ref="W400">IF(ROW(I399)&lt;=$H$1,LARGE(IF($B$2:$B$1561="الثامن",INDEX($F$2:$F$1561,)),ROWS(I$1:I399)),"")</f>
        <v/>
      </c>
      <c r="X400" s="17" t="str">
        <f t="shared" si="69"/>
        <v/>
      </c>
    </row>
    <row r="401" spans="1:24" ht="24" thickBot="1" x14ac:dyDescent="0.25">
      <c r="A401" s="3" t="s">
        <v>1439</v>
      </c>
      <c r="B401" s="3" t="s">
        <v>1567</v>
      </c>
      <c r="C401" s="6">
        <v>397</v>
      </c>
      <c r="D401" s="7"/>
      <c r="F401">
        <f t="shared" si="61"/>
        <v>397.00400000000002</v>
      </c>
      <c r="I401" s="17" t="str">
        <f t="array" ref="I401">IF(ROW(I400)&lt;=$H$1,LARGE(IF($B$2:$B$1561="الاول",INDEX($F$2:$F$1561,)),ROWS(I$1:I400)),"")</f>
        <v/>
      </c>
      <c r="J401" s="17" t="str">
        <f t="shared" si="62"/>
        <v/>
      </c>
      <c r="K401" s="18" t="str">
        <f t="array" ref="K401">IF(ROW(I400)&lt;=$H$1,LARGE(IF($B$2:$B$1561="الثاني",INDEX($F$2:$F$1561,)),ROWS(I$1:I400)),"")</f>
        <v/>
      </c>
      <c r="L401" s="17" t="str">
        <f t="shared" si="63"/>
        <v/>
      </c>
      <c r="M401" s="18" t="str">
        <f t="array" ref="M401">IF(ROW(I400)&lt;=$H$1,LARGE(IF($B$2:$B$1561="الثالث",INDEX($F$2:$F$1561,)),ROWS(I$1:I400)),"")</f>
        <v/>
      </c>
      <c r="N401" s="17" t="str">
        <f t="shared" si="64"/>
        <v/>
      </c>
      <c r="O401" s="18" t="str">
        <f t="array" ref="O401">IF(ROW(I400)&lt;=$H$1,LARGE(IF($B$2:$B$1561="الرابع",INDEX($F$2:$F$1561,)),ROWS(I$1:I400)),"")</f>
        <v/>
      </c>
      <c r="P401" s="17" t="str">
        <f t="shared" si="65"/>
        <v/>
      </c>
      <c r="Q401" s="18" t="str">
        <f t="array" ref="Q401">IF(ROW(I400)&lt;=$H$1,LARGE(IF($B$2:$B$1561="الخامس",INDEX($F$2:$F$1561,)),ROWS(I$1:I400)),"")</f>
        <v/>
      </c>
      <c r="R401" s="17" t="str">
        <f t="shared" si="66"/>
        <v/>
      </c>
      <c r="S401" s="18" t="str">
        <f t="array" ref="S401">IF(ROW(I400)&lt;=$H$1,LARGE(IF($B$2:$B$1561="السادس",INDEX($F$2:$F$1561,)),ROWS(I$1:I400)),"")</f>
        <v/>
      </c>
      <c r="T401" s="17" t="str">
        <f t="shared" si="67"/>
        <v/>
      </c>
      <c r="U401" s="18" t="str">
        <f t="array" ref="U401">IF(ROW(I400)&lt;=$H$1,LARGE(IF($B$2:$B$1561="السابع",INDEX($F$2:$F$1561,)),ROWS(I$1:I400)),"")</f>
        <v/>
      </c>
      <c r="V401" s="17" t="str">
        <f t="shared" si="68"/>
        <v/>
      </c>
      <c r="W401" s="18" t="str">
        <f t="array" ref="W401">IF(ROW(I400)&lt;=$H$1,LARGE(IF($B$2:$B$1561="الثامن",INDEX($F$2:$F$1561,)),ROWS(I$1:I400)),"")</f>
        <v/>
      </c>
      <c r="X401" s="17" t="str">
        <f t="shared" si="69"/>
        <v/>
      </c>
    </row>
    <row r="402" spans="1:24" ht="24" thickBot="1" x14ac:dyDescent="0.25">
      <c r="A402" s="3" t="s">
        <v>1440</v>
      </c>
      <c r="B402" s="3" t="s">
        <v>1567</v>
      </c>
      <c r="C402" s="6">
        <v>397</v>
      </c>
      <c r="D402" s="7"/>
      <c r="F402">
        <f t="shared" si="61"/>
        <v>397.00400999999999</v>
      </c>
      <c r="I402" s="17" t="str">
        <f t="array" ref="I402">IF(ROW(I401)&lt;=$H$1,LARGE(IF($B$2:$B$1561="الاول",INDEX($F$2:$F$1561,)),ROWS(I$1:I401)),"")</f>
        <v/>
      </c>
      <c r="J402" s="17" t="str">
        <f t="shared" si="62"/>
        <v/>
      </c>
      <c r="K402" s="18" t="str">
        <f t="array" ref="K402">IF(ROW(I401)&lt;=$H$1,LARGE(IF($B$2:$B$1561="الثاني",INDEX($F$2:$F$1561,)),ROWS(I$1:I401)),"")</f>
        <v/>
      </c>
      <c r="L402" s="17" t="str">
        <f t="shared" si="63"/>
        <v/>
      </c>
      <c r="M402" s="18" t="str">
        <f t="array" ref="M402">IF(ROW(I401)&lt;=$H$1,LARGE(IF($B$2:$B$1561="الثالث",INDEX($F$2:$F$1561,)),ROWS(I$1:I401)),"")</f>
        <v/>
      </c>
      <c r="N402" s="17" t="str">
        <f t="shared" si="64"/>
        <v/>
      </c>
      <c r="O402" s="18" t="str">
        <f t="array" ref="O402">IF(ROW(I401)&lt;=$H$1,LARGE(IF($B$2:$B$1561="الرابع",INDEX($F$2:$F$1561,)),ROWS(I$1:I401)),"")</f>
        <v/>
      </c>
      <c r="P402" s="17" t="str">
        <f t="shared" si="65"/>
        <v/>
      </c>
      <c r="Q402" s="18" t="str">
        <f t="array" ref="Q402">IF(ROW(I401)&lt;=$H$1,LARGE(IF($B$2:$B$1561="الخامس",INDEX($F$2:$F$1561,)),ROWS(I$1:I401)),"")</f>
        <v/>
      </c>
      <c r="R402" s="17" t="str">
        <f t="shared" si="66"/>
        <v/>
      </c>
      <c r="S402" s="18" t="str">
        <f t="array" ref="S402">IF(ROW(I401)&lt;=$H$1,LARGE(IF($B$2:$B$1561="السادس",INDEX($F$2:$F$1561,)),ROWS(I$1:I401)),"")</f>
        <v/>
      </c>
      <c r="T402" s="17" t="str">
        <f t="shared" si="67"/>
        <v/>
      </c>
      <c r="U402" s="18" t="str">
        <f t="array" ref="U402">IF(ROW(I401)&lt;=$H$1,LARGE(IF($B$2:$B$1561="السابع",INDEX($F$2:$F$1561,)),ROWS(I$1:I401)),"")</f>
        <v/>
      </c>
      <c r="V402" s="17" t="str">
        <f t="shared" si="68"/>
        <v/>
      </c>
      <c r="W402" s="18" t="str">
        <f t="array" ref="W402">IF(ROW(I401)&lt;=$H$1,LARGE(IF($B$2:$B$1561="الثامن",INDEX($F$2:$F$1561,)),ROWS(I$1:I401)),"")</f>
        <v/>
      </c>
      <c r="X402" s="17" t="str">
        <f t="shared" si="69"/>
        <v/>
      </c>
    </row>
    <row r="403" spans="1:24" ht="24" thickBot="1" x14ac:dyDescent="0.25">
      <c r="A403" s="3" t="s">
        <v>1441</v>
      </c>
      <c r="B403" s="3" t="s">
        <v>1567</v>
      </c>
      <c r="C403" s="6">
        <v>397</v>
      </c>
      <c r="D403" s="7"/>
      <c r="F403">
        <f t="shared" si="61"/>
        <v>397.00402000000003</v>
      </c>
      <c r="I403" s="17" t="str">
        <f t="array" ref="I403">IF(ROW(I402)&lt;=$H$1,LARGE(IF($B$2:$B$1561="الاول",INDEX($F$2:$F$1561,)),ROWS(I$1:I402)),"")</f>
        <v/>
      </c>
      <c r="J403" s="17" t="str">
        <f t="shared" si="62"/>
        <v/>
      </c>
      <c r="K403" s="18" t="str">
        <f t="array" ref="K403">IF(ROW(I402)&lt;=$H$1,LARGE(IF($B$2:$B$1561="الثاني",INDEX($F$2:$F$1561,)),ROWS(I$1:I402)),"")</f>
        <v/>
      </c>
      <c r="L403" s="17" t="str">
        <f t="shared" si="63"/>
        <v/>
      </c>
      <c r="M403" s="18" t="str">
        <f t="array" ref="M403">IF(ROW(I402)&lt;=$H$1,LARGE(IF($B$2:$B$1561="الثالث",INDEX($F$2:$F$1561,)),ROWS(I$1:I402)),"")</f>
        <v/>
      </c>
      <c r="N403" s="17" t="str">
        <f t="shared" si="64"/>
        <v/>
      </c>
      <c r="O403" s="18" t="str">
        <f t="array" ref="O403">IF(ROW(I402)&lt;=$H$1,LARGE(IF($B$2:$B$1561="الرابع",INDEX($F$2:$F$1561,)),ROWS(I$1:I402)),"")</f>
        <v/>
      </c>
      <c r="P403" s="17" t="str">
        <f t="shared" si="65"/>
        <v/>
      </c>
      <c r="Q403" s="18" t="str">
        <f t="array" ref="Q403">IF(ROW(I402)&lt;=$H$1,LARGE(IF($B$2:$B$1561="الخامس",INDEX($F$2:$F$1561,)),ROWS(I$1:I402)),"")</f>
        <v/>
      </c>
      <c r="R403" s="17" t="str">
        <f t="shared" si="66"/>
        <v/>
      </c>
      <c r="S403" s="18" t="str">
        <f t="array" ref="S403">IF(ROW(I402)&lt;=$H$1,LARGE(IF($B$2:$B$1561="السادس",INDEX($F$2:$F$1561,)),ROWS(I$1:I402)),"")</f>
        <v/>
      </c>
      <c r="T403" s="17" t="str">
        <f t="shared" si="67"/>
        <v/>
      </c>
      <c r="U403" s="18" t="str">
        <f t="array" ref="U403">IF(ROW(I402)&lt;=$H$1,LARGE(IF($B$2:$B$1561="السابع",INDEX($F$2:$F$1561,)),ROWS(I$1:I402)),"")</f>
        <v/>
      </c>
      <c r="V403" s="17" t="str">
        <f t="shared" si="68"/>
        <v/>
      </c>
      <c r="W403" s="18" t="str">
        <f t="array" ref="W403">IF(ROW(I402)&lt;=$H$1,LARGE(IF($B$2:$B$1561="الثامن",INDEX($F$2:$F$1561,)),ROWS(I$1:I402)),"")</f>
        <v/>
      </c>
      <c r="X403" s="17" t="str">
        <f t="shared" si="69"/>
        <v/>
      </c>
    </row>
    <row r="404" spans="1:24" ht="24" thickBot="1" x14ac:dyDescent="0.25">
      <c r="A404" s="3" t="s">
        <v>1442</v>
      </c>
      <c r="B404" s="3" t="s">
        <v>1567</v>
      </c>
      <c r="C404" s="6">
        <v>397</v>
      </c>
      <c r="D404" s="7"/>
      <c r="F404">
        <f t="shared" si="61"/>
        <v>397.00403</v>
      </c>
      <c r="I404" s="17" t="str">
        <f t="array" ref="I404">IF(ROW(I403)&lt;=$H$1,LARGE(IF($B$2:$B$1561="الاول",INDEX($F$2:$F$1561,)),ROWS(I$1:I403)),"")</f>
        <v/>
      </c>
      <c r="J404" s="17" t="str">
        <f t="shared" si="62"/>
        <v/>
      </c>
      <c r="K404" s="18" t="str">
        <f t="array" ref="K404">IF(ROW(I403)&lt;=$H$1,LARGE(IF($B$2:$B$1561="الثاني",INDEX($F$2:$F$1561,)),ROWS(I$1:I403)),"")</f>
        <v/>
      </c>
      <c r="L404" s="17" t="str">
        <f t="shared" si="63"/>
        <v/>
      </c>
      <c r="M404" s="18" t="str">
        <f t="array" ref="M404">IF(ROW(I403)&lt;=$H$1,LARGE(IF($B$2:$B$1561="الثالث",INDEX($F$2:$F$1561,)),ROWS(I$1:I403)),"")</f>
        <v/>
      </c>
      <c r="N404" s="17" t="str">
        <f t="shared" si="64"/>
        <v/>
      </c>
      <c r="O404" s="18" t="str">
        <f t="array" ref="O404">IF(ROW(I403)&lt;=$H$1,LARGE(IF($B$2:$B$1561="الرابع",INDEX($F$2:$F$1561,)),ROWS(I$1:I403)),"")</f>
        <v/>
      </c>
      <c r="P404" s="17" t="str">
        <f t="shared" si="65"/>
        <v/>
      </c>
      <c r="Q404" s="18" t="str">
        <f t="array" ref="Q404">IF(ROW(I403)&lt;=$H$1,LARGE(IF($B$2:$B$1561="الخامس",INDEX($F$2:$F$1561,)),ROWS(I$1:I403)),"")</f>
        <v/>
      </c>
      <c r="R404" s="17" t="str">
        <f t="shared" si="66"/>
        <v/>
      </c>
      <c r="S404" s="18" t="str">
        <f t="array" ref="S404">IF(ROW(I403)&lt;=$H$1,LARGE(IF($B$2:$B$1561="السادس",INDEX($F$2:$F$1561,)),ROWS(I$1:I403)),"")</f>
        <v/>
      </c>
      <c r="T404" s="17" t="str">
        <f t="shared" si="67"/>
        <v/>
      </c>
      <c r="U404" s="18" t="str">
        <f t="array" ref="U404">IF(ROW(I403)&lt;=$H$1,LARGE(IF($B$2:$B$1561="السابع",INDEX($F$2:$F$1561,)),ROWS(I$1:I403)),"")</f>
        <v/>
      </c>
      <c r="V404" s="17" t="str">
        <f t="shared" si="68"/>
        <v/>
      </c>
      <c r="W404" s="18" t="str">
        <f t="array" ref="W404">IF(ROW(I403)&lt;=$H$1,LARGE(IF($B$2:$B$1561="الثامن",INDEX($F$2:$F$1561,)),ROWS(I$1:I403)),"")</f>
        <v/>
      </c>
      <c r="X404" s="17" t="str">
        <f t="shared" si="69"/>
        <v/>
      </c>
    </row>
    <row r="405" spans="1:24" ht="24" thickBot="1" x14ac:dyDescent="0.25">
      <c r="A405" s="3" t="s">
        <v>1443</v>
      </c>
      <c r="B405" s="3" t="s">
        <v>1567</v>
      </c>
      <c r="C405" s="6">
        <v>397</v>
      </c>
      <c r="D405" s="7"/>
      <c r="F405">
        <f t="shared" si="61"/>
        <v>397.00403999999997</v>
      </c>
      <c r="I405" s="17" t="str">
        <f t="array" ref="I405">IF(ROW(I404)&lt;=$H$1,LARGE(IF($B$2:$B$1561="الاول",INDEX($F$2:$F$1561,)),ROWS(I$1:I404)),"")</f>
        <v/>
      </c>
      <c r="J405" s="17" t="str">
        <f t="shared" si="62"/>
        <v/>
      </c>
      <c r="K405" s="18" t="str">
        <f t="array" ref="K405">IF(ROW(I404)&lt;=$H$1,LARGE(IF($B$2:$B$1561="الثاني",INDEX($F$2:$F$1561,)),ROWS(I$1:I404)),"")</f>
        <v/>
      </c>
      <c r="L405" s="17" t="str">
        <f t="shared" si="63"/>
        <v/>
      </c>
      <c r="M405" s="18" t="str">
        <f t="array" ref="M405">IF(ROW(I404)&lt;=$H$1,LARGE(IF($B$2:$B$1561="الثالث",INDEX($F$2:$F$1561,)),ROWS(I$1:I404)),"")</f>
        <v/>
      </c>
      <c r="N405" s="17" t="str">
        <f t="shared" si="64"/>
        <v/>
      </c>
      <c r="O405" s="18" t="str">
        <f t="array" ref="O405">IF(ROW(I404)&lt;=$H$1,LARGE(IF($B$2:$B$1561="الرابع",INDEX($F$2:$F$1561,)),ROWS(I$1:I404)),"")</f>
        <v/>
      </c>
      <c r="P405" s="17" t="str">
        <f t="shared" si="65"/>
        <v/>
      </c>
      <c r="Q405" s="18" t="str">
        <f t="array" ref="Q405">IF(ROW(I404)&lt;=$H$1,LARGE(IF($B$2:$B$1561="الخامس",INDEX($F$2:$F$1561,)),ROWS(I$1:I404)),"")</f>
        <v/>
      </c>
      <c r="R405" s="17" t="str">
        <f t="shared" si="66"/>
        <v/>
      </c>
      <c r="S405" s="18" t="str">
        <f t="array" ref="S405">IF(ROW(I404)&lt;=$H$1,LARGE(IF($B$2:$B$1561="السادس",INDEX($F$2:$F$1561,)),ROWS(I$1:I404)),"")</f>
        <v/>
      </c>
      <c r="T405" s="17" t="str">
        <f t="shared" si="67"/>
        <v/>
      </c>
      <c r="U405" s="18" t="str">
        <f t="array" ref="U405">IF(ROW(I404)&lt;=$H$1,LARGE(IF($B$2:$B$1561="السابع",INDEX($F$2:$F$1561,)),ROWS(I$1:I404)),"")</f>
        <v/>
      </c>
      <c r="V405" s="17" t="str">
        <f t="shared" si="68"/>
        <v/>
      </c>
      <c r="W405" s="18" t="str">
        <f t="array" ref="W405">IF(ROW(I404)&lt;=$H$1,LARGE(IF($B$2:$B$1561="الثامن",INDEX($F$2:$F$1561,)),ROWS(I$1:I404)),"")</f>
        <v/>
      </c>
      <c r="X405" s="17" t="str">
        <f t="shared" si="69"/>
        <v/>
      </c>
    </row>
    <row r="406" spans="1:24" ht="24" thickBot="1" x14ac:dyDescent="0.25">
      <c r="A406" s="3" t="s">
        <v>1444</v>
      </c>
      <c r="B406" s="3" t="s">
        <v>1567</v>
      </c>
      <c r="C406" s="6">
        <v>397</v>
      </c>
      <c r="D406" s="7"/>
      <c r="F406">
        <f t="shared" si="61"/>
        <v>397.00405000000001</v>
      </c>
      <c r="I406" s="17" t="str">
        <f t="array" ref="I406">IF(ROW(I405)&lt;=$H$1,LARGE(IF($B$2:$B$1561="الاول",INDEX($F$2:$F$1561,)),ROWS(I$1:I405)),"")</f>
        <v/>
      </c>
      <c r="J406" s="17" t="str">
        <f t="shared" si="62"/>
        <v/>
      </c>
      <c r="K406" s="18" t="str">
        <f t="array" ref="K406">IF(ROW(I405)&lt;=$H$1,LARGE(IF($B$2:$B$1561="الثاني",INDEX($F$2:$F$1561,)),ROWS(I$1:I405)),"")</f>
        <v/>
      </c>
      <c r="L406" s="17" t="str">
        <f t="shared" si="63"/>
        <v/>
      </c>
      <c r="M406" s="18" t="str">
        <f t="array" ref="M406">IF(ROW(I405)&lt;=$H$1,LARGE(IF($B$2:$B$1561="الثالث",INDEX($F$2:$F$1561,)),ROWS(I$1:I405)),"")</f>
        <v/>
      </c>
      <c r="N406" s="17" t="str">
        <f t="shared" si="64"/>
        <v/>
      </c>
      <c r="O406" s="18" t="str">
        <f t="array" ref="O406">IF(ROW(I405)&lt;=$H$1,LARGE(IF($B$2:$B$1561="الرابع",INDEX($F$2:$F$1561,)),ROWS(I$1:I405)),"")</f>
        <v/>
      </c>
      <c r="P406" s="17" t="str">
        <f t="shared" si="65"/>
        <v/>
      </c>
      <c r="Q406" s="18" t="str">
        <f t="array" ref="Q406">IF(ROW(I405)&lt;=$H$1,LARGE(IF($B$2:$B$1561="الخامس",INDEX($F$2:$F$1561,)),ROWS(I$1:I405)),"")</f>
        <v/>
      </c>
      <c r="R406" s="17" t="str">
        <f t="shared" si="66"/>
        <v/>
      </c>
      <c r="S406" s="18" t="str">
        <f t="array" ref="S406">IF(ROW(I405)&lt;=$H$1,LARGE(IF($B$2:$B$1561="السادس",INDEX($F$2:$F$1561,)),ROWS(I$1:I405)),"")</f>
        <v/>
      </c>
      <c r="T406" s="17" t="str">
        <f t="shared" si="67"/>
        <v/>
      </c>
      <c r="U406" s="18" t="str">
        <f t="array" ref="U406">IF(ROW(I405)&lt;=$H$1,LARGE(IF($B$2:$B$1561="السابع",INDEX($F$2:$F$1561,)),ROWS(I$1:I405)),"")</f>
        <v/>
      </c>
      <c r="V406" s="17" t="str">
        <f t="shared" si="68"/>
        <v/>
      </c>
      <c r="W406" s="18" t="str">
        <f t="array" ref="W406">IF(ROW(I405)&lt;=$H$1,LARGE(IF($B$2:$B$1561="الثامن",INDEX($F$2:$F$1561,)),ROWS(I$1:I405)),"")</f>
        <v/>
      </c>
      <c r="X406" s="17" t="str">
        <f t="shared" si="69"/>
        <v/>
      </c>
    </row>
    <row r="407" spans="1:24" ht="24" thickBot="1" x14ac:dyDescent="0.25">
      <c r="A407" s="3" t="s">
        <v>1445</v>
      </c>
      <c r="B407" s="3" t="s">
        <v>1567</v>
      </c>
      <c r="C407" s="6">
        <v>397</v>
      </c>
      <c r="D407" s="7"/>
      <c r="F407">
        <f t="shared" si="61"/>
        <v>397.00405999999998</v>
      </c>
      <c r="I407" s="17" t="str">
        <f t="array" ref="I407">IF(ROW(I406)&lt;=$H$1,LARGE(IF($B$2:$B$1561="الاول",INDEX($F$2:$F$1561,)),ROWS(I$1:I406)),"")</f>
        <v/>
      </c>
      <c r="J407" s="17" t="str">
        <f t="shared" si="62"/>
        <v/>
      </c>
      <c r="K407" s="18" t="str">
        <f t="array" ref="K407">IF(ROW(I406)&lt;=$H$1,LARGE(IF($B$2:$B$1561="الثاني",INDEX($F$2:$F$1561,)),ROWS(I$1:I406)),"")</f>
        <v/>
      </c>
      <c r="L407" s="17" t="str">
        <f t="shared" si="63"/>
        <v/>
      </c>
      <c r="M407" s="18" t="str">
        <f t="array" ref="M407">IF(ROW(I406)&lt;=$H$1,LARGE(IF($B$2:$B$1561="الثالث",INDEX($F$2:$F$1561,)),ROWS(I$1:I406)),"")</f>
        <v/>
      </c>
      <c r="N407" s="17" t="str">
        <f t="shared" si="64"/>
        <v/>
      </c>
      <c r="O407" s="18" t="str">
        <f t="array" ref="O407">IF(ROW(I406)&lt;=$H$1,LARGE(IF($B$2:$B$1561="الرابع",INDEX($F$2:$F$1561,)),ROWS(I$1:I406)),"")</f>
        <v/>
      </c>
      <c r="P407" s="17" t="str">
        <f t="shared" si="65"/>
        <v/>
      </c>
      <c r="Q407" s="18" t="str">
        <f t="array" ref="Q407">IF(ROW(I406)&lt;=$H$1,LARGE(IF($B$2:$B$1561="الخامس",INDEX($F$2:$F$1561,)),ROWS(I$1:I406)),"")</f>
        <v/>
      </c>
      <c r="R407" s="17" t="str">
        <f t="shared" si="66"/>
        <v/>
      </c>
      <c r="S407" s="18" t="str">
        <f t="array" ref="S407">IF(ROW(I406)&lt;=$H$1,LARGE(IF($B$2:$B$1561="السادس",INDEX($F$2:$F$1561,)),ROWS(I$1:I406)),"")</f>
        <v/>
      </c>
      <c r="T407" s="17" t="str">
        <f t="shared" si="67"/>
        <v/>
      </c>
      <c r="U407" s="18" t="str">
        <f t="array" ref="U407">IF(ROW(I406)&lt;=$H$1,LARGE(IF($B$2:$B$1561="السابع",INDEX($F$2:$F$1561,)),ROWS(I$1:I406)),"")</f>
        <v/>
      </c>
      <c r="V407" s="17" t="str">
        <f t="shared" si="68"/>
        <v/>
      </c>
      <c r="W407" s="18" t="str">
        <f t="array" ref="W407">IF(ROW(I406)&lt;=$H$1,LARGE(IF($B$2:$B$1561="الثامن",INDEX($F$2:$F$1561,)),ROWS(I$1:I406)),"")</f>
        <v/>
      </c>
      <c r="X407" s="17" t="str">
        <f t="shared" si="69"/>
        <v/>
      </c>
    </row>
    <row r="408" spans="1:24" ht="24" thickBot="1" x14ac:dyDescent="0.25">
      <c r="A408" s="3" t="s">
        <v>1446</v>
      </c>
      <c r="B408" s="3" t="s">
        <v>1567</v>
      </c>
      <c r="C408" s="6">
        <v>397</v>
      </c>
      <c r="D408" s="7"/>
      <c r="F408">
        <f t="shared" si="61"/>
        <v>397.00407000000001</v>
      </c>
      <c r="I408" s="17" t="str">
        <f t="array" ref="I408">IF(ROW(I407)&lt;=$H$1,LARGE(IF($B$2:$B$1561="الاول",INDEX($F$2:$F$1561,)),ROWS(I$1:I407)),"")</f>
        <v/>
      </c>
      <c r="J408" s="17" t="str">
        <f t="shared" si="62"/>
        <v/>
      </c>
      <c r="K408" s="18" t="str">
        <f t="array" ref="K408">IF(ROW(I407)&lt;=$H$1,LARGE(IF($B$2:$B$1561="الثاني",INDEX($F$2:$F$1561,)),ROWS(I$1:I407)),"")</f>
        <v/>
      </c>
      <c r="L408" s="17" t="str">
        <f t="shared" si="63"/>
        <v/>
      </c>
      <c r="M408" s="18" t="str">
        <f t="array" ref="M408">IF(ROW(I407)&lt;=$H$1,LARGE(IF($B$2:$B$1561="الثالث",INDEX($F$2:$F$1561,)),ROWS(I$1:I407)),"")</f>
        <v/>
      </c>
      <c r="N408" s="17" t="str">
        <f t="shared" si="64"/>
        <v/>
      </c>
      <c r="O408" s="18" t="str">
        <f t="array" ref="O408">IF(ROW(I407)&lt;=$H$1,LARGE(IF($B$2:$B$1561="الرابع",INDEX($F$2:$F$1561,)),ROWS(I$1:I407)),"")</f>
        <v/>
      </c>
      <c r="P408" s="17" t="str">
        <f t="shared" si="65"/>
        <v/>
      </c>
      <c r="Q408" s="18" t="str">
        <f t="array" ref="Q408">IF(ROW(I407)&lt;=$H$1,LARGE(IF($B$2:$B$1561="الخامس",INDEX($F$2:$F$1561,)),ROWS(I$1:I407)),"")</f>
        <v/>
      </c>
      <c r="R408" s="17" t="str">
        <f t="shared" si="66"/>
        <v/>
      </c>
      <c r="S408" s="18" t="str">
        <f t="array" ref="S408">IF(ROW(I407)&lt;=$H$1,LARGE(IF($B$2:$B$1561="السادس",INDEX($F$2:$F$1561,)),ROWS(I$1:I407)),"")</f>
        <v/>
      </c>
      <c r="T408" s="17" t="str">
        <f t="shared" si="67"/>
        <v/>
      </c>
      <c r="U408" s="18" t="str">
        <f t="array" ref="U408">IF(ROW(I407)&lt;=$H$1,LARGE(IF($B$2:$B$1561="السابع",INDEX($F$2:$F$1561,)),ROWS(I$1:I407)),"")</f>
        <v/>
      </c>
      <c r="V408" s="17" t="str">
        <f t="shared" si="68"/>
        <v/>
      </c>
      <c r="W408" s="18" t="str">
        <f t="array" ref="W408">IF(ROW(I407)&lt;=$H$1,LARGE(IF($B$2:$B$1561="الثامن",INDEX($F$2:$F$1561,)),ROWS(I$1:I407)),"")</f>
        <v/>
      </c>
      <c r="X408" s="17" t="str">
        <f t="shared" si="69"/>
        <v/>
      </c>
    </row>
    <row r="409" spans="1:24" ht="24" thickBot="1" x14ac:dyDescent="0.25">
      <c r="A409" s="3" t="s">
        <v>1447</v>
      </c>
      <c r="B409" s="3" t="s">
        <v>1567</v>
      </c>
      <c r="C409" s="6">
        <v>397</v>
      </c>
      <c r="D409" s="7"/>
      <c r="F409">
        <f t="shared" si="61"/>
        <v>397.00407999999999</v>
      </c>
      <c r="I409" s="17" t="str">
        <f t="array" ref="I409">IF(ROW(I408)&lt;=$H$1,LARGE(IF($B$2:$B$1561="الاول",INDEX($F$2:$F$1561,)),ROWS(I$1:I408)),"")</f>
        <v/>
      </c>
      <c r="J409" s="17" t="str">
        <f t="shared" si="62"/>
        <v/>
      </c>
      <c r="K409" s="18" t="str">
        <f t="array" ref="K409">IF(ROW(I408)&lt;=$H$1,LARGE(IF($B$2:$B$1561="الثاني",INDEX($F$2:$F$1561,)),ROWS(I$1:I408)),"")</f>
        <v/>
      </c>
      <c r="L409" s="17" t="str">
        <f t="shared" si="63"/>
        <v/>
      </c>
      <c r="M409" s="18" t="str">
        <f t="array" ref="M409">IF(ROW(I408)&lt;=$H$1,LARGE(IF($B$2:$B$1561="الثالث",INDEX($F$2:$F$1561,)),ROWS(I$1:I408)),"")</f>
        <v/>
      </c>
      <c r="N409" s="17" t="str">
        <f t="shared" si="64"/>
        <v/>
      </c>
      <c r="O409" s="18" t="str">
        <f t="array" ref="O409">IF(ROW(I408)&lt;=$H$1,LARGE(IF($B$2:$B$1561="الرابع",INDEX($F$2:$F$1561,)),ROWS(I$1:I408)),"")</f>
        <v/>
      </c>
      <c r="P409" s="17" t="str">
        <f t="shared" si="65"/>
        <v/>
      </c>
      <c r="Q409" s="18" t="str">
        <f t="array" ref="Q409">IF(ROW(I408)&lt;=$H$1,LARGE(IF($B$2:$B$1561="الخامس",INDEX($F$2:$F$1561,)),ROWS(I$1:I408)),"")</f>
        <v/>
      </c>
      <c r="R409" s="17" t="str">
        <f t="shared" si="66"/>
        <v/>
      </c>
      <c r="S409" s="18" t="str">
        <f t="array" ref="S409">IF(ROW(I408)&lt;=$H$1,LARGE(IF($B$2:$B$1561="السادس",INDEX($F$2:$F$1561,)),ROWS(I$1:I408)),"")</f>
        <v/>
      </c>
      <c r="T409" s="17" t="str">
        <f t="shared" si="67"/>
        <v/>
      </c>
      <c r="U409" s="18" t="str">
        <f t="array" ref="U409">IF(ROW(I408)&lt;=$H$1,LARGE(IF($B$2:$B$1561="السابع",INDEX($F$2:$F$1561,)),ROWS(I$1:I408)),"")</f>
        <v/>
      </c>
      <c r="V409" s="17" t="str">
        <f t="shared" si="68"/>
        <v/>
      </c>
      <c r="W409" s="18" t="str">
        <f t="array" ref="W409">IF(ROW(I408)&lt;=$H$1,LARGE(IF($B$2:$B$1561="الثامن",INDEX($F$2:$F$1561,)),ROWS(I$1:I408)),"")</f>
        <v/>
      </c>
      <c r="X409" s="17" t="str">
        <f t="shared" si="69"/>
        <v/>
      </c>
    </row>
    <row r="410" spans="1:24" ht="24" thickBot="1" x14ac:dyDescent="0.25">
      <c r="A410" s="3" t="s">
        <v>1448</v>
      </c>
      <c r="B410" s="3" t="s">
        <v>1567</v>
      </c>
      <c r="C410" s="6">
        <v>397</v>
      </c>
      <c r="D410" s="7"/>
      <c r="F410">
        <f t="shared" si="61"/>
        <v>397.00409000000002</v>
      </c>
      <c r="I410" s="17" t="str">
        <f t="array" ref="I410">IF(ROW(I409)&lt;=$H$1,LARGE(IF($B$2:$B$1561="الاول",INDEX($F$2:$F$1561,)),ROWS(I$1:I409)),"")</f>
        <v/>
      </c>
      <c r="J410" s="17" t="str">
        <f t="shared" si="62"/>
        <v/>
      </c>
      <c r="K410" s="18" t="str">
        <f t="array" ref="K410">IF(ROW(I409)&lt;=$H$1,LARGE(IF($B$2:$B$1561="الثاني",INDEX($F$2:$F$1561,)),ROWS(I$1:I409)),"")</f>
        <v/>
      </c>
      <c r="L410" s="17" t="str">
        <f t="shared" si="63"/>
        <v/>
      </c>
      <c r="M410" s="18" t="str">
        <f t="array" ref="M410">IF(ROW(I409)&lt;=$H$1,LARGE(IF($B$2:$B$1561="الثالث",INDEX($F$2:$F$1561,)),ROWS(I$1:I409)),"")</f>
        <v/>
      </c>
      <c r="N410" s="17" t="str">
        <f t="shared" si="64"/>
        <v/>
      </c>
      <c r="O410" s="18" t="str">
        <f t="array" ref="O410">IF(ROW(I409)&lt;=$H$1,LARGE(IF($B$2:$B$1561="الرابع",INDEX($F$2:$F$1561,)),ROWS(I$1:I409)),"")</f>
        <v/>
      </c>
      <c r="P410" s="17" t="str">
        <f t="shared" si="65"/>
        <v/>
      </c>
      <c r="Q410" s="18" t="str">
        <f t="array" ref="Q410">IF(ROW(I409)&lt;=$H$1,LARGE(IF($B$2:$B$1561="الخامس",INDEX($F$2:$F$1561,)),ROWS(I$1:I409)),"")</f>
        <v/>
      </c>
      <c r="R410" s="17" t="str">
        <f t="shared" si="66"/>
        <v/>
      </c>
      <c r="S410" s="18" t="str">
        <f t="array" ref="S410">IF(ROW(I409)&lt;=$H$1,LARGE(IF($B$2:$B$1561="السادس",INDEX($F$2:$F$1561,)),ROWS(I$1:I409)),"")</f>
        <v/>
      </c>
      <c r="T410" s="17" t="str">
        <f t="shared" si="67"/>
        <v/>
      </c>
      <c r="U410" s="18" t="str">
        <f t="array" ref="U410">IF(ROW(I409)&lt;=$H$1,LARGE(IF($B$2:$B$1561="السابع",INDEX($F$2:$F$1561,)),ROWS(I$1:I409)),"")</f>
        <v/>
      </c>
      <c r="V410" s="17" t="str">
        <f t="shared" si="68"/>
        <v/>
      </c>
      <c r="W410" s="18" t="str">
        <f t="array" ref="W410">IF(ROW(I409)&lt;=$H$1,LARGE(IF($B$2:$B$1561="الثامن",INDEX($F$2:$F$1561,)),ROWS(I$1:I409)),"")</f>
        <v/>
      </c>
      <c r="X410" s="17" t="str">
        <f t="shared" si="69"/>
        <v/>
      </c>
    </row>
    <row r="411" spans="1:24" ht="24" thickBot="1" x14ac:dyDescent="0.25">
      <c r="A411" s="3" t="s">
        <v>1449</v>
      </c>
      <c r="B411" s="3" t="s">
        <v>1567</v>
      </c>
      <c r="C411" s="6">
        <v>397</v>
      </c>
      <c r="D411" s="7"/>
      <c r="F411">
        <f t="shared" si="61"/>
        <v>397.00409999999999</v>
      </c>
      <c r="I411" s="17" t="str">
        <f t="array" ref="I411">IF(ROW(I410)&lt;=$H$1,LARGE(IF($B$2:$B$1561="الاول",INDEX($F$2:$F$1561,)),ROWS(I$1:I410)),"")</f>
        <v/>
      </c>
      <c r="J411" s="17" t="str">
        <f t="shared" si="62"/>
        <v/>
      </c>
      <c r="K411" s="18" t="str">
        <f t="array" ref="K411">IF(ROW(I410)&lt;=$H$1,LARGE(IF($B$2:$B$1561="الثاني",INDEX($F$2:$F$1561,)),ROWS(I$1:I410)),"")</f>
        <v/>
      </c>
      <c r="L411" s="17" t="str">
        <f t="shared" si="63"/>
        <v/>
      </c>
      <c r="M411" s="18" t="str">
        <f t="array" ref="M411">IF(ROW(I410)&lt;=$H$1,LARGE(IF($B$2:$B$1561="الثالث",INDEX($F$2:$F$1561,)),ROWS(I$1:I410)),"")</f>
        <v/>
      </c>
      <c r="N411" s="17" t="str">
        <f t="shared" si="64"/>
        <v/>
      </c>
      <c r="O411" s="18" t="str">
        <f t="array" ref="O411">IF(ROW(I410)&lt;=$H$1,LARGE(IF($B$2:$B$1561="الرابع",INDEX($F$2:$F$1561,)),ROWS(I$1:I410)),"")</f>
        <v/>
      </c>
      <c r="P411" s="17" t="str">
        <f t="shared" si="65"/>
        <v/>
      </c>
      <c r="Q411" s="18" t="str">
        <f t="array" ref="Q411">IF(ROW(I410)&lt;=$H$1,LARGE(IF($B$2:$B$1561="الخامس",INDEX($F$2:$F$1561,)),ROWS(I$1:I410)),"")</f>
        <v/>
      </c>
      <c r="R411" s="17" t="str">
        <f t="shared" si="66"/>
        <v/>
      </c>
      <c r="S411" s="18" t="str">
        <f t="array" ref="S411">IF(ROW(I410)&lt;=$H$1,LARGE(IF($B$2:$B$1561="السادس",INDEX($F$2:$F$1561,)),ROWS(I$1:I410)),"")</f>
        <v/>
      </c>
      <c r="T411" s="17" t="str">
        <f t="shared" si="67"/>
        <v/>
      </c>
      <c r="U411" s="18" t="str">
        <f t="array" ref="U411">IF(ROW(I410)&lt;=$H$1,LARGE(IF($B$2:$B$1561="السابع",INDEX($F$2:$F$1561,)),ROWS(I$1:I410)),"")</f>
        <v/>
      </c>
      <c r="V411" s="17" t="str">
        <f t="shared" si="68"/>
        <v/>
      </c>
      <c r="W411" s="18" t="str">
        <f t="array" ref="W411">IF(ROW(I410)&lt;=$H$1,LARGE(IF($B$2:$B$1561="الثامن",INDEX($F$2:$F$1561,)),ROWS(I$1:I410)),"")</f>
        <v/>
      </c>
      <c r="X411" s="17" t="str">
        <f t="shared" si="69"/>
        <v/>
      </c>
    </row>
    <row r="412" spans="1:24" ht="24" thickBot="1" x14ac:dyDescent="0.25">
      <c r="A412" s="3" t="s">
        <v>1450</v>
      </c>
      <c r="B412" s="3" t="s">
        <v>1567</v>
      </c>
      <c r="C412" s="6">
        <v>397</v>
      </c>
      <c r="D412" s="7"/>
      <c r="F412">
        <f t="shared" si="61"/>
        <v>397.00411000000003</v>
      </c>
      <c r="I412" s="17" t="str">
        <f t="array" ref="I412">IF(ROW(I411)&lt;=$H$1,LARGE(IF($B$2:$B$1561="الاول",INDEX($F$2:$F$1561,)),ROWS(I$1:I411)),"")</f>
        <v/>
      </c>
      <c r="J412" s="17" t="str">
        <f t="shared" si="62"/>
        <v/>
      </c>
      <c r="K412" s="18" t="str">
        <f t="array" ref="K412">IF(ROW(I411)&lt;=$H$1,LARGE(IF($B$2:$B$1561="الثاني",INDEX($F$2:$F$1561,)),ROWS(I$1:I411)),"")</f>
        <v/>
      </c>
      <c r="L412" s="17" t="str">
        <f t="shared" si="63"/>
        <v/>
      </c>
      <c r="M412" s="18" t="str">
        <f t="array" ref="M412">IF(ROW(I411)&lt;=$H$1,LARGE(IF($B$2:$B$1561="الثالث",INDEX($F$2:$F$1561,)),ROWS(I$1:I411)),"")</f>
        <v/>
      </c>
      <c r="N412" s="17" t="str">
        <f t="shared" si="64"/>
        <v/>
      </c>
      <c r="O412" s="18" t="str">
        <f t="array" ref="O412">IF(ROW(I411)&lt;=$H$1,LARGE(IF($B$2:$B$1561="الرابع",INDEX($F$2:$F$1561,)),ROWS(I$1:I411)),"")</f>
        <v/>
      </c>
      <c r="P412" s="17" t="str">
        <f t="shared" si="65"/>
        <v/>
      </c>
      <c r="Q412" s="18" t="str">
        <f t="array" ref="Q412">IF(ROW(I411)&lt;=$H$1,LARGE(IF($B$2:$B$1561="الخامس",INDEX($F$2:$F$1561,)),ROWS(I$1:I411)),"")</f>
        <v/>
      </c>
      <c r="R412" s="17" t="str">
        <f t="shared" si="66"/>
        <v/>
      </c>
      <c r="S412" s="18" t="str">
        <f t="array" ref="S412">IF(ROW(I411)&lt;=$H$1,LARGE(IF($B$2:$B$1561="السادس",INDEX($F$2:$F$1561,)),ROWS(I$1:I411)),"")</f>
        <v/>
      </c>
      <c r="T412" s="17" t="str">
        <f t="shared" si="67"/>
        <v/>
      </c>
      <c r="U412" s="18" t="str">
        <f t="array" ref="U412">IF(ROW(I411)&lt;=$H$1,LARGE(IF($B$2:$B$1561="السابع",INDEX($F$2:$F$1561,)),ROWS(I$1:I411)),"")</f>
        <v/>
      </c>
      <c r="V412" s="17" t="str">
        <f t="shared" si="68"/>
        <v/>
      </c>
      <c r="W412" s="18" t="str">
        <f t="array" ref="W412">IF(ROW(I411)&lt;=$H$1,LARGE(IF($B$2:$B$1561="الثامن",INDEX($F$2:$F$1561,)),ROWS(I$1:I411)),"")</f>
        <v/>
      </c>
      <c r="X412" s="17" t="str">
        <f t="shared" si="69"/>
        <v/>
      </c>
    </row>
    <row r="413" spans="1:24" ht="24" thickBot="1" x14ac:dyDescent="0.25">
      <c r="A413" s="3" t="s">
        <v>1451</v>
      </c>
      <c r="B413" s="3" t="s">
        <v>1567</v>
      </c>
      <c r="C413" s="6">
        <v>397</v>
      </c>
      <c r="D413" s="7"/>
      <c r="F413">
        <f t="shared" si="61"/>
        <v>397.00412</v>
      </c>
      <c r="I413" s="17" t="str">
        <f t="array" ref="I413">IF(ROW(I412)&lt;=$H$1,LARGE(IF($B$2:$B$1561="الاول",INDEX($F$2:$F$1561,)),ROWS(I$1:I412)),"")</f>
        <v/>
      </c>
      <c r="J413" s="17" t="str">
        <f t="shared" si="62"/>
        <v/>
      </c>
      <c r="K413" s="18" t="str">
        <f t="array" ref="K413">IF(ROW(I412)&lt;=$H$1,LARGE(IF($B$2:$B$1561="الثاني",INDEX($F$2:$F$1561,)),ROWS(I$1:I412)),"")</f>
        <v/>
      </c>
      <c r="L413" s="17" t="str">
        <f t="shared" si="63"/>
        <v/>
      </c>
      <c r="M413" s="18" t="str">
        <f t="array" ref="M413">IF(ROW(I412)&lt;=$H$1,LARGE(IF($B$2:$B$1561="الثالث",INDEX($F$2:$F$1561,)),ROWS(I$1:I412)),"")</f>
        <v/>
      </c>
      <c r="N413" s="17" t="str">
        <f t="shared" si="64"/>
        <v/>
      </c>
      <c r="O413" s="18" t="str">
        <f t="array" ref="O413">IF(ROW(I412)&lt;=$H$1,LARGE(IF($B$2:$B$1561="الرابع",INDEX($F$2:$F$1561,)),ROWS(I$1:I412)),"")</f>
        <v/>
      </c>
      <c r="P413" s="17" t="str">
        <f t="shared" si="65"/>
        <v/>
      </c>
      <c r="Q413" s="18" t="str">
        <f t="array" ref="Q413">IF(ROW(I412)&lt;=$H$1,LARGE(IF($B$2:$B$1561="الخامس",INDEX($F$2:$F$1561,)),ROWS(I$1:I412)),"")</f>
        <v/>
      </c>
      <c r="R413" s="17" t="str">
        <f t="shared" si="66"/>
        <v/>
      </c>
      <c r="S413" s="18" t="str">
        <f t="array" ref="S413">IF(ROW(I412)&lt;=$H$1,LARGE(IF($B$2:$B$1561="السادس",INDEX($F$2:$F$1561,)),ROWS(I$1:I412)),"")</f>
        <v/>
      </c>
      <c r="T413" s="17" t="str">
        <f t="shared" si="67"/>
        <v/>
      </c>
      <c r="U413" s="18" t="str">
        <f t="array" ref="U413">IF(ROW(I412)&lt;=$H$1,LARGE(IF($B$2:$B$1561="السابع",INDEX($F$2:$F$1561,)),ROWS(I$1:I412)),"")</f>
        <v/>
      </c>
      <c r="V413" s="17" t="str">
        <f t="shared" si="68"/>
        <v/>
      </c>
      <c r="W413" s="18" t="str">
        <f t="array" ref="W413">IF(ROW(I412)&lt;=$H$1,LARGE(IF($B$2:$B$1561="الثامن",INDEX($F$2:$F$1561,)),ROWS(I$1:I412)),"")</f>
        <v/>
      </c>
      <c r="X413" s="17" t="str">
        <f t="shared" si="69"/>
        <v/>
      </c>
    </row>
    <row r="414" spans="1:24" ht="24" thickBot="1" x14ac:dyDescent="0.25">
      <c r="A414" s="3" t="s">
        <v>1452</v>
      </c>
      <c r="B414" s="3" t="s">
        <v>1567</v>
      </c>
      <c r="C414" s="6">
        <v>397</v>
      </c>
      <c r="D414" s="7"/>
      <c r="F414">
        <f t="shared" si="61"/>
        <v>397.00412999999998</v>
      </c>
      <c r="I414" s="17" t="str">
        <f t="array" ref="I414">IF(ROW(I413)&lt;=$H$1,LARGE(IF($B$2:$B$1561="الاول",INDEX($F$2:$F$1561,)),ROWS(I$1:I413)),"")</f>
        <v/>
      </c>
      <c r="J414" s="17" t="str">
        <f t="shared" si="62"/>
        <v/>
      </c>
      <c r="K414" s="18" t="str">
        <f t="array" ref="K414">IF(ROW(I413)&lt;=$H$1,LARGE(IF($B$2:$B$1561="الثاني",INDEX($F$2:$F$1561,)),ROWS(I$1:I413)),"")</f>
        <v/>
      </c>
      <c r="L414" s="17" t="str">
        <f t="shared" si="63"/>
        <v/>
      </c>
      <c r="M414" s="18" t="str">
        <f t="array" ref="M414">IF(ROW(I413)&lt;=$H$1,LARGE(IF($B$2:$B$1561="الثالث",INDEX($F$2:$F$1561,)),ROWS(I$1:I413)),"")</f>
        <v/>
      </c>
      <c r="N414" s="17" t="str">
        <f t="shared" si="64"/>
        <v/>
      </c>
      <c r="O414" s="18" t="str">
        <f t="array" ref="O414">IF(ROW(I413)&lt;=$H$1,LARGE(IF($B$2:$B$1561="الرابع",INDEX($F$2:$F$1561,)),ROWS(I$1:I413)),"")</f>
        <v/>
      </c>
      <c r="P414" s="17" t="str">
        <f t="shared" si="65"/>
        <v/>
      </c>
      <c r="Q414" s="18" t="str">
        <f t="array" ref="Q414">IF(ROW(I413)&lt;=$H$1,LARGE(IF($B$2:$B$1561="الخامس",INDEX($F$2:$F$1561,)),ROWS(I$1:I413)),"")</f>
        <v/>
      </c>
      <c r="R414" s="17" t="str">
        <f t="shared" si="66"/>
        <v/>
      </c>
      <c r="S414" s="18" t="str">
        <f t="array" ref="S414">IF(ROW(I413)&lt;=$H$1,LARGE(IF($B$2:$B$1561="السادس",INDEX($F$2:$F$1561,)),ROWS(I$1:I413)),"")</f>
        <v/>
      </c>
      <c r="T414" s="17" t="str">
        <f t="shared" si="67"/>
        <v/>
      </c>
      <c r="U414" s="18" t="str">
        <f t="array" ref="U414">IF(ROW(I413)&lt;=$H$1,LARGE(IF($B$2:$B$1561="السابع",INDEX($F$2:$F$1561,)),ROWS(I$1:I413)),"")</f>
        <v/>
      </c>
      <c r="V414" s="17" t="str">
        <f t="shared" si="68"/>
        <v/>
      </c>
      <c r="W414" s="18" t="str">
        <f t="array" ref="W414">IF(ROW(I413)&lt;=$H$1,LARGE(IF($B$2:$B$1561="الثامن",INDEX($F$2:$F$1561,)),ROWS(I$1:I413)),"")</f>
        <v/>
      </c>
      <c r="X414" s="17" t="str">
        <f t="shared" si="69"/>
        <v/>
      </c>
    </row>
    <row r="415" spans="1:24" ht="24" thickBot="1" x14ac:dyDescent="0.25">
      <c r="A415" s="3" t="s">
        <v>1453</v>
      </c>
      <c r="B415" s="3" t="s">
        <v>1567</v>
      </c>
      <c r="C415" s="6">
        <v>397</v>
      </c>
      <c r="D415" s="7"/>
      <c r="F415">
        <f t="shared" si="61"/>
        <v>397.00414000000001</v>
      </c>
      <c r="I415" s="17" t="str">
        <f t="array" ref="I415">IF(ROW(I414)&lt;=$H$1,LARGE(IF($B$2:$B$1561="الاول",INDEX($F$2:$F$1561,)),ROWS(I$1:I414)),"")</f>
        <v/>
      </c>
      <c r="J415" s="17" t="str">
        <f t="shared" si="62"/>
        <v/>
      </c>
      <c r="K415" s="18" t="str">
        <f t="array" ref="K415">IF(ROW(I414)&lt;=$H$1,LARGE(IF($B$2:$B$1561="الثاني",INDEX($F$2:$F$1561,)),ROWS(I$1:I414)),"")</f>
        <v/>
      </c>
      <c r="L415" s="17" t="str">
        <f t="shared" si="63"/>
        <v/>
      </c>
      <c r="M415" s="18" t="str">
        <f t="array" ref="M415">IF(ROW(I414)&lt;=$H$1,LARGE(IF($B$2:$B$1561="الثالث",INDEX($F$2:$F$1561,)),ROWS(I$1:I414)),"")</f>
        <v/>
      </c>
      <c r="N415" s="17" t="str">
        <f t="shared" si="64"/>
        <v/>
      </c>
      <c r="O415" s="18" t="str">
        <f t="array" ref="O415">IF(ROW(I414)&lt;=$H$1,LARGE(IF($B$2:$B$1561="الرابع",INDEX($F$2:$F$1561,)),ROWS(I$1:I414)),"")</f>
        <v/>
      </c>
      <c r="P415" s="17" t="str">
        <f t="shared" si="65"/>
        <v/>
      </c>
      <c r="Q415" s="18" t="str">
        <f t="array" ref="Q415">IF(ROW(I414)&lt;=$H$1,LARGE(IF($B$2:$B$1561="الخامس",INDEX($F$2:$F$1561,)),ROWS(I$1:I414)),"")</f>
        <v/>
      </c>
      <c r="R415" s="17" t="str">
        <f t="shared" si="66"/>
        <v/>
      </c>
      <c r="S415" s="18" t="str">
        <f t="array" ref="S415">IF(ROW(I414)&lt;=$H$1,LARGE(IF($B$2:$B$1561="السادس",INDEX($F$2:$F$1561,)),ROWS(I$1:I414)),"")</f>
        <v/>
      </c>
      <c r="T415" s="17" t="str">
        <f t="shared" si="67"/>
        <v/>
      </c>
      <c r="U415" s="18" t="str">
        <f t="array" ref="U415">IF(ROW(I414)&lt;=$H$1,LARGE(IF($B$2:$B$1561="السابع",INDEX($F$2:$F$1561,)),ROWS(I$1:I414)),"")</f>
        <v/>
      </c>
      <c r="V415" s="17" t="str">
        <f t="shared" si="68"/>
        <v/>
      </c>
      <c r="W415" s="18" t="str">
        <f t="array" ref="W415">IF(ROW(I414)&lt;=$H$1,LARGE(IF($B$2:$B$1561="الثامن",INDEX($F$2:$F$1561,)),ROWS(I$1:I414)),"")</f>
        <v/>
      </c>
      <c r="X415" s="17" t="str">
        <f t="shared" si="69"/>
        <v/>
      </c>
    </row>
    <row r="416" spans="1:24" ht="24" thickBot="1" x14ac:dyDescent="0.25">
      <c r="A416" s="3" t="s">
        <v>1454</v>
      </c>
      <c r="B416" s="3" t="s">
        <v>1567</v>
      </c>
      <c r="C416" s="6">
        <v>397</v>
      </c>
      <c r="D416" s="7"/>
      <c r="F416">
        <f t="shared" si="61"/>
        <v>397.00414999999998</v>
      </c>
      <c r="I416" s="17" t="str">
        <f t="array" ref="I416">IF(ROW(I415)&lt;=$H$1,LARGE(IF($B$2:$B$1561="الاول",INDEX($F$2:$F$1561,)),ROWS(I$1:I415)),"")</f>
        <v/>
      </c>
      <c r="J416" s="17" t="str">
        <f t="shared" si="62"/>
        <v/>
      </c>
      <c r="K416" s="18" t="str">
        <f t="array" ref="K416">IF(ROW(I415)&lt;=$H$1,LARGE(IF($B$2:$B$1561="الثاني",INDEX($F$2:$F$1561,)),ROWS(I$1:I415)),"")</f>
        <v/>
      </c>
      <c r="L416" s="17" t="str">
        <f t="shared" si="63"/>
        <v/>
      </c>
      <c r="M416" s="18" t="str">
        <f t="array" ref="M416">IF(ROW(I415)&lt;=$H$1,LARGE(IF($B$2:$B$1561="الثالث",INDEX($F$2:$F$1561,)),ROWS(I$1:I415)),"")</f>
        <v/>
      </c>
      <c r="N416" s="17" t="str">
        <f t="shared" si="64"/>
        <v/>
      </c>
      <c r="O416" s="18" t="str">
        <f t="array" ref="O416">IF(ROW(I415)&lt;=$H$1,LARGE(IF($B$2:$B$1561="الرابع",INDEX($F$2:$F$1561,)),ROWS(I$1:I415)),"")</f>
        <v/>
      </c>
      <c r="P416" s="17" t="str">
        <f t="shared" si="65"/>
        <v/>
      </c>
      <c r="Q416" s="18" t="str">
        <f t="array" ref="Q416">IF(ROW(I415)&lt;=$H$1,LARGE(IF($B$2:$B$1561="الخامس",INDEX($F$2:$F$1561,)),ROWS(I$1:I415)),"")</f>
        <v/>
      </c>
      <c r="R416" s="17" t="str">
        <f t="shared" si="66"/>
        <v/>
      </c>
      <c r="S416" s="18" t="str">
        <f t="array" ref="S416">IF(ROW(I415)&lt;=$H$1,LARGE(IF($B$2:$B$1561="السادس",INDEX($F$2:$F$1561,)),ROWS(I$1:I415)),"")</f>
        <v/>
      </c>
      <c r="T416" s="17" t="str">
        <f t="shared" si="67"/>
        <v/>
      </c>
      <c r="U416" s="18" t="str">
        <f t="array" ref="U416">IF(ROW(I415)&lt;=$H$1,LARGE(IF($B$2:$B$1561="السابع",INDEX($F$2:$F$1561,)),ROWS(I$1:I415)),"")</f>
        <v/>
      </c>
      <c r="V416" s="17" t="str">
        <f t="shared" si="68"/>
        <v/>
      </c>
      <c r="W416" s="18" t="str">
        <f t="array" ref="W416">IF(ROW(I415)&lt;=$H$1,LARGE(IF($B$2:$B$1561="الثامن",INDEX($F$2:$F$1561,)),ROWS(I$1:I415)),"")</f>
        <v/>
      </c>
      <c r="X416" s="17" t="str">
        <f t="shared" si="69"/>
        <v/>
      </c>
    </row>
    <row r="417" spans="1:24" ht="24" thickBot="1" x14ac:dyDescent="0.25">
      <c r="A417" s="3" t="s">
        <v>1455</v>
      </c>
      <c r="B417" s="3" t="s">
        <v>1567</v>
      </c>
      <c r="C417" s="6">
        <v>397</v>
      </c>
      <c r="D417" s="7"/>
      <c r="F417">
        <f t="shared" si="61"/>
        <v>397.00416000000001</v>
      </c>
      <c r="I417" s="17" t="str">
        <f t="array" ref="I417">IF(ROW(I416)&lt;=$H$1,LARGE(IF($B$2:$B$1561="الاول",INDEX($F$2:$F$1561,)),ROWS(I$1:I416)),"")</f>
        <v/>
      </c>
      <c r="J417" s="17" t="str">
        <f t="shared" si="62"/>
        <v/>
      </c>
      <c r="K417" s="18" t="str">
        <f t="array" ref="K417">IF(ROW(I416)&lt;=$H$1,LARGE(IF($B$2:$B$1561="الثاني",INDEX($F$2:$F$1561,)),ROWS(I$1:I416)),"")</f>
        <v/>
      </c>
      <c r="L417" s="17" t="str">
        <f t="shared" si="63"/>
        <v/>
      </c>
      <c r="M417" s="18" t="str">
        <f t="array" ref="M417">IF(ROW(I416)&lt;=$H$1,LARGE(IF($B$2:$B$1561="الثالث",INDEX($F$2:$F$1561,)),ROWS(I$1:I416)),"")</f>
        <v/>
      </c>
      <c r="N417" s="17" t="str">
        <f t="shared" si="64"/>
        <v/>
      </c>
      <c r="O417" s="18" t="str">
        <f t="array" ref="O417">IF(ROW(I416)&lt;=$H$1,LARGE(IF($B$2:$B$1561="الرابع",INDEX($F$2:$F$1561,)),ROWS(I$1:I416)),"")</f>
        <v/>
      </c>
      <c r="P417" s="17" t="str">
        <f t="shared" si="65"/>
        <v/>
      </c>
      <c r="Q417" s="18" t="str">
        <f t="array" ref="Q417">IF(ROW(I416)&lt;=$H$1,LARGE(IF($B$2:$B$1561="الخامس",INDEX($F$2:$F$1561,)),ROWS(I$1:I416)),"")</f>
        <v/>
      </c>
      <c r="R417" s="17" t="str">
        <f t="shared" si="66"/>
        <v/>
      </c>
      <c r="S417" s="18" t="str">
        <f t="array" ref="S417">IF(ROW(I416)&lt;=$H$1,LARGE(IF($B$2:$B$1561="السادس",INDEX($F$2:$F$1561,)),ROWS(I$1:I416)),"")</f>
        <v/>
      </c>
      <c r="T417" s="17" t="str">
        <f t="shared" si="67"/>
        <v/>
      </c>
      <c r="U417" s="18" t="str">
        <f t="array" ref="U417">IF(ROW(I416)&lt;=$H$1,LARGE(IF($B$2:$B$1561="السابع",INDEX($F$2:$F$1561,)),ROWS(I$1:I416)),"")</f>
        <v/>
      </c>
      <c r="V417" s="17" t="str">
        <f t="shared" si="68"/>
        <v/>
      </c>
      <c r="W417" s="18" t="str">
        <f t="array" ref="W417">IF(ROW(I416)&lt;=$H$1,LARGE(IF($B$2:$B$1561="الثامن",INDEX($F$2:$F$1561,)),ROWS(I$1:I416)),"")</f>
        <v/>
      </c>
      <c r="X417" s="17" t="str">
        <f t="shared" si="69"/>
        <v/>
      </c>
    </row>
    <row r="418" spans="1:24" ht="24" thickBot="1" x14ac:dyDescent="0.25">
      <c r="A418" s="3" t="s">
        <v>1456</v>
      </c>
      <c r="B418" s="3" t="s">
        <v>1567</v>
      </c>
      <c r="C418" s="6">
        <v>397</v>
      </c>
      <c r="D418" s="7"/>
      <c r="F418">
        <f t="shared" si="61"/>
        <v>397.00416999999999</v>
      </c>
      <c r="I418" s="17" t="str">
        <f t="array" ref="I418">IF(ROW(I417)&lt;=$H$1,LARGE(IF($B$2:$B$1561="الاول",INDEX($F$2:$F$1561,)),ROWS(I$1:I417)),"")</f>
        <v/>
      </c>
      <c r="J418" s="17" t="str">
        <f t="shared" si="62"/>
        <v/>
      </c>
      <c r="K418" s="18" t="str">
        <f t="array" ref="K418">IF(ROW(I417)&lt;=$H$1,LARGE(IF($B$2:$B$1561="الثاني",INDEX($F$2:$F$1561,)),ROWS(I$1:I417)),"")</f>
        <v/>
      </c>
      <c r="L418" s="17" t="str">
        <f t="shared" si="63"/>
        <v/>
      </c>
      <c r="M418" s="18" t="str">
        <f t="array" ref="M418">IF(ROW(I417)&lt;=$H$1,LARGE(IF($B$2:$B$1561="الثالث",INDEX($F$2:$F$1561,)),ROWS(I$1:I417)),"")</f>
        <v/>
      </c>
      <c r="N418" s="17" t="str">
        <f t="shared" si="64"/>
        <v/>
      </c>
      <c r="O418" s="18" t="str">
        <f t="array" ref="O418">IF(ROW(I417)&lt;=$H$1,LARGE(IF($B$2:$B$1561="الرابع",INDEX($F$2:$F$1561,)),ROWS(I$1:I417)),"")</f>
        <v/>
      </c>
      <c r="P418" s="17" t="str">
        <f t="shared" si="65"/>
        <v/>
      </c>
      <c r="Q418" s="18" t="str">
        <f t="array" ref="Q418">IF(ROW(I417)&lt;=$H$1,LARGE(IF($B$2:$B$1561="الخامس",INDEX($F$2:$F$1561,)),ROWS(I$1:I417)),"")</f>
        <v/>
      </c>
      <c r="R418" s="17" t="str">
        <f t="shared" si="66"/>
        <v/>
      </c>
      <c r="S418" s="18" t="str">
        <f t="array" ref="S418">IF(ROW(I417)&lt;=$H$1,LARGE(IF($B$2:$B$1561="السادس",INDEX($F$2:$F$1561,)),ROWS(I$1:I417)),"")</f>
        <v/>
      </c>
      <c r="T418" s="17" t="str">
        <f t="shared" si="67"/>
        <v/>
      </c>
      <c r="U418" s="18" t="str">
        <f t="array" ref="U418">IF(ROW(I417)&lt;=$H$1,LARGE(IF($B$2:$B$1561="السابع",INDEX($F$2:$F$1561,)),ROWS(I$1:I417)),"")</f>
        <v/>
      </c>
      <c r="V418" s="17" t="str">
        <f t="shared" si="68"/>
        <v/>
      </c>
      <c r="W418" s="18" t="str">
        <f t="array" ref="W418">IF(ROW(I417)&lt;=$H$1,LARGE(IF($B$2:$B$1561="الثامن",INDEX($F$2:$F$1561,)),ROWS(I$1:I417)),"")</f>
        <v/>
      </c>
      <c r="X418" s="17" t="str">
        <f t="shared" si="69"/>
        <v/>
      </c>
    </row>
    <row r="419" spans="1:24" ht="24" thickBot="1" x14ac:dyDescent="0.25">
      <c r="A419" s="3" t="s">
        <v>1457</v>
      </c>
      <c r="B419" s="3" t="s">
        <v>1567</v>
      </c>
      <c r="C419" s="6">
        <v>397</v>
      </c>
      <c r="D419" s="7"/>
      <c r="F419">
        <f t="shared" si="61"/>
        <v>397.00418000000002</v>
      </c>
      <c r="I419" s="17" t="str">
        <f t="array" ref="I419">IF(ROW(I418)&lt;=$H$1,LARGE(IF($B$2:$B$1561="الاول",INDEX($F$2:$F$1561,)),ROWS(I$1:I418)),"")</f>
        <v/>
      </c>
      <c r="J419" s="17" t="str">
        <f t="shared" si="62"/>
        <v/>
      </c>
      <c r="K419" s="18" t="str">
        <f t="array" ref="K419">IF(ROW(I418)&lt;=$H$1,LARGE(IF($B$2:$B$1561="الثاني",INDEX($F$2:$F$1561,)),ROWS(I$1:I418)),"")</f>
        <v/>
      </c>
      <c r="L419" s="17" t="str">
        <f t="shared" si="63"/>
        <v/>
      </c>
      <c r="M419" s="18" t="str">
        <f t="array" ref="M419">IF(ROW(I418)&lt;=$H$1,LARGE(IF($B$2:$B$1561="الثالث",INDEX($F$2:$F$1561,)),ROWS(I$1:I418)),"")</f>
        <v/>
      </c>
      <c r="N419" s="17" t="str">
        <f t="shared" si="64"/>
        <v/>
      </c>
      <c r="O419" s="18" t="str">
        <f t="array" ref="O419">IF(ROW(I418)&lt;=$H$1,LARGE(IF($B$2:$B$1561="الرابع",INDEX($F$2:$F$1561,)),ROWS(I$1:I418)),"")</f>
        <v/>
      </c>
      <c r="P419" s="17" t="str">
        <f t="shared" si="65"/>
        <v/>
      </c>
      <c r="Q419" s="18" t="str">
        <f t="array" ref="Q419">IF(ROW(I418)&lt;=$H$1,LARGE(IF($B$2:$B$1561="الخامس",INDEX($F$2:$F$1561,)),ROWS(I$1:I418)),"")</f>
        <v/>
      </c>
      <c r="R419" s="17" t="str">
        <f t="shared" si="66"/>
        <v/>
      </c>
      <c r="S419" s="18" t="str">
        <f t="array" ref="S419">IF(ROW(I418)&lt;=$H$1,LARGE(IF($B$2:$B$1561="السادس",INDEX($F$2:$F$1561,)),ROWS(I$1:I418)),"")</f>
        <v/>
      </c>
      <c r="T419" s="17" t="str">
        <f t="shared" si="67"/>
        <v/>
      </c>
      <c r="U419" s="18" t="str">
        <f t="array" ref="U419">IF(ROW(I418)&lt;=$H$1,LARGE(IF($B$2:$B$1561="السابع",INDEX($F$2:$F$1561,)),ROWS(I$1:I418)),"")</f>
        <v/>
      </c>
      <c r="V419" s="17" t="str">
        <f t="shared" si="68"/>
        <v/>
      </c>
      <c r="W419" s="18" t="str">
        <f t="array" ref="W419">IF(ROW(I418)&lt;=$H$1,LARGE(IF($B$2:$B$1561="الثامن",INDEX($F$2:$F$1561,)),ROWS(I$1:I418)),"")</f>
        <v/>
      </c>
      <c r="X419" s="17" t="str">
        <f t="shared" si="69"/>
        <v/>
      </c>
    </row>
    <row r="420" spans="1:24" ht="24" thickBot="1" x14ac:dyDescent="0.25">
      <c r="A420" s="3" t="s">
        <v>1458</v>
      </c>
      <c r="B420" s="3" t="s">
        <v>1567</v>
      </c>
      <c r="C420" s="6">
        <v>397</v>
      </c>
      <c r="D420" s="7"/>
      <c r="F420">
        <f t="shared" si="61"/>
        <v>397.00418999999999</v>
      </c>
      <c r="I420" s="17" t="str">
        <f t="array" ref="I420">IF(ROW(I419)&lt;=$H$1,LARGE(IF($B$2:$B$1561="الاول",INDEX($F$2:$F$1561,)),ROWS(I$1:I419)),"")</f>
        <v/>
      </c>
      <c r="J420" s="17" t="str">
        <f t="shared" si="62"/>
        <v/>
      </c>
      <c r="K420" s="18" t="str">
        <f t="array" ref="K420">IF(ROW(I419)&lt;=$H$1,LARGE(IF($B$2:$B$1561="الثاني",INDEX($F$2:$F$1561,)),ROWS(I$1:I419)),"")</f>
        <v/>
      </c>
      <c r="L420" s="17" t="str">
        <f t="shared" si="63"/>
        <v/>
      </c>
      <c r="M420" s="18" t="str">
        <f t="array" ref="M420">IF(ROW(I419)&lt;=$H$1,LARGE(IF($B$2:$B$1561="الثالث",INDEX($F$2:$F$1561,)),ROWS(I$1:I419)),"")</f>
        <v/>
      </c>
      <c r="N420" s="17" t="str">
        <f t="shared" si="64"/>
        <v/>
      </c>
      <c r="O420" s="18" t="str">
        <f t="array" ref="O420">IF(ROW(I419)&lt;=$H$1,LARGE(IF($B$2:$B$1561="الرابع",INDEX($F$2:$F$1561,)),ROWS(I$1:I419)),"")</f>
        <v/>
      </c>
      <c r="P420" s="17" t="str">
        <f t="shared" si="65"/>
        <v/>
      </c>
      <c r="Q420" s="18" t="str">
        <f t="array" ref="Q420">IF(ROW(I419)&lt;=$H$1,LARGE(IF($B$2:$B$1561="الخامس",INDEX($F$2:$F$1561,)),ROWS(I$1:I419)),"")</f>
        <v/>
      </c>
      <c r="R420" s="17" t="str">
        <f t="shared" si="66"/>
        <v/>
      </c>
      <c r="S420" s="18" t="str">
        <f t="array" ref="S420">IF(ROW(I419)&lt;=$H$1,LARGE(IF($B$2:$B$1561="السادس",INDEX($F$2:$F$1561,)),ROWS(I$1:I419)),"")</f>
        <v/>
      </c>
      <c r="T420" s="17" t="str">
        <f t="shared" si="67"/>
        <v/>
      </c>
      <c r="U420" s="18" t="str">
        <f t="array" ref="U420">IF(ROW(I419)&lt;=$H$1,LARGE(IF($B$2:$B$1561="السابع",INDEX($F$2:$F$1561,)),ROWS(I$1:I419)),"")</f>
        <v/>
      </c>
      <c r="V420" s="17" t="str">
        <f t="shared" si="68"/>
        <v/>
      </c>
      <c r="W420" s="18" t="str">
        <f t="array" ref="W420">IF(ROW(I419)&lt;=$H$1,LARGE(IF($B$2:$B$1561="الثامن",INDEX($F$2:$F$1561,)),ROWS(I$1:I419)),"")</f>
        <v/>
      </c>
      <c r="X420" s="17" t="str">
        <f t="shared" si="69"/>
        <v/>
      </c>
    </row>
    <row r="421" spans="1:24" ht="24" thickBot="1" x14ac:dyDescent="0.25">
      <c r="A421" s="3" t="s">
        <v>1459</v>
      </c>
      <c r="B421" s="3" t="s">
        <v>1567</v>
      </c>
      <c r="C421" s="6">
        <v>397</v>
      </c>
      <c r="D421" s="7"/>
      <c r="F421">
        <f t="shared" si="61"/>
        <v>397.00420000000003</v>
      </c>
      <c r="I421" s="17" t="str">
        <f t="array" ref="I421">IF(ROW(I420)&lt;=$H$1,LARGE(IF($B$2:$B$1561="الاول",INDEX($F$2:$F$1561,)),ROWS(I$1:I420)),"")</f>
        <v/>
      </c>
      <c r="J421" s="17" t="str">
        <f t="shared" si="62"/>
        <v/>
      </c>
      <c r="K421" s="18" t="str">
        <f t="array" ref="K421">IF(ROW(I420)&lt;=$H$1,LARGE(IF($B$2:$B$1561="الثاني",INDEX($F$2:$F$1561,)),ROWS(I$1:I420)),"")</f>
        <v/>
      </c>
      <c r="L421" s="17" t="str">
        <f t="shared" si="63"/>
        <v/>
      </c>
      <c r="M421" s="18" t="str">
        <f t="array" ref="M421">IF(ROW(I420)&lt;=$H$1,LARGE(IF($B$2:$B$1561="الثالث",INDEX($F$2:$F$1561,)),ROWS(I$1:I420)),"")</f>
        <v/>
      </c>
      <c r="N421" s="17" t="str">
        <f t="shared" si="64"/>
        <v/>
      </c>
      <c r="O421" s="18" t="str">
        <f t="array" ref="O421">IF(ROW(I420)&lt;=$H$1,LARGE(IF($B$2:$B$1561="الرابع",INDEX($F$2:$F$1561,)),ROWS(I$1:I420)),"")</f>
        <v/>
      </c>
      <c r="P421" s="17" t="str">
        <f t="shared" si="65"/>
        <v/>
      </c>
      <c r="Q421" s="18" t="str">
        <f t="array" ref="Q421">IF(ROW(I420)&lt;=$H$1,LARGE(IF($B$2:$B$1561="الخامس",INDEX($F$2:$F$1561,)),ROWS(I$1:I420)),"")</f>
        <v/>
      </c>
      <c r="R421" s="17" t="str">
        <f t="shared" si="66"/>
        <v/>
      </c>
      <c r="S421" s="18" t="str">
        <f t="array" ref="S421">IF(ROW(I420)&lt;=$H$1,LARGE(IF($B$2:$B$1561="السادس",INDEX($F$2:$F$1561,)),ROWS(I$1:I420)),"")</f>
        <v/>
      </c>
      <c r="T421" s="17" t="str">
        <f t="shared" si="67"/>
        <v/>
      </c>
      <c r="U421" s="18" t="str">
        <f t="array" ref="U421">IF(ROW(I420)&lt;=$H$1,LARGE(IF($B$2:$B$1561="السابع",INDEX($F$2:$F$1561,)),ROWS(I$1:I420)),"")</f>
        <v/>
      </c>
      <c r="V421" s="17" t="str">
        <f t="shared" si="68"/>
        <v/>
      </c>
      <c r="W421" s="18" t="str">
        <f t="array" ref="W421">IF(ROW(I420)&lt;=$H$1,LARGE(IF($B$2:$B$1561="الثامن",INDEX($F$2:$F$1561,)),ROWS(I$1:I420)),"")</f>
        <v/>
      </c>
      <c r="X421" s="17" t="str">
        <f t="shared" si="69"/>
        <v/>
      </c>
    </row>
    <row r="422" spans="1:24" ht="24" thickBot="1" x14ac:dyDescent="0.25">
      <c r="A422" s="3" t="s">
        <v>1460</v>
      </c>
      <c r="B422" s="3" t="s">
        <v>1567</v>
      </c>
      <c r="C422" s="6">
        <v>397</v>
      </c>
      <c r="D422" s="7"/>
      <c r="F422">
        <f t="shared" si="61"/>
        <v>397.00421</v>
      </c>
      <c r="I422" s="17" t="str">
        <f t="array" ref="I422">IF(ROW(I421)&lt;=$H$1,LARGE(IF($B$2:$B$1561="الاول",INDEX($F$2:$F$1561,)),ROWS(I$1:I421)),"")</f>
        <v/>
      </c>
      <c r="J422" s="17" t="str">
        <f t="shared" si="62"/>
        <v/>
      </c>
      <c r="K422" s="18" t="str">
        <f t="array" ref="K422">IF(ROW(I421)&lt;=$H$1,LARGE(IF($B$2:$B$1561="الثاني",INDEX($F$2:$F$1561,)),ROWS(I$1:I421)),"")</f>
        <v/>
      </c>
      <c r="L422" s="17" t="str">
        <f t="shared" si="63"/>
        <v/>
      </c>
      <c r="M422" s="18" t="str">
        <f t="array" ref="M422">IF(ROW(I421)&lt;=$H$1,LARGE(IF($B$2:$B$1561="الثالث",INDEX($F$2:$F$1561,)),ROWS(I$1:I421)),"")</f>
        <v/>
      </c>
      <c r="N422" s="17" t="str">
        <f t="shared" si="64"/>
        <v/>
      </c>
      <c r="O422" s="18" t="str">
        <f t="array" ref="O422">IF(ROW(I421)&lt;=$H$1,LARGE(IF($B$2:$B$1561="الرابع",INDEX($F$2:$F$1561,)),ROWS(I$1:I421)),"")</f>
        <v/>
      </c>
      <c r="P422" s="17" t="str">
        <f t="shared" si="65"/>
        <v/>
      </c>
      <c r="Q422" s="18" t="str">
        <f t="array" ref="Q422">IF(ROW(I421)&lt;=$H$1,LARGE(IF($B$2:$B$1561="الخامس",INDEX($F$2:$F$1561,)),ROWS(I$1:I421)),"")</f>
        <v/>
      </c>
      <c r="R422" s="17" t="str">
        <f t="shared" si="66"/>
        <v/>
      </c>
      <c r="S422" s="18" t="str">
        <f t="array" ref="S422">IF(ROW(I421)&lt;=$H$1,LARGE(IF($B$2:$B$1561="السادس",INDEX($F$2:$F$1561,)),ROWS(I$1:I421)),"")</f>
        <v/>
      </c>
      <c r="T422" s="17" t="str">
        <f t="shared" si="67"/>
        <v/>
      </c>
      <c r="U422" s="18" t="str">
        <f t="array" ref="U422">IF(ROW(I421)&lt;=$H$1,LARGE(IF($B$2:$B$1561="السابع",INDEX($F$2:$F$1561,)),ROWS(I$1:I421)),"")</f>
        <v/>
      </c>
      <c r="V422" s="17" t="str">
        <f t="shared" si="68"/>
        <v/>
      </c>
      <c r="W422" s="18" t="str">
        <f t="array" ref="W422">IF(ROW(I421)&lt;=$H$1,LARGE(IF($B$2:$B$1561="الثامن",INDEX($F$2:$F$1561,)),ROWS(I$1:I421)),"")</f>
        <v/>
      </c>
      <c r="X422" s="17" t="str">
        <f t="shared" si="69"/>
        <v/>
      </c>
    </row>
    <row r="423" spans="1:24" ht="24" thickBot="1" x14ac:dyDescent="0.25">
      <c r="A423" s="3" t="s">
        <v>1461</v>
      </c>
      <c r="B423" s="3" t="s">
        <v>1567</v>
      </c>
      <c r="C423" s="6">
        <v>397</v>
      </c>
      <c r="D423" s="7"/>
      <c r="F423">
        <f t="shared" si="61"/>
        <v>397.00421999999998</v>
      </c>
      <c r="I423" s="17" t="str">
        <f t="array" ref="I423">IF(ROW(I422)&lt;=$H$1,LARGE(IF($B$2:$B$1561="الاول",INDEX($F$2:$F$1561,)),ROWS(I$1:I422)),"")</f>
        <v/>
      </c>
      <c r="J423" s="17" t="str">
        <f t="shared" si="62"/>
        <v/>
      </c>
      <c r="K423" s="18" t="str">
        <f t="array" ref="K423">IF(ROW(I422)&lt;=$H$1,LARGE(IF($B$2:$B$1561="الثاني",INDEX($F$2:$F$1561,)),ROWS(I$1:I422)),"")</f>
        <v/>
      </c>
      <c r="L423" s="17" t="str">
        <f t="shared" si="63"/>
        <v/>
      </c>
      <c r="M423" s="18" t="str">
        <f t="array" ref="M423">IF(ROW(I422)&lt;=$H$1,LARGE(IF($B$2:$B$1561="الثالث",INDEX($F$2:$F$1561,)),ROWS(I$1:I422)),"")</f>
        <v/>
      </c>
      <c r="N423" s="17" t="str">
        <f t="shared" si="64"/>
        <v/>
      </c>
      <c r="O423" s="18" t="str">
        <f t="array" ref="O423">IF(ROW(I422)&lt;=$H$1,LARGE(IF($B$2:$B$1561="الرابع",INDEX($F$2:$F$1561,)),ROWS(I$1:I422)),"")</f>
        <v/>
      </c>
      <c r="P423" s="17" t="str">
        <f t="shared" si="65"/>
        <v/>
      </c>
      <c r="Q423" s="18" t="str">
        <f t="array" ref="Q423">IF(ROW(I422)&lt;=$H$1,LARGE(IF($B$2:$B$1561="الخامس",INDEX($F$2:$F$1561,)),ROWS(I$1:I422)),"")</f>
        <v/>
      </c>
      <c r="R423" s="17" t="str">
        <f t="shared" si="66"/>
        <v/>
      </c>
      <c r="S423" s="18" t="str">
        <f t="array" ref="S423">IF(ROW(I422)&lt;=$H$1,LARGE(IF($B$2:$B$1561="السادس",INDEX($F$2:$F$1561,)),ROWS(I$1:I422)),"")</f>
        <v/>
      </c>
      <c r="T423" s="17" t="str">
        <f t="shared" si="67"/>
        <v/>
      </c>
      <c r="U423" s="18" t="str">
        <f t="array" ref="U423">IF(ROW(I422)&lt;=$H$1,LARGE(IF($B$2:$B$1561="السابع",INDEX($F$2:$F$1561,)),ROWS(I$1:I422)),"")</f>
        <v/>
      </c>
      <c r="V423" s="17" t="str">
        <f t="shared" si="68"/>
        <v/>
      </c>
      <c r="W423" s="18" t="str">
        <f t="array" ref="W423">IF(ROW(I422)&lt;=$H$1,LARGE(IF($B$2:$B$1561="الثامن",INDEX($F$2:$F$1561,)),ROWS(I$1:I422)),"")</f>
        <v/>
      </c>
      <c r="X423" s="17" t="str">
        <f t="shared" si="69"/>
        <v/>
      </c>
    </row>
    <row r="424" spans="1:24" ht="24" thickBot="1" x14ac:dyDescent="0.25">
      <c r="A424" s="3" t="s">
        <v>1462</v>
      </c>
      <c r="B424" s="3" t="s">
        <v>1567</v>
      </c>
      <c r="C424" s="6">
        <v>397</v>
      </c>
      <c r="D424" s="7"/>
      <c r="F424">
        <f t="shared" si="61"/>
        <v>397.00423000000001</v>
      </c>
      <c r="I424" s="17" t="str">
        <f t="array" ref="I424">IF(ROW(I423)&lt;=$H$1,LARGE(IF($B$2:$B$1561="الاول",INDEX($F$2:$F$1561,)),ROWS(I$1:I423)),"")</f>
        <v/>
      </c>
      <c r="J424" s="17" t="str">
        <f t="shared" si="62"/>
        <v/>
      </c>
      <c r="K424" s="18" t="str">
        <f t="array" ref="K424">IF(ROW(I423)&lt;=$H$1,LARGE(IF($B$2:$B$1561="الثاني",INDEX($F$2:$F$1561,)),ROWS(I$1:I423)),"")</f>
        <v/>
      </c>
      <c r="L424" s="17" t="str">
        <f t="shared" si="63"/>
        <v/>
      </c>
      <c r="M424" s="18" t="str">
        <f t="array" ref="M424">IF(ROW(I423)&lt;=$H$1,LARGE(IF($B$2:$B$1561="الثالث",INDEX($F$2:$F$1561,)),ROWS(I$1:I423)),"")</f>
        <v/>
      </c>
      <c r="N424" s="17" t="str">
        <f t="shared" si="64"/>
        <v/>
      </c>
      <c r="O424" s="18" t="str">
        <f t="array" ref="O424">IF(ROW(I423)&lt;=$H$1,LARGE(IF($B$2:$B$1561="الرابع",INDEX($F$2:$F$1561,)),ROWS(I$1:I423)),"")</f>
        <v/>
      </c>
      <c r="P424" s="17" t="str">
        <f t="shared" si="65"/>
        <v/>
      </c>
      <c r="Q424" s="18" t="str">
        <f t="array" ref="Q424">IF(ROW(I423)&lt;=$H$1,LARGE(IF($B$2:$B$1561="الخامس",INDEX($F$2:$F$1561,)),ROWS(I$1:I423)),"")</f>
        <v/>
      </c>
      <c r="R424" s="17" t="str">
        <f t="shared" si="66"/>
        <v/>
      </c>
      <c r="S424" s="18" t="str">
        <f t="array" ref="S424">IF(ROW(I423)&lt;=$H$1,LARGE(IF($B$2:$B$1561="السادس",INDEX($F$2:$F$1561,)),ROWS(I$1:I423)),"")</f>
        <v/>
      </c>
      <c r="T424" s="17" t="str">
        <f t="shared" si="67"/>
        <v/>
      </c>
      <c r="U424" s="18" t="str">
        <f t="array" ref="U424">IF(ROW(I423)&lt;=$H$1,LARGE(IF($B$2:$B$1561="السابع",INDEX($F$2:$F$1561,)),ROWS(I$1:I423)),"")</f>
        <v/>
      </c>
      <c r="V424" s="17" t="str">
        <f t="shared" si="68"/>
        <v/>
      </c>
      <c r="W424" s="18" t="str">
        <f t="array" ref="W424">IF(ROW(I423)&lt;=$H$1,LARGE(IF($B$2:$B$1561="الثامن",INDEX($F$2:$F$1561,)),ROWS(I$1:I423)),"")</f>
        <v/>
      </c>
      <c r="X424" s="17" t="str">
        <f t="shared" si="69"/>
        <v/>
      </c>
    </row>
    <row r="425" spans="1:24" ht="24" thickBot="1" x14ac:dyDescent="0.25">
      <c r="A425" s="3" t="s">
        <v>1463</v>
      </c>
      <c r="B425" s="3" t="s">
        <v>1567</v>
      </c>
      <c r="C425" s="6">
        <v>397</v>
      </c>
      <c r="D425" s="7"/>
      <c r="F425">
        <f t="shared" si="61"/>
        <v>397.00423999999998</v>
      </c>
      <c r="I425" s="17" t="str">
        <f t="array" ref="I425">IF(ROW(I424)&lt;=$H$1,LARGE(IF($B$2:$B$1561="الاول",INDEX($F$2:$F$1561,)),ROWS(I$1:I424)),"")</f>
        <v/>
      </c>
      <c r="J425" s="17" t="str">
        <f t="shared" si="62"/>
        <v/>
      </c>
      <c r="K425" s="18" t="str">
        <f t="array" ref="K425">IF(ROW(I424)&lt;=$H$1,LARGE(IF($B$2:$B$1561="الثاني",INDEX($F$2:$F$1561,)),ROWS(I$1:I424)),"")</f>
        <v/>
      </c>
      <c r="L425" s="17" t="str">
        <f t="shared" si="63"/>
        <v/>
      </c>
      <c r="M425" s="18" t="str">
        <f t="array" ref="M425">IF(ROW(I424)&lt;=$H$1,LARGE(IF($B$2:$B$1561="الثالث",INDEX($F$2:$F$1561,)),ROWS(I$1:I424)),"")</f>
        <v/>
      </c>
      <c r="N425" s="17" t="str">
        <f t="shared" si="64"/>
        <v/>
      </c>
      <c r="O425" s="18" t="str">
        <f t="array" ref="O425">IF(ROW(I424)&lt;=$H$1,LARGE(IF($B$2:$B$1561="الرابع",INDEX($F$2:$F$1561,)),ROWS(I$1:I424)),"")</f>
        <v/>
      </c>
      <c r="P425" s="17" t="str">
        <f t="shared" si="65"/>
        <v/>
      </c>
      <c r="Q425" s="18" t="str">
        <f t="array" ref="Q425">IF(ROW(I424)&lt;=$H$1,LARGE(IF($B$2:$B$1561="الخامس",INDEX($F$2:$F$1561,)),ROWS(I$1:I424)),"")</f>
        <v/>
      </c>
      <c r="R425" s="17" t="str">
        <f t="shared" si="66"/>
        <v/>
      </c>
      <c r="S425" s="18" t="str">
        <f t="array" ref="S425">IF(ROW(I424)&lt;=$H$1,LARGE(IF($B$2:$B$1561="السادس",INDEX($F$2:$F$1561,)),ROWS(I$1:I424)),"")</f>
        <v/>
      </c>
      <c r="T425" s="17" t="str">
        <f t="shared" si="67"/>
        <v/>
      </c>
      <c r="U425" s="18" t="str">
        <f t="array" ref="U425">IF(ROW(I424)&lt;=$H$1,LARGE(IF($B$2:$B$1561="السابع",INDEX($F$2:$F$1561,)),ROWS(I$1:I424)),"")</f>
        <v/>
      </c>
      <c r="V425" s="17" t="str">
        <f t="shared" si="68"/>
        <v/>
      </c>
      <c r="W425" s="18" t="str">
        <f t="array" ref="W425">IF(ROW(I424)&lt;=$H$1,LARGE(IF($B$2:$B$1561="الثامن",INDEX($F$2:$F$1561,)),ROWS(I$1:I424)),"")</f>
        <v/>
      </c>
      <c r="X425" s="17" t="str">
        <f t="shared" si="69"/>
        <v/>
      </c>
    </row>
    <row r="426" spans="1:24" ht="24" thickBot="1" x14ac:dyDescent="0.25">
      <c r="A426" s="3" t="s">
        <v>1464</v>
      </c>
      <c r="B426" s="3" t="s">
        <v>1567</v>
      </c>
      <c r="C426" s="6">
        <v>397</v>
      </c>
      <c r="D426" s="7"/>
      <c r="F426">
        <f t="shared" si="61"/>
        <v>397.00425000000001</v>
      </c>
      <c r="I426" s="17" t="str">
        <f t="array" ref="I426">IF(ROW(I425)&lt;=$H$1,LARGE(IF($B$2:$B$1561="الاول",INDEX($F$2:$F$1561,)),ROWS(I$1:I425)),"")</f>
        <v/>
      </c>
      <c r="J426" s="17" t="str">
        <f t="shared" si="62"/>
        <v/>
      </c>
      <c r="K426" s="18" t="str">
        <f t="array" ref="K426">IF(ROW(I425)&lt;=$H$1,LARGE(IF($B$2:$B$1561="الثاني",INDEX($F$2:$F$1561,)),ROWS(I$1:I425)),"")</f>
        <v/>
      </c>
      <c r="L426" s="17" t="str">
        <f t="shared" si="63"/>
        <v/>
      </c>
      <c r="M426" s="18" t="str">
        <f t="array" ref="M426">IF(ROW(I425)&lt;=$H$1,LARGE(IF($B$2:$B$1561="الثالث",INDEX($F$2:$F$1561,)),ROWS(I$1:I425)),"")</f>
        <v/>
      </c>
      <c r="N426" s="17" t="str">
        <f t="shared" si="64"/>
        <v/>
      </c>
      <c r="O426" s="18" t="str">
        <f t="array" ref="O426">IF(ROW(I425)&lt;=$H$1,LARGE(IF($B$2:$B$1561="الرابع",INDEX($F$2:$F$1561,)),ROWS(I$1:I425)),"")</f>
        <v/>
      </c>
      <c r="P426" s="17" t="str">
        <f t="shared" si="65"/>
        <v/>
      </c>
      <c r="Q426" s="18" t="str">
        <f t="array" ref="Q426">IF(ROW(I425)&lt;=$H$1,LARGE(IF($B$2:$B$1561="الخامس",INDEX($F$2:$F$1561,)),ROWS(I$1:I425)),"")</f>
        <v/>
      </c>
      <c r="R426" s="17" t="str">
        <f t="shared" si="66"/>
        <v/>
      </c>
      <c r="S426" s="18" t="str">
        <f t="array" ref="S426">IF(ROW(I425)&lt;=$H$1,LARGE(IF($B$2:$B$1561="السادس",INDEX($F$2:$F$1561,)),ROWS(I$1:I425)),"")</f>
        <v/>
      </c>
      <c r="T426" s="17" t="str">
        <f t="shared" si="67"/>
        <v/>
      </c>
      <c r="U426" s="18" t="str">
        <f t="array" ref="U426">IF(ROW(I425)&lt;=$H$1,LARGE(IF($B$2:$B$1561="السابع",INDEX($F$2:$F$1561,)),ROWS(I$1:I425)),"")</f>
        <v/>
      </c>
      <c r="V426" s="17" t="str">
        <f t="shared" si="68"/>
        <v/>
      </c>
      <c r="W426" s="18" t="str">
        <f t="array" ref="W426">IF(ROW(I425)&lt;=$H$1,LARGE(IF($B$2:$B$1561="الثامن",INDEX($F$2:$F$1561,)),ROWS(I$1:I425)),"")</f>
        <v/>
      </c>
      <c r="X426" s="17" t="str">
        <f t="shared" si="69"/>
        <v/>
      </c>
    </row>
    <row r="427" spans="1:24" ht="24" thickBot="1" x14ac:dyDescent="0.25">
      <c r="A427" s="3" t="s">
        <v>1465</v>
      </c>
      <c r="B427" s="3" t="s">
        <v>1567</v>
      </c>
      <c r="C427" s="6">
        <v>397</v>
      </c>
      <c r="D427" s="7"/>
      <c r="F427">
        <f t="shared" si="61"/>
        <v>397.00425999999999</v>
      </c>
      <c r="I427" s="17" t="str">
        <f t="array" ref="I427">IF(ROW(I426)&lt;=$H$1,LARGE(IF($B$2:$B$1561="الاول",INDEX($F$2:$F$1561,)),ROWS(I$1:I426)),"")</f>
        <v/>
      </c>
      <c r="J427" s="17" t="str">
        <f t="shared" si="62"/>
        <v/>
      </c>
      <c r="K427" s="18" t="str">
        <f t="array" ref="K427">IF(ROW(I426)&lt;=$H$1,LARGE(IF($B$2:$B$1561="الثاني",INDEX($F$2:$F$1561,)),ROWS(I$1:I426)),"")</f>
        <v/>
      </c>
      <c r="L427" s="17" t="str">
        <f t="shared" si="63"/>
        <v/>
      </c>
      <c r="M427" s="18" t="str">
        <f t="array" ref="M427">IF(ROW(I426)&lt;=$H$1,LARGE(IF($B$2:$B$1561="الثالث",INDEX($F$2:$F$1561,)),ROWS(I$1:I426)),"")</f>
        <v/>
      </c>
      <c r="N427" s="17" t="str">
        <f t="shared" si="64"/>
        <v/>
      </c>
      <c r="O427" s="18" t="str">
        <f t="array" ref="O427">IF(ROW(I426)&lt;=$H$1,LARGE(IF($B$2:$B$1561="الرابع",INDEX($F$2:$F$1561,)),ROWS(I$1:I426)),"")</f>
        <v/>
      </c>
      <c r="P427" s="17" t="str">
        <f t="shared" si="65"/>
        <v/>
      </c>
      <c r="Q427" s="18" t="str">
        <f t="array" ref="Q427">IF(ROW(I426)&lt;=$H$1,LARGE(IF($B$2:$B$1561="الخامس",INDEX($F$2:$F$1561,)),ROWS(I$1:I426)),"")</f>
        <v/>
      </c>
      <c r="R427" s="17" t="str">
        <f t="shared" si="66"/>
        <v/>
      </c>
      <c r="S427" s="18" t="str">
        <f t="array" ref="S427">IF(ROW(I426)&lt;=$H$1,LARGE(IF($B$2:$B$1561="السادس",INDEX($F$2:$F$1561,)),ROWS(I$1:I426)),"")</f>
        <v/>
      </c>
      <c r="T427" s="17" t="str">
        <f t="shared" si="67"/>
        <v/>
      </c>
      <c r="U427" s="18" t="str">
        <f t="array" ref="U427">IF(ROW(I426)&lt;=$H$1,LARGE(IF($B$2:$B$1561="السابع",INDEX($F$2:$F$1561,)),ROWS(I$1:I426)),"")</f>
        <v/>
      </c>
      <c r="V427" s="17" t="str">
        <f t="shared" si="68"/>
        <v/>
      </c>
      <c r="W427" s="18" t="str">
        <f t="array" ref="W427">IF(ROW(I426)&lt;=$H$1,LARGE(IF($B$2:$B$1561="الثامن",INDEX($F$2:$F$1561,)),ROWS(I$1:I426)),"")</f>
        <v/>
      </c>
      <c r="X427" s="17" t="str">
        <f t="shared" si="69"/>
        <v/>
      </c>
    </row>
    <row r="428" spans="1:24" ht="24" thickBot="1" x14ac:dyDescent="0.25">
      <c r="A428" s="3" t="s">
        <v>1466</v>
      </c>
      <c r="B428" s="3" t="s">
        <v>1567</v>
      </c>
      <c r="C428" s="6">
        <v>397</v>
      </c>
      <c r="D428" s="7"/>
      <c r="F428">
        <f t="shared" si="61"/>
        <v>397.00427000000002</v>
      </c>
      <c r="I428" s="17" t="str">
        <f t="array" ref="I428">IF(ROW(I427)&lt;=$H$1,LARGE(IF($B$2:$B$1561="الاول",INDEX($F$2:$F$1561,)),ROWS(I$1:I427)),"")</f>
        <v/>
      </c>
      <c r="J428" s="17" t="str">
        <f t="shared" si="62"/>
        <v/>
      </c>
      <c r="K428" s="18" t="str">
        <f t="array" ref="K428">IF(ROW(I427)&lt;=$H$1,LARGE(IF($B$2:$B$1561="الثاني",INDEX($F$2:$F$1561,)),ROWS(I$1:I427)),"")</f>
        <v/>
      </c>
      <c r="L428" s="17" t="str">
        <f t="shared" si="63"/>
        <v/>
      </c>
      <c r="M428" s="18" t="str">
        <f t="array" ref="M428">IF(ROW(I427)&lt;=$H$1,LARGE(IF($B$2:$B$1561="الثالث",INDEX($F$2:$F$1561,)),ROWS(I$1:I427)),"")</f>
        <v/>
      </c>
      <c r="N428" s="17" t="str">
        <f t="shared" si="64"/>
        <v/>
      </c>
      <c r="O428" s="18" t="str">
        <f t="array" ref="O428">IF(ROW(I427)&lt;=$H$1,LARGE(IF($B$2:$B$1561="الرابع",INDEX($F$2:$F$1561,)),ROWS(I$1:I427)),"")</f>
        <v/>
      </c>
      <c r="P428" s="17" t="str">
        <f t="shared" si="65"/>
        <v/>
      </c>
      <c r="Q428" s="18" t="str">
        <f t="array" ref="Q428">IF(ROW(I427)&lt;=$H$1,LARGE(IF($B$2:$B$1561="الخامس",INDEX($F$2:$F$1561,)),ROWS(I$1:I427)),"")</f>
        <v/>
      </c>
      <c r="R428" s="17" t="str">
        <f t="shared" si="66"/>
        <v/>
      </c>
      <c r="S428" s="18" t="str">
        <f t="array" ref="S428">IF(ROW(I427)&lt;=$H$1,LARGE(IF($B$2:$B$1561="السادس",INDEX($F$2:$F$1561,)),ROWS(I$1:I427)),"")</f>
        <v/>
      </c>
      <c r="T428" s="17" t="str">
        <f t="shared" si="67"/>
        <v/>
      </c>
      <c r="U428" s="18" t="str">
        <f t="array" ref="U428">IF(ROW(I427)&lt;=$H$1,LARGE(IF($B$2:$B$1561="السابع",INDEX($F$2:$F$1561,)),ROWS(I$1:I427)),"")</f>
        <v/>
      </c>
      <c r="V428" s="17" t="str">
        <f t="shared" si="68"/>
        <v/>
      </c>
      <c r="W428" s="18" t="str">
        <f t="array" ref="W428">IF(ROW(I427)&lt;=$H$1,LARGE(IF($B$2:$B$1561="الثامن",INDEX($F$2:$F$1561,)),ROWS(I$1:I427)),"")</f>
        <v/>
      </c>
      <c r="X428" s="17" t="str">
        <f t="shared" si="69"/>
        <v/>
      </c>
    </row>
    <row r="429" spans="1:24" ht="24" thickBot="1" x14ac:dyDescent="0.25">
      <c r="A429" s="3" t="s">
        <v>1467</v>
      </c>
      <c r="B429" s="3" t="s">
        <v>1567</v>
      </c>
      <c r="C429" s="6">
        <v>397</v>
      </c>
      <c r="D429" s="7"/>
      <c r="F429">
        <f t="shared" si="61"/>
        <v>397.00427999999999</v>
      </c>
      <c r="I429" s="17" t="str">
        <f t="array" ref="I429">IF(ROW(I428)&lt;=$H$1,LARGE(IF($B$2:$B$1561="الاول",INDEX($F$2:$F$1561,)),ROWS(I$1:I428)),"")</f>
        <v/>
      </c>
      <c r="J429" s="17" t="str">
        <f t="shared" si="62"/>
        <v/>
      </c>
      <c r="K429" s="18" t="str">
        <f t="array" ref="K429">IF(ROW(I428)&lt;=$H$1,LARGE(IF($B$2:$B$1561="الثاني",INDEX($F$2:$F$1561,)),ROWS(I$1:I428)),"")</f>
        <v/>
      </c>
      <c r="L429" s="17" t="str">
        <f t="shared" si="63"/>
        <v/>
      </c>
      <c r="M429" s="18" t="str">
        <f t="array" ref="M429">IF(ROW(I428)&lt;=$H$1,LARGE(IF($B$2:$B$1561="الثالث",INDEX($F$2:$F$1561,)),ROWS(I$1:I428)),"")</f>
        <v/>
      </c>
      <c r="N429" s="17" t="str">
        <f t="shared" si="64"/>
        <v/>
      </c>
      <c r="O429" s="18" t="str">
        <f t="array" ref="O429">IF(ROW(I428)&lt;=$H$1,LARGE(IF($B$2:$B$1561="الرابع",INDEX($F$2:$F$1561,)),ROWS(I$1:I428)),"")</f>
        <v/>
      </c>
      <c r="P429" s="17" t="str">
        <f t="shared" si="65"/>
        <v/>
      </c>
      <c r="Q429" s="18" t="str">
        <f t="array" ref="Q429">IF(ROW(I428)&lt;=$H$1,LARGE(IF($B$2:$B$1561="الخامس",INDEX($F$2:$F$1561,)),ROWS(I$1:I428)),"")</f>
        <v/>
      </c>
      <c r="R429" s="17" t="str">
        <f t="shared" si="66"/>
        <v/>
      </c>
      <c r="S429" s="18" t="str">
        <f t="array" ref="S429">IF(ROW(I428)&lt;=$H$1,LARGE(IF($B$2:$B$1561="السادس",INDEX($F$2:$F$1561,)),ROWS(I$1:I428)),"")</f>
        <v/>
      </c>
      <c r="T429" s="17" t="str">
        <f t="shared" si="67"/>
        <v/>
      </c>
      <c r="U429" s="18" t="str">
        <f t="array" ref="U429">IF(ROW(I428)&lt;=$H$1,LARGE(IF($B$2:$B$1561="السابع",INDEX($F$2:$F$1561,)),ROWS(I$1:I428)),"")</f>
        <v/>
      </c>
      <c r="V429" s="17" t="str">
        <f t="shared" si="68"/>
        <v/>
      </c>
      <c r="W429" s="18" t="str">
        <f t="array" ref="W429">IF(ROW(I428)&lt;=$H$1,LARGE(IF($B$2:$B$1561="الثامن",INDEX($F$2:$F$1561,)),ROWS(I$1:I428)),"")</f>
        <v/>
      </c>
      <c r="X429" s="17" t="str">
        <f t="shared" si="69"/>
        <v/>
      </c>
    </row>
    <row r="430" spans="1:24" ht="24" thickBot="1" x14ac:dyDescent="0.25">
      <c r="A430" s="3" t="s">
        <v>1468</v>
      </c>
      <c r="B430" s="3" t="s">
        <v>1567</v>
      </c>
      <c r="C430" s="6">
        <v>397</v>
      </c>
      <c r="D430" s="7"/>
      <c r="F430">
        <f t="shared" si="61"/>
        <v>397.00429000000003</v>
      </c>
      <c r="I430" s="17" t="str">
        <f t="array" ref="I430">IF(ROW(I429)&lt;=$H$1,LARGE(IF($B$2:$B$1561="الاول",INDEX($F$2:$F$1561,)),ROWS(I$1:I429)),"")</f>
        <v/>
      </c>
      <c r="J430" s="17" t="str">
        <f t="shared" si="62"/>
        <v/>
      </c>
      <c r="K430" s="18" t="str">
        <f t="array" ref="K430">IF(ROW(I429)&lt;=$H$1,LARGE(IF($B$2:$B$1561="الثاني",INDEX($F$2:$F$1561,)),ROWS(I$1:I429)),"")</f>
        <v/>
      </c>
      <c r="L430" s="17" t="str">
        <f t="shared" si="63"/>
        <v/>
      </c>
      <c r="M430" s="18" t="str">
        <f t="array" ref="M430">IF(ROW(I429)&lt;=$H$1,LARGE(IF($B$2:$B$1561="الثالث",INDEX($F$2:$F$1561,)),ROWS(I$1:I429)),"")</f>
        <v/>
      </c>
      <c r="N430" s="17" t="str">
        <f t="shared" si="64"/>
        <v/>
      </c>
      <c r="O430" s="18" t="str">
        <f t="array" ref="O430">IF(ROW(I429)&lt;=$H$1,LARGE(IF($B$2:$B$1561="الرابع",INDEX($F$2:$F$1561,)),ROWS(I$1:I429)),"")</f>
        <v/>
      </c>
      <c r="P430" s="17" t="str">
        <f t="shared" si="65"/>
        <v/>
      </c>
      <c r="Q430" s="18" t="str">
        <f t="array" ref="Q430">IF(ROW(I429)&lt;=$H$1,LARGE(IF($B$2:$B$1561="الخامس",INDEX($F$2:$F$1561,)),ROWS(I$1:I429)),"")</f>
        <v/>
      </c>
      <c r="R430" s="17" t="str">
        <f t="shared" si="66"/>
        <v/>
      </c>
      <c r="S430" s="18" t="str">
        <f t="array" ref="S430">IF(ROW(I429)&lt;=$H$1,LARGE(IF($B$2:$B$1561="السادس",INDEX($F$2:$F$1561,)),ROWS(I$1:I429)),"")</f>
        <v/>
      </c>
      <c r="T430" s="17" t="str">
        <f t="shared" si="67"/>
        <v/>
      </c>
      <c r="U430" s="18" t="str">
        <f t="array" ref="U430">IF(ROW(I429)&lt;=$H$1,LARGE(IF($B$2:$B$1561="السابع",INDEX($F$2:$F$1561,)),ROWS(I$1:I429)),"")</f>
        <v/>
      </c>
      <c r="V430" s="17" t="str">
        <f t="shared" si="68"/>
        <v/>
      </c>
      <c r="W430" s="18" t="str">
        <f t="array" ref="W430">IF(ROW(I429)&lt;=$H$1,LARGE(IF($B$2:$B$1561="الثامن",INDEX($F$2:$F$1561,)),ROWS(I$1:I429)),"")</f>
        <v/>
      </c>
      <c r="X430" s="17" t="str">
        <f t="shared" si="69"/>
        <v/>
      </c>
    </row>
    <row r="431" spans="1:24" ht="24" thickBot="1" x14ac:dyDescent="0.25">
      <c r="A431" s="3" t="s">
        <v>1469</v>
      </c>
      <c r="B431" s="3" t="s">
        <v>1567</v>
      </c>
      <c r="C431" s="6">
        <v>397</v>
      </c>
      <c r="D431" s="7"/>
      <c r="F431">
        <f t="shared" si="61"/>
        <v>397.0043</v>
      </c>
      <c r="I431" s="17" t="str">
        <f t="array" ref="I431">IF(ROW(I430)&lt;=$H$1,LARGE(IF($B$2:$B$1561="الاول",INDEX($F$2:$F$1561,)),ROWS(I$1:I430)),"")</f>
        <v/>
      </c>
      <c r="J431" s="17" t="str">
        <f t="shared" si="62"/>
        <v/>
      </c>
      <c r="K431" s="18" t="str">
        <f t="array" ref="K431">IF(ROW(I430)&lt;=$H$1,LARGE(IF($B$2:$B$1561="الثاني",INDEX($F$2:$F$1561,)),ROWS(I$1:I430)),"")</f>
        <v/>
      </c>
      <c r="L431" s="17" t="str">
        <f t="shared" si="63"/>
        <v/>
      </c>
      <c r="M431" s="18" t="str">
        <f t="array" ref="M431">IF(ROW(I430)&lt;=$H$1,LARGE(IF($B$2:$B$1561="الثالث",INDEX($F$2:$F$1561,)),ROWS(I$1:I430)),"")</f>
        <v/>
      </c>
      <c r="N431" s="17" t="str">
        <f t="shared" si="64"/>
        <v/>
      </c>
      <c r="O431" s="18" t="str">
        <f t="array" ref="O431">IF(ROW(I430)&lt;=$H$1,LARGE(IF($B$2:$B$1561="الرابع",INDEX($F$2:$F$1561,)),ROWS(I$1:I430)),"")</f>
        <v/>
      </c>
      <c r="P431" s="17" t="str">
        <f t="shared" si="65"/>
        <v/>
      </c>
      <c r="Q431" s="18" t="str">
        <f t="array" ref="Q431">IF(ROW(I430)&lt;=$H$1,LARGE(IF($B$2:$B$1561="الخامس",INDEX($F$2:$F$1561,)),ROWS(I$1:I430)),"")</f>
        <v/>
      </c>
      <c r="R431" s="17" t="str">
        <f t="shared" si="66"/>
        <v/>
      </c>
      <c r="S431" s="18" t="str">
        <f t="array" ref="S431">IF(ROW(I430)&lt;=$H$1,LARGE(IF($B$2:$B$1561="السادس",INDEX($F$2:$F$1561,)),ROWS(I$1:I430)),"")</f>
        <v/>
      </c>
      <c r="T431" s="17" t="str">
        <f t="shared" si="67"/>
        <v/>
      </c>
      <c r="U431" s="18" t="str">
        <f t="array" ref="U431">IF(ROW(I430)&lt;=$H$1,LARGE(IF($B$2:$B$1561="السابع",INDEX($F$2:$F$1561,)),ROWS(I$1:I430)),"")</f>
        <v/>
      </c>
      <c r="V431" s="17" t="str">
        <f t="shared" si="68"/>
        <v/>
      </c>
      <c r="W431" s="18" t="str">
        <f t="array" ref="W431">IF(ROW(I430)&lt;=$H$1,LARGE(IF($B$2:$B$1561="الثامن",INDEX($F$2:$F$1561,)),ROWS(I$1:I430)),"")</f>
        <v/>
      </c>
      <c r="X431" s="17" t="str">
        <f t="shared" si="69"/>
        <v/>
      </c>
    </row>
    <row r="432" spans="1:24" ht="24" thickBot="1" x14ac:dyDescent="0.25">
      <c r="A432" s="3" t="s">
        <v>1470</v>
      </c>
      <c r="B432" s="3" t="s">
        <v>1567</v>
      </c>
      <c r="C432" s="6">
        <v>397</v>
      </c>
      <c r="D432" s="7"/>
      <c r="F432">
        <f t="shared" si="61"/>
        <v>397.00430999999998</v>
      </c>
      <c r="I432" s="17" t="str">
        <f t="array" ref="I432">IF(ROW(I431)&lt;=$H$1,LARGE(IF($B$2:$B$1561="الاول",INDEX($F$2:$F$1561,)),ROWS(I$1:I431)),"")</f>
        <v/>
      </c>
      <c r="J432" s="17" t="str">
        <f t="shared" si="62"/>
        <v/>
      </c>
      <c r="K432" s="18" t="str">
        <f t="array" ref="K432">IF(ROW(I431)&lt;=$H$1,LARGE(IF($B$2:$B$1561="الثاني",INDEX($F$2:$F$1561,)),ROWS(I$1:I431)),"")</f>
        <v/>
      </c>
      <c r="L432" s="17" t="str">
        <f t="shared" si="63"/>
        <v/>
      </c>
      <c r="M432" s="18" t="str">
        <f t="array" ref="M432">IF(ROW(I431)&lt;=$H$1,LARGE(IF($B$2:$B$1561="الثالث",INDEX($F$2:$F$1561,)),ROWS(I$1:I431)),"")</f>
        <v/>
      </c>
      <c r="N432" s="17" t="str">
        <f t="shared" si="64"/>
        <v/>
      </c>
      <c r="O432" s="18" t="str">
        <f t="array" ref="O432">IF(ROW(I431)&lt;=$H$1,LARGE(IF($B$2:$B$1561="الرابع",INDEX($F$2:$F$1561,)),ROWS(I$1:I431)),"")</f>
        <v/>
      </c>
      <c r="P432" s="17" t="str">
        <f t="shared" si="65"/>
        <v/>
      </c>
      <c r="Q432" s="18" t="str">
        <f t="array" ref="Q432">IF(ROW(I431)&lt;=$H$1,LARGE(IF($B$2:$B$1561="الخامس",INDEX($F$2:$F$1561,)),ROWS(I$1:I431)),"")</f>
        <v/>
      </c>
      <c r="R432" s="17" t="str">
        <f t="shared" si="66"/>
        <v/>
      </c>
      <c r="S432" s="18" t="str">
        <f t="array" ref="S432">IF(ROW(I431)&lt;=$H$1,LARGE(IF($B$2:$B$1561="السادس",INDEX($F$2:$F$1561,)),ROWS(I$1:I431)),"")</f>
        <v/>
      </c>
      <c r="T432" s="17" t="str">
        <f t="shared" si="67"/>
        <v/>
      </c>
      <c r="U432" s="18" t="str">
        <f t="array" ref="U432">IF(ROW(I431)&lt;=$H$1,LARGE(IF($B$2:$B$1561="السابع",INDEX($F$2:$F$1561,)),ROWS(I$1:I431)),"")</f>
        <v/>
      </c>
      <c r="V432" s="17" t="str">
        <f t="shared" si="68"/>
        <v/>
      </c>
      <c r="W432" s="18" t="str">
        <f t="array" ref="W432">IF(ROW(I431)&lt;=$H$1,LARGE(IF($B$2:$B$1561="الثامن",INDEX($F$2:$F$1561,)),ROWS(I$1:I431)),"")</f>
        <v/>
      </c>
      <c r="X432" s="17" t="str">
        <f t="shared" si="69"/>
        <v/>
      </c>
    </row>
    <row r="433" spans="1:24" ht="24" thickBot="1" x14ac:dyDescent="0.25">
      <c r="A433" s="3" t="s">
        <v>1471</v>
      </c>
      <c r="B433" s="3" t="s">
        <v>1567</v>
      </c>
      <c r="C433" s="6">
        <v>397</v>
      </c>
      <c r="D433" s="7"/>
      <c r="F433">
        <f t="shared" si="61"/>
        <v>397.00432000000001</v>
      </c>
      <c r="I433" s="17" t="str">
        <f t="array" ref="I433">IF(ROW(I432)&lt;=$H$1,LARGE(IF($B$2:$B$1561="الاول",INDEX($F$2:$F$1561,)),ROWS(I$1:I432)),"")</f>
        <v/>
      </c>
      <c r="J433" s="17" t="str">
        <f t="shared" si="62"/>
        <v/>
      </c>
      <c r="K433" s="18" t="str">
        <f t="array" ref="K433">IF(ROW(I432)&lt;=$H$1,LARGE(IF($B$2:$B$1561="الثاني",INDEX($F$2:$F$1561,)),ROWS(I$1:I432)),"")</f>
        <v/>
      </c>
      <c r="L433" s="17" t="str">
        <f t="shared" si="63"/>
        <v/>
      </c>
      <c r="M433" s="18" t="str">
        <f t="array" ref="M433">IF(ROW(I432)&lt;=$H$1,LARGE(IF($B$2:$B$1561="الثالث",INDEX($F$2:$F$1561,)),ROWS(I$1:I432)),"")</f>
        <v/>
      </c>
      <c r="N433" s="17" t="str">
        <f t="shared" si="64"/>
        <v/>
      </c>
      <c r="O433" s="18" t="str">
        <f t="array" ref="O433">IF(ROW(I432)&lt;=$H$1,LARGE(IF($B$2:$B$1561="الرابع",INDEX($F$2:$F$1561,)),ROWS(I$1:I432)),"")</f>
        <v/>
      </c>
      <c r="P433" s="17" t="str">
        <f t="shared" si="65"/>
        <v/>
      </c>
      <c r="Q433" s="18" t="str">
        <f t="array" ref="Q433">IF(ROW(I432)&lt;=$H$1,LARGE(IF($B$2:$B$1561="الخامس",INDEX($F$2:$F$1561,)),ROWS(I$1:I432)),"")</f>
        <v/>
      </c>
      <c r="R433" s="17" t="str">
        <f t="shared" si="66"/>
        <v/>
      </c>
      <c r="S433" s="18" t="str">
        <f t="array" ref="S433">IF(ROW(I432)&lt;=$H$1,LARGE(IF($B$2:$B$1561="السادس",INDEX($F$2:$F$1561,)),ROWS(I$1:I432)),"")</f>
        <v/>
      </c>
      <c r="T433" s="17" t="str">
        <f t="shared" si="67"/>
        <v/>
      </c>
      <c r="U433" s="18" t="str">
        <f t="array" ref="U433">IF(ROW(I432)&lt;=$H$1,LARGE(IF($B$2:$B$1561="السابع",INDEX($F$2:$F$1561,)),ROWS(I$1:I432)),"")</f>
        <v/>
      </c>
      <c r="V433" s="17" t="str">
        <f t="shared" si="68"/>
        <v/>
      </c>
      <c r="W433" s="18" t="str">
        <f t="array" ref="W433">IF(ROW(I432)&lt;=$H$1,LARGE(IF($B$2:$B$1561="الثامن",INDEX($F$2:$F$1561,)),ROWS(I$1:I432)),"")</f>
        <v/>
      </c>
      <c r="X433" s="17" t="str">
        <f t="shared" si="69"/>
        <v/>
      </c>
    </row>
    <row r="434" spans="1:24" ht="24" thickBot="1" x14ac:dyDescent="0.25">
      <c r="A434" s="3" t="s">
        <v>1472</v>
      </c>
      <c r="B434" s="3" t="s">
        <v>1567</v>
      </c>
      <c r="C434" s="6">
        <v>397</v>
      </c>
      <c r="D434" s="7"/>
      <c r="F434">
        <f t="shared" si="61"/>
        <v>397.00432999999998</v>
      </c>
      <c r="I434" s="17" t="str">
        <f t="array" ref="I434">IF(ROW(I433)&lt;=$H$1,LARGE(IF($B$2:$B$1561="الاول",INDEX($F$2:$F$1561,)),ROWS(I$1:I433)),"")</f>
        <v/>
      </c>
      <c r="J434" s="17" t="str">
        <f t="shared" si="62"/>
        <v/>
      </c>
      <c r="K434" s="18" t="str">
        <f t="array" ref="K434">IF(ROW(I433)&lt;=$H$1,LARGE(IF($B$2:$B$1561="الثاني",INDEX($F$2:$F$1561,)),ROWS(I$1:I433)),"")</f>
        <v/>
      </c>
      <c r="L434" s="17" t="str">
        <f t="shared" si="63"/>
        <v/>
      </c>
      <c r="M434" s="18" t="str">
        <f t="array" ref="M434">IF(ROW(I433)&lt;=$H$1,LARGE(IF($B$2:$B$1561="الثالث",INDEX($F$2:$F$1561,)),ROWS(I$1:I433)),"")</f>
        <v/>
      </c>
      <c r="N434" s="17" t="str">
        <f t="shared" si="64"/>
        <v/>
      </c>
      <c r="O434" s="18" t="str">
        <f t="array" ref="O434">IF(ROW(I433)&lt;=$H$1,LARGE(IF($B$2:$B$1561="الرابع",INDEX($F$2:$F$1561,)),ROWS(I$1:I433)),"")</f>
        <v/>
      </c>
      <c r="P434" s="17" t="str">
        <f t="shared" si="65"/>
        <v/>
      </c>
      <c r="Q434" s="18" t="str">
        <f t="array" ref="Q434">IF(ROW(I433)&lt;=$H$1,LARGE(IF($B$2:$B$1561="الخامس",INDEX($F$2:$F$1561,)),ROWS(I$1:I433)),"")</f>
        <v/>
      </c>
      <c r="R434" s="17" t="str">
        <f t="shared" si="66"/>
        <v/>
      </c>
      <c r="S434" s="18" t="str">
        <f t="array" ref="S434">IF(ROW(I433)&lt;=$H$1,LARGE(IF($B$2:$B$1561="السادس",INDEX($F$2:$F$1561,)),ROWS(I$1:I433)),"")</f>
        <v/>
      </c>
      <c r="T434" s="17" t="str">
        <f t="shared" si="67"/>
        <v/>
      </c>
      <c r="U434" s="18" t="str">
        <f t="array" ref="U434">IF(ROW(I433)&lt;=$H$1,LARGE(IF($B$2:$B$1561="السابع",INDEX($F$2:$F$1561,)),ROWS(I$1:I433)),"")</f>
        <v/>
      </c>
      <c r="V434" s="17" t="str">
        <f t="shared" si="68"/>
        <v/>
      </c>
      <c r="W434" s="18" t="str">
        <f t="array" ref="W434">IF(ROW(I433)&lt;=$H$1,LARGE(IF($B$2:$B$1561="الثامن",INDEX($F$2:$F$1561,)),ROWS(I$1:I433)),"")</f>
        <v/>
      </c>
      <c r="X434" s="17" t="str">
        <f t="shared" si="69"/>
        <v/>
      </c>
    </row>
    <row r="435" spans="1:24" ht="24" thickBot="1" x14ac:dyDescent="0.25">
      <c r="A435" s="3" t="s">
        <v>1473</v>
      </c>
      <c r="B435" s="3" t="s">
        <v>1567</v>
      </c>
      <c r="C435" s="6">
        <v>397</v>
      </c>
      <c r="D435" s="7"/>
      <c r="F435">
        <f t="shared" si="61"/>
        <v>397.00434000000001</v>
      </c>
      <c r="I435" s="17" t="str">
        <f t="array" ref="I435">IF(ROW(I434)&lt;=$H$1,LARGE(IF($B$2:$B$1561="الاول",INDEX($F$2:$F$1561,)),ROWS(I$1:I434)),"")</f>
        <v/>
      </c>
      <c r="J435" s="17" t="str">
        <f t="shared" si="62"/>
        <v/>
      </c>
      <c r="K435" s="18" t="str">
        <f t="array" ref="K435">IF(ROW(I434)&lt;=$H$1,LARGE(IF($B$2:$B$1561="الثاني",INDEX($F$2:$F$1561,)),ROWS(I$1:I434)),"")</f>
        <v/>
      </c>
      <c r="L435" s="17" t="str">
        <f t="shared" si="63"/>
        <v/>
      </c>
      <c r="M435" s="18" t="str">
        <f t="array" ref="M435">IF(ROW(I434)&lt;=$H$1,LARGE(IF($B$2:$B$1561="الثالث",INDEX($F$2:$F$1561,)),ROWS(I$1:I434)),"")</f>
        <v/>
      </c>
      <c r="N435" s="17" t="str">
        <f t="shared" si="64"/>
        <v/>
      </c>
      <c r="O435" s="18" t="str">
        <f t="array" ref="O435">IF(ROW(I434)&lt;=$H$1,LARGE(IF($B$2:$B$1561="الرابع",INDEX($F$2:$F$1561,)),ROWS(I$1:I434)),"")</f>
        <v/>
      </c>
      <c r="P435" s="17" t="str">
        <f t="shared" si="65"/>
        <v/>
      </c>
      <c r="Q435" s="18" t="str">
        <f t="array" ref="Q435">IF(ROW(I434)&lt;=$H$1,LARGE(IF($B$2:$B$1561="الخامس",INDEX($F$2:$F$1561,)),ROWS(I$1:I434)),"")</f>
        <v/>
      </c>
      <c r="R435" s="17" t="str">
        <f t="shared" si="66"/>
        <v/>
      </c>
      <c r="S435" s="18" t="str">
        <f t="array" ref="S435">IF(ROW(I434)&lt;=$H$1,LARGE(IF($B$2:$B$1561="السادس",INDEX($F$2:$F$1561,)),ROWS(I$1:I434)),"")</f>
        <v/>
      </c>
      <c r="T435" s="17" t="str">
        <f t="shared" si="67"/>
        <v/>
      </c>
      <c r="U435" s="18" t="str">
        <f t="array" ref="U435">IF(ROW(I434)&lt;=$H$1,LARGE(IF($B$2:$B$1561="السابع",INDEX($F$2:$F$1561,)),ROWS(I$1:I434)),"")</f>
        <v/>
      </c>
      <c r="V435" s="17" t="str">
        <f t="shared" si="68"/>
        <v/>
      </c>
      <c r="W435" s="18" t="str">
        <f t="array" ref="W435">IF(ROW(I434)&lt;=$H$1,LARGE(IF($B$2:$B$1561="الثامن",INDEX($F$2:$F$1561,)),ROWS(I$1:I434)),"")</f>
        <v/>
      </c>
      <c r="X435" s="17" t="str">
        <f t="shared" si="69"/>
        <v/>
      </c>
    </row>
    <row r="436" spans="1:24" ht="24" thickBot="1" x14ac:dyDescent="0.25">
      <c r="A436" s="3" t="s">
        <v>1474</v>
      </c>
      <c r="B436" s="3" t="s">
        <v>1567</v>
      </c>
      <c r="C436" s="6">
        <v>397</v>
      </c>
      <c r="D436" s="7"/>
      <c r="F436">
        <f t="shared" si="61"/>
        <v>397.00434999999999</v>
      </c>
      <c r="I436" s="17" t="str">
        <f t="array" ref="I436">IF(ROW(I435)&lt;=$H$1,LARGE(IF($B$2:$B$1561="الاول",INDEX($F$2:$F$1561,)),ROWS(I$1:I435)),"")</f>
        <v/>
      </c>
      <c r="J436" s="17" t="str">
        <f t="shared" si="62"/>
        <v/>
      </c>
      <c r="K436" s="18" t="str">
        <f t="array" ref="K436">IF(ROW(I435)&lt;=$H$1,LARGE(IF($B$2:$B$1561="الثاني",INDEX($F$2:$F$1561,)),ROWS(I$1:I435)),"")</f>
        <v/>
      </c>
      <c r="L436" s="17" t="str">
        <f t="shared" si="63"/>
        <v/>
      </c>
      <c r="M436" s="18" t="str">
        <f t="array" ref="M436">IF(ROW(I435)&lt;=$H$1,LARGE(IF($B$2:$B$1561="الثالث",INDEX($F$2:$F$1561,)),ROWS(I$1:I435)),"")</f>
        <v/>
      </c>
      <c r="N436" s="17" t="str">
        <f t="shared" si="64"/>
        <v/>
      </c>
      <c r="O436" s="18" t="str">
        <f t="array" ref="O436">IF(ROW(I435)&lt;=$H$1,LARGE(IF($B$2:$B$1561="الرابع",INDEX($F$2:$F$1561,)),ROWS(I$1:I435)),"")</f>
        <v/>
      </c>
      <c r="P436" s="17" t="str">
        <f t="shared" si="65"/>
        <v/>
      </c>
      <c r="Q436" s="18" t="str">
        <f t="array" ref="Q436">IF(ROW(I435)&lt;=$H$1,LARGE(IF($B$2:$B$1561="الخامس",INDEX($F$2:$F$1561,)),ROWS(I$1:I435)),"")</f>
        <v/>
      </c>
      <c r="R436" s="17" t="str">
        <f t="shared" si="66"/>
        <v/>
      </c>
      <c r="S436" s="18" t="str">
        <f t="array" ref="S436">IF(ROW(I435)&lt;=$H$1,LARGE(IF($B$2:$B$1561="السادس",INDEX($F$2:$F$1561,)),ROWS(I$1:I435)),"")</f>
        <v/>
      </c>
      <c r="T436" s="17" t="str">
        <f t="shared" si="67"/>
        <v/>
      </c>
      <c r="U436" s="18" t="str">
        <f t="array" ref="U436">IF(ROW(I435)&lt;=$H$1,LARGE(IF($B$2:$B$1561="السابع",INDEX($F$2:$F$1561,)),ROWS(I$1:I435)),"")</f>
        <v/>
      </c>
      <c r="V436" s="17" t="str">
        <f t="shared" si="68"/>
        <v/>
      </c>
      <c r="W436" s="18" t="str">
        <f t="array" ref="W436">IF(ROW(I435)&lt;=$H$1,LARGE(IF($B$2:$B$1561="الثامن",INDEX($F$2:$F$1561,)),ROWS(I$1:I435)),"")</f>
        <v/>
      </c>
      <c r="X436" s="17" t="str">
        <f t="shared" si="69"/>
        <v/>
      </c>
    </row>
    <row r="437" spans="1:24" ht="24" thickBot="1" x14ac:dyDescent="0.25">
      <c r="A437" s="3" t="s">
        <v>1475</v>
      </c>
      <c r="B437" s="3" t="s">
        <v>1567</v>
      </c>
      <c r="C437" s="6">
        <v>397</v>
      </c>
      <c r="D437" s="7"/>
      <c r="F437">
        <f t="shared" si="61"/>
        <v>397.00436000000002</v>
      </c>
      <c r="I437" s="17" t="str">
        <f t="array" ref="I437">IF(ROW(I436)&lt;=$H$1,LARGE(IF($B$2:$B$1561="الاول",INDEX($F$2:$F$1561,)),ROWS(I$1:I436)),"")</f>
        <v/>
      </c>
      <c r="J437" s="17" t="str">
        <f t="shared" si="62"/>
        <v/>
      </c>
      <c r="K437" s="18" t="str">
        <f t="array" ref="K437">IF(ROW(I436)&lt;=$H$1,LARGE(IF($B$2:$B$1561="الثاني",INDEX($F$2:$F$1561,)),ROWS(I$1:I436)),"")</f>
        <v/>
      </c>
      <c r="L437" s="17" t="str">
        <f t="shared" si="63"/>
        <v/>
      </c>
      <c r="M437" s="18" t="str">
        <f t="array" ref="M437">IF(ROW(I436)&lt;=$H$1,LARGE(IF($B$2:$B$1561="الثالث",INDEX($F$2:$F$1561,)),ROWS(I$1:I436)),"")</f>
        <v/>
      </c>
      <c r="N437" s="17" t="str">
        <f t="shared" si="64"/>
        <v/>
      </c>
      <c r="O437" s="18" t="str">
        <f t="array" ref="O437">IF(ROW(I436)&lt;=$H$1,LARGE(IF($B$2:$B$1561="الرابع",INDEX($F$2:$F$1561,)),ROWS(I$1:I436)),"")</f>
        <v/>
      </c>
      <c r="P437" s="17" t="str">
        <f t="shared" si="65"/>
        <v/>
      </c>
      <c r="Q437" s="18" t="str">
        <f t="array" ref="Q437">IF(ROW(I436)&lt;=$H$1,LARGE(IF($B$2:$B$1561="الخامس",INDEX($F$2:$F$1561,)),ROWS(I$1:I436)),"")</f>
        <v/>
      </c>
      <c r="R437" s="17" t="str">
        <f t="shared" si="66"/>
        <v/>
      </c>
      <c r="S437" s="18" t="str">
        <f t="array" ref="S437">IF(ROW(I436)&lt;=$H$1,LARGE(IF($B$2:$B$1561="السادس",INDEX($F$2:$F$1561,)),ROWS(I$1:I436)),"")</f>
        <v/>
      </c>
      <c r="T437" s="17" t="str">
        <f t="shared" si="67"/>
        <v/>
      </c>
      <c r="U437" s="18" t="str">
        <f t="array" ref="U437">IF(ROW(I436)&lt;=$H$1,LARGE(IF($B$2:$B$1561="السابع",INDEX($F$2:$F$1561,)),ROWS(I$1:I436)),"")</f>
        <v/>
      </c>
      <c r="V437" s="17" t="str">
        <f t="shared" si="68"/>
        <v/>
      </c>
      <c r="W437" s="18" t="str">
        <f t="array" ref="W437">IF(ROW(I436)&lt;=$H$1,LARGE(IF($B$2:$B$1561="الثامن",INDEX($F$2:$F$1561,)),ROWS(I$1:I436)),"")</f>
        <v/>
      </c>
      <c r="X437" s="17" t="str">
        <f t="shared" si="69"/>
        <v/>
      </c>
    </row>
    <row r="438" spans="1:24" ht="24" thickBot="1" x14ac:dyDescent="0.25">
      <c r="A438" s="3" t="s">
        <v>1476</v>
      </c>
      <c r="B438" s="3" t="s">
        <v>1567</v>
      </c>
      <c r="C438" s="6">
        <v>397</v>
      </c>
      <c r="D438" s="7"/>
      <c r="F438">
        <f t="shared" si="61"/>
        <v>397.00436999999999</v>
      </c>
      <c r="I438" s="17" t="str">
        <f t="array" ref="I438">IF(ROW(I437)&lt;=$H$1,LARGE(IF($B$2:$B$1561="الاول",INDEX($F$2:$F$1561,)),ROWS(I$1:I437)),"")</f>
        <v/>
      </c>
      <c r="J438" s="17" t="str">
        <f t="shared" si="62"/>
        <v/>
      </c>
      <c r="K438" s="18" t="str">
        <f t="array" ref="K438">IF(ROW(I437)&lt;=$H$1,LARGE(IF($B$2:$B$1561="الثاني",INDEX($F$2:$F$1561,)),ROWS(I$1:I437)),"")</f>
        <v/>
      </c>
      <c r="L438" s="17" t="str">
        <f t="shared" si="63"/>
        <v/>
      </c>
      <c r="M438" s="18" t="str">
        <f t="array" ref="M438">IF(ROW(I437)&lt;=$H$1,LARGE(IF($B$2:$B$1561="الثالث",INDEX($F$2:$F$1561,)),ROWS(I$1:I437)),"")</f>
        <v/>
      </c>
      <c r="N438" s="17" t="str">
        <f t="shared" si="64"/>
        <v/>
      </c>
      <c r="O438" s="18" t="str">
        <f t="array" ref="O438">IF(ROW(I437)&lt;=$H$1,LARGE(IF($B$2:$B$1561="الرابع",INDEX($F$2:$F$1561,)),ROWS(I$1:I437)),"")</f>
        <v/>
      </c>
      <c r="P438" s="17" t="str">
        <f t="shared" si="65"/>
        <v/>
      </c>
      <c r="Q438" s="18" t="str">
        <f t="array" ref="Q438">IF(ROW(I437)&lt;=$H$1,LARGE(IF($B$2:$B$1561="الخامس",INDEX($F$2:$F$1561,)),ROWS(I$1:I437)),"")</f>
        <v/>
      </c>
      <c r="R438" s="17" t="str">
        <f t="shared" si="66"/>
        <v/>
      </c>
      <c r="S438" s="18" t="str">
        <f t="array" ref="S438">IF(ROW(I437)&lt;=$H$1,LARGE(IF($B$2:$B$1561="السادس",INDEX($F$2:$F$1561,)),ROWS(I$1:I437)),"")</f>
        <v/>
      </c>
      <c r="T438" s="17" t="str">
        <f t="shared" si="67"/>
        <v/>
      </c>
      <c r="U438" s="18" t="str">
        <f t="array" ref="U438">IF(ROW(I437)&lt;=$H$1,LARGE(IF($B$2:$B$1561="السابع",INDEX($F$2:$F$1561,)),ROWS(I$1:I437)),"")</f>
        <v/>
      </c>
      <c r="V438" s="17" t="str">
        <f t="shared" si="68"/>
        <v/>
      </c>
      <c r="W438" s="18" t="str">
        <f t="array" ref="W438">IF(ROW(I437)&lt;=$H$1,LARGE(IF($B$2:$B$1561="الثامن",INDEX($F$2:$F$1561,)),ROWS(I$1:I437)),"")</f>
        <v/>
      </c>
      <c r="X438" s="17" t="str">
        <f t="shared" si="69"/>
        <v/>
      </c>
    </row>
    <row r="439" spans="1:24" ht="24" thickBot="1" x14ac:dyDescent="0.25">
      <c r="A439" s="3" t="s">
        <v>1477</v>
      </c>
      <c r="B439" s="3" t="s">
        <v>1567</v>
      </c>
      <c r="C439" s="6">
        <v>397</v>
      </c>
      <c r="D439" s="7"/>
      <c r="F439">
        <f t="shared" si="61"/>
        <v>397.00438000000003</v>
      </c>
      <c r="I439" s="17" t="str">
        <f t="array" ref="I439">IF(ROW(I438)&lt;=$H$1,LARGE(IF($B$2:$B$1561="الاول",INDEX($F$2:$F$1561,)),ROWS(I$1:I438)),"")</f>
        <v/>
      </c>
      <c r="J439" s="17" t="str">
        <f t="shared" si="62"/>
        <v/>
      </c>
      <c r="K439" s="18" t="str">
        <f t="array" ref="K439">IF(ROW(I438)&lt;=$H$1,LARGE(IF($B$2:$B$1561="الثاني",INDEX($F$2:$F$1561,)),ROWS(I$1:I438)),"")</f>
        <v/>
      </c>
      <c r="L439" s="17" t="str">
        <f t="shared" si="63"/>
        <v/>
      </c>
      <c r="M439" s="18" t="str">
        <f t="array" ref="M439">IF(ROW(I438)&lt;=$H$1,LARGE(IF($B$2:$B$1561="الثالث",INDEX($F$2:$F$1561,)),ROWS(I$1:I438)),"")</f>
        <v/>
      </c>
      <c r="N439" s="17" t="str">
        <f t="shared" si="64"/>
        <v/>
      </c>
      <c r="O439" s="18" t="str">
        <f t="array" ref="O439">IF(ROW(I438)&lt;=$H$1,LARGE(IF($B$2:$B$1561="الرابع",INDEX($F$2:$F$1561,)),ROWS(I$1:I438)),"")</f>
        <v/>
      </c>
      <c r="P439" s="17" t="str">
        <f t="shared" si="65"/>
        <v/>
      </c>
      <c r="Q439" s="18" t="str">
        <f t="array" ref="Q439">IF(ROW(I438)&lt;=$H$1,LARGE(IF($B$2:$B$1561="الخامس",INDEX($F$2:$F$1561,)),ROWS(I$1:I438)),"")</f>
        <v/>
      </c>
      <c r="R439" s="17" t="str">
        <f t="shared" si="66"/>
        <v/>
      </c>
      <c r="S439" s="18" t="str">
        <f t="array" ref="S439">IF(ROW(I438)&lt;=$H$1,LARGE(IF($B$2:$B$1561="السادس",INDEX($F$2:$F$1561,)),ROWS(I$1:I438)),"")</f>
        <v/>
      </c>
      <c r="T439" s="17" t="str">
        <f t="shared" si="67"/>
        <v/>
      </c>
      <c r="U439" s="18" t="str">
        <f t="array" ref="U439">IF(ROW(I438)&lt;=$H$1,LARGE(IF($B$2:$B$1561="السابع",INDEX($F$2:$F$1561,)),ROWS(I$1:I438)),"")</f>
        <v/>
      </c>
      <c r="V439" s="17" t="str">
        <f t="shared" si="68"/>
        <v/>
      </c>
      <c r="W439" s="18" t="str">
        <f t="array" ref="W439">IF(ROW(I438)&lt;=$H$1,LARGE(IF($B$2:$B$1561="الثامن",INDEX($F$2:$F$1561,)),ROWS(I$1:I438)),"")</f>
        <v/>
      </c>
      <c r="X439" s="17" t="str">
        <f t="shared" si="69"/>
        <v/>
      </c>
    </row>
    <row r="440" spans="1:24" ht="24" thickBot="1" x14ac:dyDescent="0.25">
      <c r="A440" s="3" t="s">
        <v>1478</v>
      </c>
      <c r="B440" s="3" t="s">
        <v>1567</v>
      </c>
      <c r="C440" s="6">
        <v>397</v>
      </c>
      <c r="D440" s="7"/>
      <c r="F440">
        <f t="shared" si="61"/>
        <v>397.00439</v>
      </c>
      <c r="I440" s="17" t="str">
        <f t="array" ref="I440">IF(ROW(I439)&lt;=$H$1,LARGE(IF($B$2:$B$1561="الاول",INDEX($F$2:$F$1561,)),ROWS(I$1:I439)),"")</f>
        <v/>
      </c>
      <c r="J440" s="17" t="str">
        <f t="shared" si="62"/>
        <v/>
      </c>
      <c r="K440" s="18" t="str">
        <f t="array" ref="K440">IF(ROW(I439)&lt;=$H$1,LARGE(IF($B$2:$B$1561="الثاني",INDEX($F$2:$F$1561,)),ROWS(I$1:I439)),"")</f>
        <v/>
      </c>
      <c r="L440" s="17" t="str">
        <f t="shared" si="63"/>
        <v/>
      </c>
      <c r="M440" s="18" t="str">
        <f t="array" ref="M440">IF(ROW(I439)&lt;=$H$1,LARGE(IF($B$2:$B$1561="الثالث",INDEX($F$2:$F$1561,)),ROWS(I$1:I439)),"")</f>
        <v/>
      </c>
      <c r="N440" s="17" t="str">
        <f t="shared" si="64"/>
        <v/>
      </c>
      <c r="O440" s="18" t="str">
        <f t="array" ref="O440">IF(ROW(I439)&lt;=$H$1,LARGE(IF($B$2:$B$1561="الرابع",INDEX($F$2:$F$1561,)),ROWS(I$1:I439)),"")</f>
        <v/>
      </c>
      <c r="P440" s="17" t="str">
        <f t="shared" si="65"/>
        <v/>
      </c>
      <c r="Q440" s="18" t="str">
        <f t="array" ref="Q440">IF(ROW(I439)&lt;=$H$1,LARGE(IF($B$2:$B$1561="الخامس",INDEX($F$2:$F$1561,)),ROWS(I$1:I439)),"")</f>
        <v/>
      </c>
      <c r="R440" s="17" t="str">
        <f t="shared" si="66"/>
        <v/>
      </c>
      <c r="S440" s="18" t="str">
        <f t="array" ref="S440">IF(ROW(I439)&lt;=$H$1,LARGE(IF($B$2:$B$1561="السادس",INDEX($F$2:$F$1561,)),ROWS(I$1:I439)),"")</f>
        <v/>
      </c>
      <c r="T440" s="17" t="str">
        <f t="shared" si="67"/>
        <v/>
      </c>
      <c r="U440" s="18" t="str">
        <f t="array" ref="U440">IF(ROW(I439)&lt;=$H$1,LARGE(IF($B$2:$B$1561="السابع",INDEX($F$2:$F$1561,)),ROWS(I$1:I439)),"")</f>
        <v/>
      </c>
      <c r="V440" s="17" t="str">
        <f t="shared" si="68"/>
        <v/>
      </c>
      <c r="W440" s="18" t="str">
        <f t="array" ref="W440">IF(ROW(I439)&lt;=$H$1,LARGE(IF($B$2:$B$1561="الثامن",INDEX($F$2:$F$1561,)),ROWS(I$1:I439)),"")</f>
        <v/>
      </c>
      <c r="X440" s="17" t="str">
        <f t="shared" si="69"/>
        <v/>
      </c>
    </row>
    <row r="441" spans="1:24" ht="24" thickBot="1" x14ac:dyDescent="0.25">
      <c r="A441" s="3" t="s">
        <v>1479</v>
      </c>
      <c r="B441" s="3" t="s">
        <v>1567</v>
      </c>
      <c r="C441" s="6">
        <v>397</v>
      </c>
      <c r="D441" s="7"/>
      <c r="F441">
        <f t="shared" si="61"/>
        <v>397.00439999999998</v>
      </c>
      <c r="I441" s="17" t="str">
        <f t="array" ref="I441">IF(ROW(I440)&lt;=$H$1,LARGE(IF($B$2:$B$1561="الاول",INDEX($F$2:$F$1561,)),ROWS(I$1:I440)),"")</f>
        <v/>
      </c>
      <c r="J441" s="17" t="str">
        <f t="shared" si="62"/>
        <v/>
      </c>
      <c r="K441" s="18" t="str">
        <f t="array" ref="K441">IF(ROW(I440)&lt;=$H$1,LARGE(IF($B$2:$B$1561="الثاني",INDEX($F$2:$F$1561,)),ROWS(I$1:I440)),"")</f>
        <v/>
      </c>
      <c r="L441" s="17" t="str">
        <f t="shared" si="63"/>
        <v/>
      </c>
      <c r="M441" s="18" t="str">
        <f t="array" ref="M441">IF(ROW(I440)&lt;=$H$1,LARGE(IF($B$2:$B$1561="الثالث",INDEX($F$2:$F$1561,)),ROWS(I$1:I440)),"")</f>
        <v/>
      </c>
      <c r="N441" s="17" t="str">
        <f t="shared" si="64"/>
        <v/>
      </c>
      <c r="O441" s="18" t="str">
        <f t="array" ref="O441">IF(ROW(I440)&lt;=$H$1,LARGE(IF($B$2:$B$1561="الرابع",INDEX($F$2:$F$1561,)),ROWS(I$1:I440)),"")</f>
        <v/>
      </c>
      <c r="P441" s="17" t="str">
        <f t="shared" si="65"/>
        <v/>
      </c>
      <c r="Q441" s="18" t="str">
        <f t="array" ref="Q441">IF(ROW(I440)&lt;=$H$1,LARGE(IF($B$2:$B$1561="الخامس",INDEX($F$2:$F$1561,)),ROWS(I$1:I440)),"")</f>
        <v/>
      </c>
      <c r="R441" s="17" t="str">
        <f t="shared" si="66"/>
        <v/>
      </c>
      <c r="S441" s="18" t="str">
        <f t="array" ref="S441">IF(ROW(I440)&lt;=$H$1,LARGE(IF($B$2:$B$1561="السادس",INDEX($F$2:$F$1561,)),ROWS(I$1:I440)),"")</f>
        <v/>
      </c>
      <c r="T441" s="17" t="str">
        <f t="shared" si="67"/>
        <v/>
      </c>
      <c r="U441" s="18" t="str">
        <f t="array" ref="U441">IF(ROW(I440)&lt;=$H$1,LARGE(IF($B$2:$B$1561="السابع",INDEX($F$2:$F$1561,)),ROWS(I$1:I440)),"")</f>
        <v/>
      </c>
      <c r="V441" s="17" t="str">
        <f t="shared" si="68"/>
        <v/>
      </c>
      <c r="W441" s="18" t="str">
        <f t="array" ref="W441">IF(ROW(I440)&lt;=$H$1,LARGE(IF($B$2:$B$1561="الثامن",INDEX($F$2:$F$1561,)),ROWS(I$1:I440)),"")</f>
        <v/>
      </c>
      <c r="X441" s="17" t="str">
        <f t="shared" si="69"/>
        <v/>
      </c>
    </row>
    <row r="442" spans="1:24" ht="24" thickBot="1" x14ac:dyDescent="0.25">
      <c r="A442" s="3" t="s">
        <v>1480</v>
      </c>
      <c r="B442" s="3" t="s">
        <v>1567</v>
      </c>
      <c r="C442" s="6">
        <v>397</v>
      </c>
      <c r="D442" s="7"/>
      <c r="F442">
        <f t="shared" si="61"/>
        <v>397.00441000000001</v>
      </c>
      <c r="I442" s="17" t="str">
        <f t="array" ref="I442">IF(ROW(I441)&lt;=$H$1,LARGE(IF($B$2:$B$1561="الاول",INDEX($F$2:$F$1561,)),ROWS(I$1:I441)),"")</f>
        <v/>
      </c>
      <c r="J442" s="17" t="str">
        <f t="shared" si="62"/>
        <v/>
      </c>
      <c r="K442" s="18" t="str">
        <f t="array" ref="K442">IF(ROW(I441)&lt;=$H$1,LARGE(IF($B$2:$B$1561="الثاني",INDEX($F$2:$F$1561,)),ROWS(I$1:I441)),"")</f>
        <v/>
      </c>
      <c r="L442" s="17" t="str">
        <f t="shared" si="63"/>
        <v/>
      </c>
      <c r="M442" s="18" t="str">
        <f t="array" ref="M442">IF(ROW(I441)&lt;=$H$1,LARGE(IF($B$2:$B$1561="الثالث",INDEX($F$2:$F$1561,)),ROWS(I$1:I441)),"")</f>
        <v/>
      </c>
      <c r="N442" s="17" t="str">
        <f t="shared" si="64"/>
        <v/>
      </c>
      <c r="O442" s="18" t="str">
        <f t="array" ref="O442">IF(ROW(I441)&lt;=$H$1,LARGE(IF($B$2:$B$1561="الرابع",INDEX($F$2:$F$1561,)),ROWS(I$1:I441)),"")</f>
        <v/>
      </c>
      <c r="P442" s="17" t="str">
        <f t="shared" si="65"/>
        <v/>
      </c>
      <c r="Q442" s="18" t="str">
        <f t="array" ref="Q442">IF(ROW(I441)&lt;=$H$1,LARGE(IF($B$2:$B$1561="الخامس",INDEX($F$2:$F$1561,)),ROWS(I$1:I441)),"")</f>
        <v/>
      </c>
      <c r="R442" s="17" t="str">
        <f t="shared" si="66"/>
        <v/>
      </c>
      <c r="S442" s="18" t="str">
        <f t="array" ref="S442">IF(ROW(I441)&lt;=$H$1,LARGE(IF($B$2:$B$1561="السادس",INDEX($F$2:$F$1561,)),ROWS(I$1:I441)),"")</f>
        <v/>
      </c>
      <c r="T442" s="17" t="str">
        <f t="shared" si="67"/>
        <v/>
      </c>
      <c r="U442" s="18" t="str">
        <f t="array" ref="U442">IF(ROW(I441)&lt;=$H$1,LARGE(IF($B$2:$B$1561="السابع",INDEX($F$2:$F$1561,)),ROWS(I$1:I441)),"")</f>
        <v/>
      </c>
      <c r="V442" s="17" t="str">
        <f t="shared" si="68"/>
        <v/>
      </c>
      <c r="W442" s="18" t="str">
        <f t="array" ref="W442">IF(ROW(I441)&lt;=$H$1,LARGE(IF($B$2:$B$1561="الثامن",INDEX($F$2:$F$1561,)),ROWS(I$1:I441)),"")</f>
        <v/>
      </c>
      <c r="X442" s="17" t="str">
        <f t="shared" si="69"/>
        <v/>
      </c>
    </row>
    <row r="443" spans="1:24" ht="24" thickBot="1" x14ac:dyDescent="0.25">
      <c r="A443" s="3" t="s">
        <v>1481</v>
      </c>
      <c r="B443" s="3" t="s">
        <v>1567</v>
      </c>
      <c r="C443" s="6">
        <v>397</v>
      </c>
      <c r="D443" s="7"/>
      <c r="F443">
        <f t="shared" si="61"/>
        <v>397.00441999999998</v>
      </c>
      <c r="I443" s="17" t="str">
        <f t="array" ref="I443">IF(ROW(I442)&lt;=$H$1,LARGE(IF($B$2:$B$1561="الاول",INDEX($F$2:$F$1561,)),ROWS(I$1:I442)),"")</f>
        <v/>
      </c>
      <c r="J443" s="17" t="str">
        <f t="shared" si="62"/>
        <v/>
      </c>
      <c r="K443" s="18" t="str">
        <f t="array" ref="K443">IF(ROW(I442)&lt;=$H$1,LARGE(IF($B$2:$B$1561="الثاني",INDEX($F$2:$F$1561,)),ROWS(I$1:I442)),"")</f>
        <v/>
      </c>
      <c r="L443" s="17" t="str">
        <f t="shared" si="63"/>
        <v/>
      </c>
      <c r="M443" s="18" t="str">
        <f t="array" ref="M443">IF(ROW(I442)&lt;=$H$1,LARGE(IF($B$2:$B$1561="الثالث",INDEX($F$2:$F$1561,)),ROWS(I$1:I442)),"")</f>
        <v/>
      </c>
      <c r="N443" s="17" t="str">
        <f t="shared" si="64"/>
        <v/>
      </c>
      <c r="O443" s="18" t="str">
        <f t="array" ref="O443">IF(ROW(I442)&lt;=$H$1,LARGE(IF($B$2:$B$1561="الرابع",INDEX($F$2:$F$1561,)),ROWS(I$1:I442)),"")</f>
        <v/>
      </c>
      <c r="P443" s="17" t="str">
        <f t="shared" si="65"/>
        <v/>
      </c>
      <c r="Q443" s="18" t="str">
        <f t="array" ref="Q443">IF(ROW(I442)&lt;=$H$1,LARGE(IF($B$2:$B$1561="الخامس",INDEX($F$2:$F$1561,)),ROWS(I$1:I442)),"")</f>
        <v/>
      </c>
      <c r="R443" s="17" t="str">
        <f t="shared" si="66"/>
        <v/>
      </c>
      <c r="S443" s="18" t="str">
        <f t="array" ref="S443">IF(ROW(I442)&lt;=$H$1,LARGE(IF($B$2:$B$1561="السادس",INDEX($F$2:$F$1561,)),ROWS(I$1:I442)),"")</f>
        <v/>
      </c>
      <c r="T443" s="17" t="str">
        <f t="shared" si="67"/>
        <v/>
      </c>
      <c r="U443" s="18" t="str">
        <f t="array" ref="U443">IF(ROW(I442)&lt;=$H$1,LARGE(IF($B$2:$B$1561="السابع",INDEX($F$2:$F$1561,)),ROWS(I$1:I442)),"")</f>
        <v/>
      </c>
      <c r="V443" s="17" t="str">
        <f t="shared" si="68"/>
        <v/>
      </c>
      <c r="W443" s="18" t="str">
        <f t="array" ref="W443">IF(ROW(I442)&lt;=$H$1,LARGE(IF($B$2:$B$1561="الثامن",INDEX($F$2:$F$1561,)),ROWS(I$1:I442)),"")</f>
        <v/>
      </c>
      <c r="X443" s="17" t="str">
        <f t="shared" si="69"/>
        <v/>
      </c>
    </row>
    <row r="444" spans="1:24" ht="24" thickBot="1" x14ac:dyDescent="0.25">
      <c r="A444" s="3" t="s">
        <v>1482</v>
      </c>
      <c r="B444" s="3" t="s">
        <v>1567</v>
      </c>
      <c r="C444" s="6">
        <v>397</v>
      </c>
      <c r="D444" s="7"/>
      <c r="F444">
        <f t="shared" si="61"/>
        <v>397.00443000000001</v>
      </c>
      <c r="I444" s="17" t="str">
        <f t="array" ref="I444">IF(ROW(I443)&lt;=$H$1,LARGE(IF($B$2:$B$1561="الاول",INDEX($F$2:$F$1561,)),ROWS(I$1:I443)),"")</f>
        <v/>
      </c>
      <c r="J444" s="17" t="str">
        <f t="shared" si="62"/>
        <v/>
      </c>
      <c r="K444" s="18" t="str">
        <f t="array" ref="K444">IF(ROW(I443)&lt;=$H$1,LARGE(IF($B$2:$B$1561="الثاني",INDEX($F$2:$F$1561,)),ROWS(I$1:I443)),"")</f>
        <v/>
      </c>
      <c r="L444" s="17" t="str">
        <f t="shared" si="63"/>
        <v/>
      </c>
      <c r="M444" s="18" t="str">
        <f t="array" ref="M444">IF(ROW(I443)&lt;=$H$1,LARGE(IF($B$2:$B$1561="الثالث",INDEX($F$2:$F$1561,)),ROWS(I$1:I443)),"")</f>
        <v/>
      </c>
      <c r="N444" s="17" t="str">
        <f t="shared" si="64"/>
        <v/>
      </c>
      <c r="O444" s="18" t="str">
        <f t="array" ref="O444">IF(ROW(I443)&lt;=$H$1,LARGE(IF($B$2:$B$1561="الرابع",INDEX($F$2:$F$1561,)),ROWS(I$1:I443)),"")</f>
        <v/>
      </c>
      <c r="P444" s="17" t="str">
        <f t="shared" si="65"/>
        <v/>
      </c>
      <c r="Q444" s="18" t="str">
        <f t="array" ref="Q444">IF(ROW(I443)&lt;=$H$1,LARGE(IF($B$2:$B$1561="الخامس",INDEX($F$2:$F$1561,)),ROWS(I$1:I443)),"")</f>
        <v/>
      </c>
      <c r="R444" s="17" t="str">
        <f t="shared" si="66"/>
        <v/>
      </c>
      <c r="S444" s="18" t="str">
        <f t="array" ref="S444">IF(ROW(I443)&lt;=$H$1,LARGE(IF($B$2:$B$1561="السادس",INDEX($F$2:$F$1561,)),ROWS(I$1:I443)),"")</f>
        <v/>
      </c>
      <c r="T444" s="17" t="str">
        <f t="shared" si="67"/>
        <v/>
      </c>
      <c r="U444" s="18" t="str">
        <f t="array" ref="U444">IF(ROW(I443)&lt;=$H$1,LARGE(IF($B$2:$B$1561="السابع",INDEX($F$2:$F$1561,)),ROWS(I$1:I443)),"")</f>
        <v/>
      </c>
      <c r="V444" s="17" t="str">
        <f t="shared" si="68"/>
        <v/>
      </c>
      <c r="W444" s="18" t="str">
        <f t="array" ref="W444">IF(ROW(I443)&lt;=$H$1,LARGE(IF($B$2:$B$1561="الثامن",INDEX($F$2:$F$1561,)),ROWS(I$1:I443)),"")</f>
        <v/>
      </c>
      <c r="X444" s="17" t="str">
        <f t="shared" si="69"/>
        <v/>
      </c>
    </row>
    <row r="445" spans="1:24" ht="24" thickBot="1" x14ac:dyDescent="0.25">
      <c r="A445" s="3" t="s">
        <v>1483</v>
      </c>
      <c r="B445" s="3" t="s">
        <v>1567</v>
      </c>
      <c r="C445" s="6">
        <v>397</v>
      </c>
      <c r="D445" s="7"/>
      <c r="F445">
        <f t="shared" si="61"/>
        <v>397.00443999999999</v>
      </c>
      <c r="I445" s="17" t="str">
        <f t="array" ref="I445">IF(ROW(I444)&lt;=$H$1,LARGE(IF($B$2:$B$1561="الاول",INDEX($F$2:$F$1561,)),ROWS(I$1:I444)),"")</f>
        <v/>
      </c>
      <c r="J445" s="17" t="str">
        <f t="shared" si="62"/>
        <v/>
      </c>
      <c r="K445" s="18" t="str">
        <f t="array" ref="K445">IF(ROW(I444)&lt;=$H$1,LARGE(IF($B$2:$B$1561="الثاني",INDEX($F$2:$F$1561,)),ROWS(I$1:I444)),"")</f>
        <v/>
      </c>
      <c r="L445" s="17" t="str">
        <f t="shared" si="63"/>
        <v/>
      </c>
      <c r="M445" s="18" t="str">
        <f t="array" ref="M445">IF(ROW(I444)&lt;=$H$1,LARGE(IF($B$2:$B$1561="الثالث",INDEX($F$2:$F$1561,)),ROWS(I$1:I444)),"")</f>
        <v/>
      </c>
      <c r="N445" s="17" t="str">
        <f t="shared" si="64"/>
        <v/>
      </c>
      <c r="O445" s="18" t="str">
        <f t="array" ref="O445">IF(ROW(I444)&lt;=$H$1,LARGE(IF($B$2:$B$1561="الرابع",INDEX($F$2:$F$1561,)),ROWS(I$1:I444)),"")</f>
        <v/>
      </c>
      <c r="P445" s="17" t="str">
        <f t="shared" si="65"/>
        <v/>
      </c>
      <c r="Q445" s="18" t="str">
        <f t="array" ref="Q445">IF(ROW(I444)&lt;=$H$1,LARGE(IF($B$2:$B$1561="الخامس",INDEX($F$2:$F$1561,)),ROWS(I$1:I444)),"")</f>
        <v/>
      </c>
      <c r="R445" s="17" t="str">
        <f t="shared" si="66"/>
        <v/>
      </c>
      <c r="S445" s="18" t="str">
        <f t="array" ref="S445">IF(ROW(I444)&lt;=$H$1,LARGE(IF($B$2:$B$1561="السادس",INDEX($F$2:$F$1561,)),ROWS(I$1:I444)),"")</f>
        <v/>
      </c>
      <c r="T445" s="17" t="str">
        <f t="shared" si="67"/>
        <v/>
      </c>
      <c r="U445" s="18" t="str">
        <f t="array" ref="U445">IF(ROW(I444)&lt;=$H$1,LARGE(IF($B$2:$B$1561="السابع",INDEX($F$2:$F$1561,)),ROWS(I$1:I444)),"")</f>
        <v/>
      </c>
      <c r="V445" s="17" t="str">
        <f t="shared" si="68"/>
        <v/>
      </c>
      <c r="W445" s="18" t="str">
        <f t="array" ref="W445">IF(ROW(I444)&lt;=$H$1,LARGE(IF($B$2:$B$1561="الثامن",INDEX($F$2:$F$1561,)),ROWS(I$1:I444)),"")</f>
        <v/>
      </c>
      <c r="X445" s="17" t="str">
        <f t="shared" si="69"/>
        <v/>
      </c>
    </row>
    <row r="446" spans="1:24" ht="24" thickBot="1" x14ac:dyDescent="0.25">
      <c r="A446" s="3" t="s">
        <v>1484</v>
      </c>
      <c r="B446" s="3" t="s">
        <v>1567</v>
      </c>
      <c r="C446" s="6">
        <v>397</v>
      </c>
      <c r="D446" s="7"/>
      <c r="F446">
        <f t="shared" si="61"/>
        <v>397.00445000000002</v>
      </c>
      <c r="I446" s="17" t="str">
        <f t="array" ref="I446">IF(ROW(I445)&lt;=$H$1,LARGE(IF($B$2:$B$1561="الاول",INDEX($F$2:$F$1561,)),ROWS(I$1:I445)),"")</f>
        <v/>
      </c>
      <c r="J446" s="17" t="str">
        <f t="shared" si="62"/>
        <v/>
      </c>
      <c r="K446" s="18" t="str">
        <f t="array" ref="K446">IF(ROW(I445)&lt;=$H$1,LARGE(IF($B$2:$B$1561="الثاني",INDEX($F$2:$F$1561,)),ROWS(I$1:I445)),"")</f>
        <v/>
      </c>
      <c r="L446" s="17" t="str">
        <f t="shared" si="63"/>
        <v/>
      </c>
      <c r="M446" s="18" t="str">
        <f t="array" ref="M446">IF(ROW(I445)&lt;=$H$1,LARGE(IF($B$2:$B$1561="الثالث",INDEX($F$2:$F$1561,)),ROWS(I$1:I445)),"")</f>
        <v/>
      </c>
      <c r="N446" s="17" t="str">
        <f t="shared" si="64"/>
        <v/>
      </c>
      <c r="O446" s="18" t="str">
        <f t="array" ref="O446">IF(ROW(I445)&lt;=$H$1,LARGE(IF($B$2:$B$1561="الرابع",INDEX($F$2:$F$1561,)),ROWS(I$1:I445)),"")</f>
        <v/>
      </c>
      <c r="P446" s="17" t="str">
        <f t="shared" si="65"/>
        <v/>
      </c>
      <c r="Q446" s="18" t="str">
        <f t="array" ref="Q446">IF(ROW(I445)&lt;=$H$1,LARGE(IF($B$2:$B$1561="الخامس",INDEX($F$2:$F$1561,)),ROWS(I$1:I445)),"")</f>
        <v/>
      </c>
      <c r="R446" s="17" t="str">
        <f t="shared" si="66"/>
        <v/>
      </c>
      <c r="S446" s="18" t="str">
        <f t="array" ref="S446">IF(ROW(I445)&lt;=$H$1,LARGE(IF($B$2:$B$1561="السادس",INDEX($F$2:$F$1561,)),ROWS(I$1:I445)),"")</f>
        <v/>
      </c>
      <c r="T446" s="17" t="str">
        <f t="shared" si="67"/>
        <v/>
      </c>
      <c r="U446" s="18" t="str">
        <f t="array" ref="U446">IF(ROW(I445)&lt;=$H$1,LARGE(IF($B$2:$B$1561="السابع",INDEX($F$2:$F$1561,)),ROWS(I$1:I445)),"")</f>
        <v/>
      </c>
      <c r="V446" s="17" t="str">
        <f t="shared" si="68"/>
        <v/>
      </c>
      <c r="W446" s="18" t="str">
        <f t="array" ref="W446">IF(ROW(I445)&lt;=$H$1,LARGE(IF($B$2:$B$1561="الثامن",INDEX($F$2:$F$1561,)),ROWS(I$1:I445)),"")</f>
        <v/>
      </c>
      <c r="X446" s="17" t="str">
        <f t="shared" si="69"/>
        <v/>
      </c>
    </row>
    <row r="447" spans="1:24" ht="24" thickBot="1" x14ac:dyDescent="0.25">
      <c r="A447" s="3" t="s">
        <v>1485</v>
      </c>
      <c r="B447" s="3" t="s">
        <v>1567</v>
      </c>
      <c r="C447" s="6">
        <v>397</v>
      </c>
      <c r="D447" s="7"/>
      <c r="F447">
        <f t="shared" si="61"/>
        <v>397.00445999999999</v>
      </c>
      <c r="I447" s="17" t="str">
        <f t="array" ref="I447">IF(ROW(I446)&lt;=$H$1,LARGE(IF($B$2:$B$1561="الاول",INDEX($F$2:$F$1561,)),ROWS(I$1:I446)),"")</f>
        <v/>
      </c>
      <c r="J447" s="17" t="str">
        <f t="shared" si="62"/>
        <v/>
      </c>
      <c r="K447" s="18" t="str">
        <f t="array" ref="K447">IF(ROW(I446)&lt;=$H$1,LARGE(IF($B$2:$B$1561="الثاني",INDEX($F$2:$F$1561,)),ROWS(I$1:I446)),"")</f>
        <v/>
      </c>
      <c r="L447" s="17" t="str">
        <f t="shared" si="63"/>
        <v/>
      </c>
      <c r="M447" s="18" t="str">
        <f t="array" ref="M447">IF(ROW(I446)&lt;=$H$1,LARGE(IF($B$2:$B$1561="الثالث",INDEX($F$2:$F$1561,)),ROWS(I$1:I446)),"")</f>
        <v/>
      </c>
      <c r="N447" s="17" t="str">
        <f t="shared" si="64"/>
        <v/>
      </c>
      <c r="O447" s="18" t="str">
        <f t="array" ref="O447">IF(ROW(I446)&lt;=$H$1,LARGE(IF($B$2:$B$1561="الرابع",INDEX($F$2:$F$1561,)),ROWS(I$1:I446)),"")</f>
        <v/>
      </c>
      <c r="P447" s="17" t="str">
        <f t="shared" si="65"/>
        <v/>
      </c>
      <c r="Q447" s="18" t="str">
        <f t="array" ref="Q447">IF(ROW(I446)&lt;=$H$1,LARGE(IF($B$2:$B$1561="الخامس",INDEX($F$2:$F$1561,)),ROWS(I$1:I446)),"")</f>
        <v/>
      </c>
      <c r="R447" s="17" t="str">
        <f t="shared" si="66"/>
        <v/>
      </c>
      <c r="S447" s="18" t="str">
        <f t="array" ref="S447">IF(ROW(I446)&lt;=$H$1,LARGE(IF($B$2:$B$1561="السادس",INDEX($F$2:$F$1561,)),ROWS(I$1:I446)),"")</f>
        <v/>
      </c>
      <c r="T447" s="17" t="str">
        <f t="shared" si="67"/>
        <v/>
      </c>
      <c r="U447" s="18" t="str">
        <f t="array" ref="U447">IF(ROW(I446)&lt;=$H$1,LARGE(IF($B$2:$B$1561="السابع",INDEX($F$2:$F$1561,)),ROWS(I$1:I446)),"")</f>
        <v/>
      </c>
      <c r="V447" s="17" t="str">
        <f t="shared" si="68"/>
        <v/>
      </c>
      <c r="W447" s="18" t="str">
        <f t="array" ref="W447">IF(ROW(I446)&lt;=$H$1,LARGE(IF($B$2:$B$1561="الثامن",INDEX($F$2:$F$1561,)),ROWS(I$1:I446)),"")</f>
        <v/>
      </c>
      <c r="X447" s="17" t="str">
        <f t="shared" si="69"/>
        <v/>
      </c>
    </row>
    <row r="448" spans="1:24" ht="24" thickBot="1" x14ac:dyDescent="0.25">
      <c r="A448" s="3" t="s">
        <v>1486</v>
      </c>
      <c r="B448" s="3" t="s">
        <v>1567</v>
      </c>
      <c r="C448" s="6">
        <v>397</v>
      </c>
      <c r="D448" s="7"/>
      <c r="F448">
        <f t="shared" si="61"/>
        <v>397.00447000000003</v>
      </c>
      <c r="I448" s="17" t="str">
        <f t="array" ref="I448">IF(ROW(I447)&lt;=$H$1,LARGE(IF($B$2:$B$1561="الاول",INDEX($F$2:$F$1561,)),ROWS(I$1:I447)),"")</f>
        <v/>
      </c>
      <c r="J448" s="17" t="str">
        <f t="shared" si="62"/>
        <v/>
      </c>
      <c r="K448" s="18" t="str">
        <f t="array" ref="K448">IF(ROW(I447)&lt;=$H$1,LARGE(IF($B$2:$B$1561="الثاني",INDEX($F$2:$F$1561,)),ROWS(I$1:I447)),"")</f>
        <v/>
      </c>
      <c r="L448" s="17" t="str">
        <f t="shared" si="63"/>
        <v/>
      </c>
      <c r="M448" s="18" t="str">
        <f t="array" ref="M448">IF(ROW(I447)&lt;=$H$1,LARGE(IF($B$2:$B$1561="الثالث",INDEX($F$2:$F$1561,)),ROWS(I$1:I447)),"")</f>
        <v/>
      </c>
      <c r="N448" s="17" t="str">
        <f t="shared" si="64"/>
        <v/>
      </c>
      <c r="O448" s="18" t="str">
        <f t="array" ref="O448">IF(ROW(I447)&lt;=$H$1,LARGE(IF($B$2:$B$1561="الرابع",INDEX($F$2:$F$1561,)),ROWS(I$1:I447)),"")</f>
        <v/>
      </c>
      <c r="P448" s="17" t="str">
        <f t="shared" si="65"/>
        <v/>
      </c>
      <c r="Q448" s="18" t="str">
        <f t="array" ref="Q448">IF(ROW(I447)&lt;=$H$1,LARGE(IF($B$2:$B$1561="الخامس",INDEX($F$2:$F$1561,)),ROWS(I$1:I447)),"")</f>
        <v/>
      </c>
      <c r="R448" s="17" t="str">
        <f t="shared" si="66"/>
        <v/>
      </c>
      <c r="S448" s="18" t="str">
        <f t="array" ref="S448">IF(ROW(I447)&lt;=$H$1,LARGE(IF($B$2:$B$1561="السادس",INDEX($F$2:$F$1561,)),ROWS(I$1:I447)),"")</f>
        <v/>
      </c>
      <c r="T448" s="17" t="str">
        <f t="shared" si="67"/>
        <v/>
      </c>
      <c r="U448" s="18" t="str">
        <f t="array" ref="U448">IF(ROW(I447)&lt;=$H$1,LARGE(IF($B$2:$B$1561="السابع",INDEX($F$2:$F$1561,)),ROWS(I$1:I447)),"")</f>
        <v/>
      </c>
      <c r="V448" s="17" t="str">
        <f t="shared" si="68"/>
        <v/>
      </c>
      <c r="W448" s="18" t="str">
        <f t="array" ref="W448">IF(ROW(I447)&lt;=$H$1,LARGE(IF($B$2:$B$1561="الثامن",INDEX($F$2:$F$1561,)),ROWS(I$1:I447)),"")</f>
        <v/>
      </c>
      <c r="X448" s="17" t="str">
        <f t="shared" si="69"/>
        <v/>
      </c>
    </row>
    <row r="449" spans="1:24" ht="24" thickBot="1" x14ac:dyDescent="0.25">
      <c r="A449" s="3" t="s">
        <v>1487</v>
      </c>
      <c r="B449" s="3" t="s">
        <v>1567</v>
      </c>
      <c r="C449" s="6">
        <v>397</v>
      </c>
      <c r="D449" s="7"/>
      <c r="F449">
        <f t="shared" si="61"/>
        <v>397.00448</v>
      </c>
      <c r="I449" s="17" t="str">
        <f t="array" ref="I449">IF(ROW(I448)&lt;=$H$1,LARGE(IF($B$2:$B$1561="الاول",INDEX($F$2:$F$1561,)),ROWS(I$1:I448)),"")</f>
        <v/>
      </c>
      <c r="J449" s="17" t="str">
        <f t="shared" si="62"/>
        <v/>
      </c>
      <c r="K449" s="18" t="str">
        <f t="array" ref="K449">IF(ROW(I448)&lt;=$H$1,LARGE(IF($B$2:$B$1561="الثاني",INDEX($F$2:$F$1561,)),ROWS(I$1:I448)),"")</f>
        <v/>
      </c>
      <c r="L449" s="17" t="str">
        <f t="shared" si="63"/>
        <v/>
      </c>
      <c r="M449" s="18" t="str">
        <f t="array" ref="M449">IF(ROW(I448)&lt;=$H$1,LARGE(IF($B$2:$B$1561="الثالث",INDEX($F$2:$F$1561,)),ROWS(I$1:I448)),"")</f>
        <v/>
      </c>
      <c r="N449" s="17" t="str">
        <f t="shared" si="64"/>
        <v/>
      </c>
      <c r="O449" s="18" t="str">
        <f t="array" ref="O449">IF(ROW(I448)&lt;=$H$1,LARGE(IF($B$2:$B$1561="الرابع",INDEX($F$2:$F$1561,)),ROWS(I$1:I448)),"")</f>
        <v/>
      </c>
      <c r="P449" s="17" t="str">
        <f t="shared" si="65"/>
        <v/>
      </c>
      <c r="Q449" s="18" t="str">
        <f t="array" ref="Q449">IF(ROW(I448)&lt;=$H$1,LARGE(IF($B$2:$B$1561="الخامس",INDEX($F$2:$F$1561,)),ROWS(I$1:I448)),"")</f>
        <v/>
      </c>
      <c r="R449" s="17" t="str">
        <f t="shared" si="66"/>
        <v/>
      </c>
      <c r="S449" s="18" t="str">
        <f t="array" ref="S449">IF(ROW(I448)&lt;=$H$1,LARGE(IF($B$2:$B$1561="السادس",INDEX($F$2:$F$1561,)),ROWS(I$1:I448)),"")</f>
        <v/>
      </c>
      <c r="T449" s="17" t="str">
        <f t="shared" si="67"/>
        <v/>
      </c>
      <c r="U449" s="18" t="str">
        <f t="array" ref="U449">IF(ROW(I448)&lt;=$H$1,LARGE(IF($B$2:$B$1561="السابع",INDEX($F$2:$F$1561,)),ROWS(I$1:I448)),"")</f>
        <v/>
      </c>
      <c r="V449" s="17" t="str">
        <f t="shared" si="68"/>
        <v/>
      </c>
      <c r="W449" s="18" t="str">
        <f t="array" ref="W449">IF(ROW(I448)&lt;=$H$1,LARGE(IF($B$2:$B$1561="الثامن",INDEX($F$2:$F$1561,)),ROWS(I$1:I448)),"")</f>
        <v/>
      </c>
      <c r="X449" s="17" t="str">
        <f t="shared" si="69"/>
        <v/>
      </c>
    </row>
    <row r="450" spans="1:24" ht="24" thickBot="1" x14ac:dyDescent="0.25">
      <c r="A450" s="3" t="s">
        <v>1488</v>
      </c>
      <c r="B450" s="3" t="s">
        <v>1567</v>
      </c>
      <c r="C450" s="6">
        <v>397</v>
      </c>
      <c r="D450" s="7"/>
      <c r="F450">
        <f t="shared" si="61"/>
        <v>397.00448999999998</v>
      </c>
      <c r="I450" s="17" t="str">
        <f t="array" ref="I450">IF(ROW(I449)&lt;=$H$1,LARGE(IF($B$2:$B$1561="الاول",INDEX($F$2:$F$1561,)),ROWS(I$1:I449)),"")</f>
        <v/>
      </c>
      <c r="J450" s="17" t="str">
        <f t="shared" si="62"/>
        <v/>
      </c>
      <c r="K450" s="18" t="str">
        <f t="array" ref="K450">IF(ROW(I449)&lt;=$H$1,LARGE(IF($B$2:$B$1561="الثاني",INDEX($F$2:$F$1561,)),ROWS(I$1:I449)),"")</f>
        <v/>
      </c>
      <c r="L450" s="17" t="str">
        <f t="shared" si="63"/>
        <v/>
      </c>
      <c r="M450" s="18" t="str">
        <f t="array" ref="M450">IF(ROW(I449)&lt;=$H$1,LARGE(IF($B$2:$B$1561="الثالث",INDEX($F$2:$F$1561,)),ROWS(I$1:I449)),"")</f>
        <v/>
      </c>
      <c r="N450" s="17" t="str">
        <f t="shared" si="64"/>
        <v/>
      </c>
      <c r="O450" s="18" t="str">
        <f t="array" ref="O450">IF(ROW(I449)&lt;=$H$1,LARGE(IF($B$2:$B$1561="الرابع",INDEX($F$2:$F$1561,)),ROWS(I$1:I449)),"")</f>
        <v/>
      </c>
      <c r="P450" s="17" t="str">
        <f t="shared" si="65"/>
        <v/>
      </c>
      <c r="Q450" s="18" t="str">
        <f t="array" ref="Q450">IF(ROW(I449)&lt;=$H$1,LARGE(IF($B$2:$B$1561="الخامس",INDEX($F$2:$F$1561,)),ROWS(I$1:I449)),"")</f>
        <v/>
      </c>
      <c r="R450" s="17" t="str">
        <f t="shared" si="66"/>
        <v/>
      </c>
      <c r="S450" s="18" t="str">
        <f t="array" ref="S450">IF(ROW(I449)&lt;=$H$1,LARGE(IF($B$2:$B$1561="السادس",INDEX($F$2:$F$1561,)),ROWS(I$1:I449)),"")</f>
        <v/>
      </c>
      <c r="T450" s="17" t="str">
        <f t="shared" si="67"/>
        <v/>
      </c>
      <c r="U450" s="18" t="str">
        <f t="array" ref="U450">IF(ROW(I449)&lt;=$H$1,LARGE(IF($B$2:$B$1561="السابع",INDEX($F$2:$F$1561,)),ROWS(I$1:I449)),"")</f>
        <v/>
      </c>
      <c r="V450" s="17" t="str">
        <f t="shared" si="68"/>
        <v/>
      </c>
      <c r="W450" s="18" t="str">
        <f t="array" ref="W450">IF(ROW(I449)&lt;=$H$1,LARGE(IF($B$2:$B$1561="الثامن",INDEX($F$2:$F$1561,)),ROWS(I$1:I449)),"")</f>
        <v/>
      </c>
      <c r="X450" s="17" t="str">
        <f t="shared" si="69"/>
        <v/>
      </c>
    </row>
    <row r="451" spans="1:24" ht="24" thickBot="1" x14ac:dyDescent="0.25">
      <c r="A451" s="3" t="s">
        <v>1489</v>
      </c>
      <c r="B451" s="3" t="s">
        <v>1567</v>
      </c>
      <c r="C451" s="6">
        <v>397</v>
      </c>
      <c r="D451" s="7"/>
      <c r="F451">
        <f t="shared" ref="F451:F514" si="70">C451+ROW(A450)/100000</f>
        <v>397.00450000000001</v>
      </c>
      <c r="I451" s="17" t="str">
        <f t="array" ref="I451">IF(ROW(I450)&lt;=$H$1,LARGE(IF($B$2:$B$1561="الاول",INDEX($F$2:$F$1561,)),ROWS(I$1:I450)),"")</f>
        <v/>
      </c>
      <c r="J451" s="17" t="str">
        <f t="shared" ref="J451:J514" si="71">IF(I451="","",INDEX($A$2:$A$1561,MATCH(I451,$F$2:$F$1561,0)))</f>
        <v/>
      </c>
      <c r="K451" s="18" t="str">
        <f t="array" ref="K451">IF(ROW(I450)&lt;=$H$1,LARGE(IF($B$2:$B$1561="الثاني",INDEX($F$2:$F$1561,)),ROWS(I$1:I450)),"")</f>
        <v/>
      </c>
      <c r="L451" s="17" t="str">
        <f t="shared" ref="L451:L514" si="72">IF(K451="","",INDEX($A$2:$A$1561,MATCH(K451,$F$2:$F$1561,0)))</f>
        <v/>
      </c>
      <c r="M451" s="18" t="str">
        <f t="array" ref="M451">IF(ROW(I450)&lt;=$H$1,LARGE(IF($B$2:$B$1561="الثالث",INDEX($F$2:$F$1561,)),ROWS(I$1:I450)),"")</f>
        <v/>
      </c>
      <c r="N451" s="17" t="str">
        <f t="shared" ref="N451:N514" si="73">IF(M451="","",INDEX($A$2:$A$1561,MATCH(M451,$F$2:$F$1561,0)))</f>
        <v/>
      </c>
      <c r="O451" s="18" t="str">
        <f t="array" ref="O451">IF(ROW(I450)&lt;=$H$1,LARGE(IF($B$2:$B$1561="الرابع",INDEX($F$2:$F$1561,)),ROWS(I$1:I450)),"")</f>
        <v/>
      </c>
      <c r="P451" s="17" t="str">
        <f t="shared" ref="P451:P514" si="74">IF(O451="","",INDEX($A$2:$A$1561,MATCH(O451,$F$2:$F$1561,0)))</f>
        <v/>
      </c>
      <c r="Q451" s="18" t="str">
        <f t="array" ref="Q451">IF(ROW(I450)&lt;=$H$1,LARGE(IF($B$2:$B$1561="الخامس",INDEX($F$2:$F$1561,)),ROWS(I$1:I450)),"")</f>
        <v/>
      </c>
      <c r="R451" s="17" t="str">
        <f t="shared" ref="R451:R514" si="75">IF(Q451="","",INDEX($A$2:$A$1561,MATCH(Q451,$F$2:$F$1561,0)))</f>
        <v/>
      </c>
      <c r="S451" s="18" t="str">
        <f t="array" ref="S451">IF(ROW(I450)&lt;=$H$1,LARGE(IF($B$2:$B$1561="السادس",INDEX($F$2:$F$1561,)),ROWS(I$1:I450)),"")</f>
        <v/>
      </c>
      <c r="T451" s="17" t="str">
        <f t="shared" ref="T451:T514" si="76">IF(S451="","",INDEX($A$2:$A$1561,MATCH(S451,$F$2:$F$1561,0)))</f>
        <v/>
      </c>
      <c r="U451" s="18" t="str">
        <f t="array" ref="U451">IF(ROW(I450)&lt;=$H$1,LARGE(IF($B$2:$B$1561="السابع",INDEX($F$2:$F$1561,)),ROWS(I$1:I450)),"")</f>
        <v/>
      </c>
      <c r="V451" s="17" t="str">
        <f t="shared" ref="V451:V514" si="77">IF(U451="","",INDEX($A$2:$A$1561,MATCH(U451,$F$2:$F$1561,0)))</f>
        <v/>
      </c>
      <c r="W451" s="18" t="str">
        <f t="array" ref="W451">IF(ROW(I450)&lt;=$H$1,LARGE(IF($B$2:$B$1561="الثامن",INDEX($F$2:$F$1561,)),ROWS(I$1:I450)),"")</f>
        <v/>
      </c>
      <c r="X451" s="17" t="str">
        <f t="shared" ref="X451:X514" si="78">IF(W451="","",INDEX($A$2:$A$1561,MATCH(W451,$F$2:$F$1561,0)))</f>
        <v/>
      </c>
    </row>
    <row r="452" spans="1:24" ht="24" thickBot="1" x14ac:dyDescent="0.25">
      <c r="A452" s="3" t="s">
        <v>1490</v>
      </c>
      <c r="B452" s="3" t="s">
        <v>1567</v>
      </c>
      <c r="C452" s="6">
        <v>397</v>
      </c>
      <c r="D452" s="7"/>
      <c r="F452">
        <f t="shared" si="70"/>
        <v>397.00450999999998</v>
      </c>
      <c r="I452" s="17" t="str">
        <f t="array" ref="I452">IF(ROW(I451)&lt;=$H$1,LARGE(IF($B$2:$B$1561="الاول",INDEX($F$2:$F$1561,)),ROWS(I$1:I451)),"")</f>
        <v/>
      </c>
      <c r="J452" s="17" t="str">
        <f t="shared" si="71"/>
        <v/>
      </c>
      <c r="K452" s="18" t="str">
        <f t="array" ref="K452">IF(ROW(I451)&lt;=$H$1,LARGE(IF($B$2:$B$1561="الثاني",INDEX($F$2:$F$1561,)),ROWS(I$1:I451)),"")</f>
        <v/>
      </c>
      <c r="L452" s="17" t="str">
        <f t="shared" si="72"/>
        <v/>
      </c>
      <c r="M452" s="18" t="str">
        <f t="array" ref="M452">IF(ROW(I451)&lt;=$H$1,LARGE(IF($B$2:$B$1561="الثالث",INDEX($F$2:$F$1561,)),ROWS(I$1:I451)),"")</f>
        <v/>
      </c>
      <c r="N452" s="17" t="str">
        <f t="shared" si="73"/>
        <v/>
      </c>
      <c r="O452" s="18" t="str">
        <f t="array" ref="O452">IF(ROW(I451)&lt;=$H$1,LARGE(IF($B$2:$B$1561="الرابع",INDEX($F$2:$F$1561,)),ROWS(I$1:I451)),"")</f>
        <v/>
      </c>
      <c r="P452" s="17" t="str">
        <f t="shared" si="74"/>
        <v/>
      </c>
      <c r="Q452" s="18" t="str">
        <f t="array" ref="Q452">IF(ROW(I451)&lt;=$H$1,LARGE(IF($B$2:$B$1561="الخامس",INDEX($F$2:$F$1561,)),ROWS(I$1:I451)),"")</f>
        <v/>
      </c>
      <c r="R452" s="17" t="str">
        <f t="shared" si="75"/>
        <v/>
      </c>
      <c r="S452" s="18" t="str">
        <f t="array" ref="S452">IF(ROW(I451)&lt;=$H$1,LARGE(IF($B$2:$B$1561="السادس",INDEX($F$2:$F$1561,)),ROWS(I$1:I451)),"")</f>
        <v/>
      </c>
      <c r="T452" s="17" t="str">
        <f t="shared" si="76"/>
        <v/>
      </c>
      <c r="U452" s="18" t="str">
        <f t="array" ref="U452">IF(ROW(I451)&lt;=$H$1,LARGE(IF($B$2:$B$1561="السابع",INDEX($F$2:$F$1561,)),ROWS(I$1:I451)),"")</f>
        <v/>
      </c>
      <c r="V452" s="17" t="str">
        <f t="shared" si="77"/>
        <v/>
      </c>
      <c r="W452" s="18" t="str">
        <f t="array" ref="W452">IF(ROW(I451)&lt;=$H$1,LARGE(IF($B$2:$B$1561="الثامن",INDEX($F$2:$F$1561,)),ROWS(I$1:I451)),"")</f>
        <v/>
      </c>
      <c r="X452" s="17" t="str">
        <f t="shared" si="78"/>
        <v/>
      </c>
    </row>
    <row r="453" spans="1:24" ht="24" thickBot="1" x14ac:dyDescent="0.25">
      <c r="A453" s="3" t="s">
        <v>1491</v>
      </c>
      <c r="B453" s="3" t="s">
        <v>1567</v>
      </c>
      <c r="C453" s="6">
        <v>397</v>
      </c>
      <c r="D453" s="7"/>
      <c r="F453">
        <f t="shared" si="70"/>
        <v>397.00452000000001</v>
      </c>
      <c r="I453" s="17" t="str">
        <f t="array" ref="I453">IF(ROW(I452)&lt;=$H$1,LARGE(IF($B$2:$B$1561="الاول",INDEX($F$2:$F$1561,)),ROWS(I$1:I452)),"")</f>
        <v/>
      </c>
      <c r="J453" s="17" t="str">
        <f t="shared" si="71"/>
        <v/>
      </c>
      <c r="K453" s="18" t="str">
        <f t="array" ref="K453">IF(ROW(I452)&lt;=$H$1,LARGE(IF($B$2:$B$1561="الثاني",INDEX($F$2:$F$1561,)),ROWS(I$1:I452)),"")</f>
        <v/>
      </c>
      <c r="L453" s="17" t="str">
        <f t="shared" si="72"/>
        <v/>
      </c>
      <c r="M453" s="18" t="str">
        <f t="array" ref="M453">IF(ROW(I452)&lt;=$H$1,LARGE(IF($B$2:$B$1561="الثالث",INDEX($F$2:$F$1561,)),ROWS(I$1:I452)),"")</f>
        <v/>
      </c>
      <c r="N453" s="17" t="str">
        <f t="shared" si="73"/>
        <v/>
      </c>
      <c r="O453" s="18" t="str">
        <f t="array" ref="O453">IF(ROW(I452)&lt;=$H$1,LARGE(IF($B$2:$B$1561="الرابع",INDEX($F$2:$F$1561,)),ROWS(I$1:I452)),"")</f>
        <v/>
      </c>
      <c r="P453" s="17" t="str">
        <f t="shared" si="74"/>
        <v/>
      </c>
      <c r="Q453" s="18" t="str">
        <f t="array" ref="Q453">IF(ROW(I452)&lt;=$H$1,LARGE(IF($B$2:$B$1561="الخامس",INDEX($F$2:$F$1561,)),ROWS(I$1:I452)),"")</f>
        <v/>
      </c>
      <c r="R453" s="17" t="str">
        <f t="shared" si="75"/>
        <v/>
      </c>
      <c r="S453" s="18" t="str">
        <f t="array" ref="S453">IF(ROW(I452)&lt;=$H$1,LARGE(IF($B$2:$B$1561="السادس",INDEX($F$2:$F$1561,)),ROWS(I$1:I452)),"")</f>
        <v/>
      </c>
      <c r="T453" s="17" t="str">
        <f t="shared" si="76"/>
        <v/>
      </c>
      <c r="U453" s="18" t="str">
        <f t="array" ref="U453">IF(ROW(I452)&lt;=$H$1,LARGE(IF($B$2:$B$1561="السابع",INDEX($F$2:$F$1561,)),ROWS(I$1:I452)),"")</f>
        <v/>
      </c>
      <c r="V453" s="17" t="str">
        <f t="shared" si="77"/>
        <v/>
      </c>
      <c r="W453" s="18" t="str">
        <f t="array" ref="W453">IF(ROW(I452)&lt;=$H$1,LARGE(IF($B$2:$B$1561="الثامن",INDEX($F$2:$F$1561,)),ROWS(I$1:I452)),"")</f>
        <v/>
      </c>
      <c r="X453" s="17" t="str">
        <f t="shared" si="78"/>
        <v/>
      </c>
    </row>
    <row r="454" spans="1:24" ht="24" thickBot="1" x14ac:dyDescent="0.25">
      <c r="A454" s="3" t="s">
        <v>1492</v>
      </c>
      <c r="B454" s="3" t="s">
        <v>1567</v>
      </c>
      <c r="C454" s="6">
        <v>397</v>
      </c>
      <c r="D454" s="7"/>
      <c r="F454">
        <f t="shared" si="70"/>
        <v>397.00452999999999</v>
      </c>
      <c r="I454" s="17" t="str">
        <f t="array" ref="I454">IF(ROW(I453)&lt;=$H$1,LARGE(IF($B$2:$B$1561="الاول",INDEX($F$2:$F$1561,)),ROWS(I$1:I453)),"")</f>
        <v/>
      </c>
      <c r="J454" s="17" t="str">
        <f t="shared" si="71"/>
        <v/>
      </c>
      <c r="K454" s="18" t="str">
        <f t="array" ref="K454">IF(ROW(I453)&lt;=$H$1,LARGE(IF($B$2:$B$1561="الثاني",INDEX($F$2:$F$1561,)),ROWS(I$1:I453)),"")</f>
        <v/>
      </c>
      <c r="L454" s="17" t="str">
        <f t="shared" si="72"/>
        <v/>
      </c>
      <c r="M454" s="18" t="str">
        <f t="array" ref="M454">IF(ROW(I453)&lt;=$H$1,LARGE(IF($B$2:$B$1561="الثالث",INDEX($F$2:$F$1561,)),ROWS(I$1:I453)),"")</f>
        <v/>
      </c>
      <c r="N454" s="17" t="str">
        <f t="shared" si="73"/>
        <v/>
      </c>
      <c r="O454" s="18" t="str">
        <f t="array" ref="O454">IF(ROW(I453)&lt;=$H$1,LARGE(IF($B$2:$B$1561="الرابع",INDEX($F$2:$F$1561,)),ROWS(I$1:I453)),"")</f>
        <v/>
      </c>
      <c r="P454" s="17" t="str">
        <f t="shared" si="74"/>
        <v/>
      </c>
      <c r="Q454" s="18" t="str">
        <f t="array" ref="Q454">IF(ROW(I453)&lt;=$H$1,LARGE(IF($B$2:$B$1561="الخامس",INDEX($F$2:$F$1561,)),ROWS(I$1:I453)),"")</f>
        <v/>
      </c>
      <c r="R454" s="17" t="str">
        <f t="shared" si="75"/>
        <v/>
      </c>
      <c r="S454" s="18" t="str">
        <f t="array" ref="S454">IF(ROW(I453)&lt;=$H$1,LARGE(IF($B$2:$B$1561="السادس",INDEX($F$2:$F$1561,)),ROWS(I$1:I453)),"")</f>
        <v/>
      </c>
      <c r="T454" s="17" t="str">
        <f t="shared" si="76"/>
        <v/>
      </c>
      <c r="U454" s="18" t="str">
        <f t="array" ref="U454">IF(ROW(I453)&lt;=$H$1,LARGE(IF($B$2:$B$1561="السابع",INDEX($F$2:$F$1561,)),ROWS(I$1:I453)),"")</f>
        <v/>
      </c>
      <c r="V454" s="17" t="str">
        <f t="shared" si="77"/>
        <v/>
      </c>
      <c r="W454" s="18" t="str">
        <f t="array" ref="W454">IF(ROW(I453)&lt;=$H$1,LARGE(IF($B$2:$B$1561="الثامن",INDEX($F$2:$F$1561,)),ROWS(I$1:I453)),"")</f>
        <v/>
      </c>
      <c r="X454" s="17" t="str">
        <f t="shared" si="78"/>
        <v/>
      </c>
    </row>
    <row r="455" spans="1:24" ht="24" thickBot="1" x14ac:dyDescent="0.25">
      <c r="A455" s="3" t="s">
        <v>1493</v>
      </c>
      <c r="B455" s="3" t="s">
        <v>1567</v>
      </c>
      <c r="C455" s="6">
        <v>397</v>
      </c>
      <c r="D455" s="7"/>
      <c r="F455">
        <f t="shared" si="70"/>
        <v>397.00454000000002</v>
      </c>
      <c r="I455" s="17" t="str">
        <f t="array" ref="I455">IF(ROW(I454)&lt;=$H$1,LARGE(IF($B$2:$B$1561="الاول",INDEX($F$2:$F$1561,)),ROWS(I$1:I454)),"")</f>
        <v/>
      </c>
      <c r="J455" s="17" t="str">
        <f t="shared" si="71"/>
        <v/>
      </c>
      <c r="K455" s="18" t="str">
        <f t="array" ref="K455">IF(ROW(I454)&lt;=$H$1,LARGE(IF($B$2:$B$1561="الثاني",INDEX($F$2:$F$1561,)),ROWS(I$1:I454)),"")</f>
        <v/>
      </c>
      <c r="L455" s="17" t="str">
        <f t="shared" si="72"/>
        <v/>
      </c>
      <c r="M455" s="18" t="str">
        <f t="array" ref="M455">IF(ROW(I454)&lt;=$H$1,LARGE(IF($B$2:$B$1561="الثالث",INDEX($F$2:$F$1561,)),ROWS(I$1:I454)),"")</f>
        <v/>
      </c>
      <c r="N455" s="17" t="str">
        <f t="shared" si="73"/>
        <v/>
      </c>
      <c r="O455" s="18" t="str">
        <f t="array" ref="O455">IF(ROW(I454)&lt;=$H$1,LARGE(IF($B$2:$B$1561="الرابع",INDEX($F$2:$F$1561,)),ROWS(I$1:I454)),"")</f>
        <v/>
      </c>
      <c r="P455" s="17" t="str">
        <f t="shared" si="74"/>
        <v/>
      </c>
      <c r="Q455" s="18" t="str">
        <f t="array" ref="Q455">IF(ROW(I454)&lt;=$H$1,LARGE(IF($B$2:$B$1561="الخامس",INDEX($F$2:$F$1561,)),ROWS(I$1:I454)),"")</f>
        <v/>
      </c>
      <c r="R455" s="17" t="str">
        <f t="shared" si="75"/>
        <v/>
      </c>
      <c r="S455" s="18" t="str">
        <f t="array" ref="S455">IF(ROW(I454)&lt;=$H$1,LARGE(IF($B$2:$B$1561="السادس",INDEX($F$2:$F$1561,)),ROWS(I$1:I454)),"")</f>
        <v/>
      </c>
      <c r="T455" s="17" t="str">
        <f t="shared" si="76"/>
        <v/>
      </c>
      <c r="U455" s="18" t="str">
        <f t="array" ref="U455">IF(ROW(I454)&lt;=$H$1,LARGE(IF($B$2:$B$1561="السابع",INDEX($F$2:$F$1561,)),ROWS(I$1:I454)),"")</f>
        <v/>
      </c>
      <c r="V455" s="17" t="str">
        <f t="shared" si="77"/>
        <v/>
      </c>
      <c r="W455" s="18" t="str">
        <f t="array" ref="W455">IF(ROW(I454)&lt;=$H$1,LARGE(IF($B$2:$B$1561="الثامن",INDEX($F$2:$F$1561,)),ROWS(I$1:I454)),"")</f>
        <v/>
      </c>
      <c r="X455" s="17" t="str">
        <f t="shared" si="78"/>
        <v/>
      </c>
    </row>
    <row r="456" spans="1:24" ht="24" thickBot="1" x14ac:dyDescent="0.25">
      <c r="A456" s="3" t="s">
        <v>1494</v>
      </c>
      <c r="B456" s="3" t="s">
        <v>1567</v>
      </c>
      <c r="C456" s="6">
        <v>397</v>
      </c>
      <c r="D456" s="7"/>
      <c r="F456">
        <f t="shared" si="70"/>
        <v>397.00454999999999</v>
      </c>
      <c r="I456" s="17" t="str">
        <f t="array" ref="I456">IF(ROW(I455)&lt;=$H$1,LARGE(IF($B$2:$B$1561="الاول",INDEX($F$2:$F$1561,)),ROWS(I$1:I455)),"")</f>
        <v/>
      </c>
      <c r="J456" s="17" t="str">
        <f t="shared" si="71"/>
        <v/>
      </c>
      <c r="K456" s="18" t="str">
        <f t="array" ref="K456">IF(ROW(I455)&lt;=$H$1,LARGE(IF($B$2:$B$1561="الثاني",INDEX($F$2:$F$1561,)),ROWS(I$1:I455)),"")</f>
        <v/>
      </c>
      <c r="L456" s="17" t="str">
        <f t="shared" si="72"/>
        <v/>
      </c>
      <c r="M456" s="18" t="str">
        <f t="array" ref="M456">IF(ROW(I455)&lt;=$H$1,LARGE(IF($B$2:$B$1561="الثالث",INDEX($F$2:$F$1561,)),ROWS(I$1:I455)),"")</f>
        <v/>
      </c>
      <c r="N456" s="17" t="str">
        <f t="shared" si="73"/>
        <v/>
      </c>
      <c r="O456" s="18" t="str">
        <f t="array" ref="O456">IF(ROW(I455)&lt;=$H$1,LARGE(IF($B$2:$B$1561="الرابع",INDEX($F$2:$F$1561,)),ROWS(I$1:I455)),"")</f>
        <v/>
      </c>
      <c r="P456" s="17" t="str">
        <f t="shared" si="74"/>
        <v/>
      </c>
      <c r="Q456" s="18" t="str">
        <f t="array" ref="Q456">IF(ROW(I455)&lt;=$H$1,LARGE(IF($B$2:$B$1561="الخامس",INDEX($F$2:$F$1561,)),ROWS(I$1:I455)),"")</f>
        <v/>
      </c>
      <c r="R456" s="17" t="str">
        <f t="shared" si="75"/>
        <v/>
      </c>
      <c r="S456" s="18" t="str">
        <f t="array" ref="S456">IF(ROW(I455)&lt;=$H$1,LARGE(IF($B$2:$B$1561="السادس",INDEX($F$2:$F$1561,)),ROWS(I$1:I455)),"")</f>
        <v/>
      </c>
      <c r="T456" s="17" t="str">
        <f t="shared" si="76"/>
        <v/>
      </c>
      <c r="U456" s="18" t="str">
        <f t="array" ref="U456">IF(ROW(I455)&lt;=$H$1,LARGE(IF($B$2:$B$1561="السابع",INDEX($F$2:$F$1561,)),ROWS(I$1:I455)),"")</f>
        <v/>
      </c>
      <c r="V456" s="17" t="str">
        <f t="shared" si="77"/>
        <v/>
      </c>
      <c r="W456" s="18" t="str">
        <f t="array" ref="W456">IF(ROW(I455)&lt;=$H$1,LARGE(IF($B$2:$B$1561="الثامن",INDEX($F$2:$F$1561,)),ROWS(I$1:I455)),"")</f>
        <v/>
      </c>
      <c r="X456" s="17" t="str">
        <f t="shared" si="78"/>
        <v/>
      </c>
    </row>
    <row r="457" spans="1:24" ht="24" thickBot="1" x14ac:dyDescent="0.25">
      <c r="A457" s="3" t="s">
        <v>1495</v>
      </c>
      <c r="B457" s="3" t="s">
        <v>1567</v>
      </c>
      <c r="C457" s="6">
        <v>397</v>
      </c>
      <c r="D457" s="7"/>
      <c r="F457">
        <f t="shared" si="70"/>
        <v>397.00456000000003</v>
      </c>
      <c r="I457" s="17" t="str">
        <f t="array" ref="I457">IF(ROW(I456)&lt;=$H$1,LARGE(IF($B$2:$B$1561="الاول",INDEX($F$2:$F$1561,)),ROWS(I$1:I456)),"")</f>
        <v/>
      </c>
      <c r="J457" s="17" t="str">
        <f t="shared" si="71"/>
        <v/>
      </c>
      <c r="K457" s="18" t="str">
        <f t="array" ref="K457">IF(ROW(I456)&lt;=$H$1,LARGE(IF($B$2:$B$1561="الثاني",INDEX($F$2:$F$1561,)),ROWS(I$1:I456)),"")</f>
        <v/>
      </c>
      <c r="L457" s="17" t="str">
        <f t="shared" si="72"/>
        <v/>
      </c>
      <c r="M457" s="18" t="str">
        <f t="array" ref="M457">IF(ROW(I456)&lt;=$H$1,LARGE(IF($B$2:$B$1561="الثالث",INDEX($F$2:$F$1561,)),ROWS(I$1:I456)),"")</f>
        <v/>
      </c>
      <c r="N457" s="17" t="str">
        <f t="shared" si="73"/>
        <v/>
      </c>
      <c r="O457" s="18" t="str">
        <f t="array" ref="O457">IF(ROW(I456)&lt;=$H$1,LARGE(IF($B$2:$B$1561="الرابع",INDEX($F$2:$F$1561,)),ROWS(I$1:I456)),"")</f>
        <v/>
      </c>
      <c r="P457" s="17" t="str">
        <f t="shared" si="74"/>
        <v/>
      </c>
      <c r="Q457" s="18" t="str">
        <f t="array" ref="Q457">IF(ROW(I456)&lt;=$H$1,LARGE(IF($B$2:$B$1561="الخامس",INDEX($F$2:$F$1561,)),ROWS(I$1:I456)),"")</f>
        <v/>
      </c>
      <c r="R457" s="17" t="str">
        <f t="shared" si="75"/>
        <v/>
      </c>
      <c r="S457" s="18" t="str">
        <f t="array" ref="S457">IF(ROW(I456)&lt;=$H$1,LARGE(IF($B$2:$B$1561="السادس",INDEX($F$2:$F$1561,)),ROWS(I$1:I456)),"")</f>
        <v/>
      </c>
      <c r="T457" s="17" t="str">
        <f t="shared" si="76"/>
        <v/>
      </c>
      <c r="U457" s="18" t="str">
        <f t="array" ref="U457">IF(ROW(I456)&lt;=$H$1,LARGE(IF($B$2:$B$1561="السابع",INDEX($F$2:$F$1561,)),ROWS(I$1:I456)),"")</f>
        <v/>
      </c>
      <c r="V457" s="17" t="str">
        <f t="shared" si="77"/>
        <v/>
      </c>
      <c r="W457" s="18" t="str">
        <f t="array" ref="W457">IF(ROW(I456)&lt;=$H$1,LARGE(IF($B$2:$B$1561="الثامن",INDEX($F$2:$F$1561,)),ROWS(I$1:I456)),"")</f>
        <v/>
      </c>
      <c r="X457" s="17" t="str">
        <f t="shared" si="78"/>
        <v/>
      </c>
    </row>
    <row r="458" spans="1:24" ht="24" thickBot="1" x14ac:dyDescent="0.25">
      <c r="A458" s="3" t="s">
        <v>1496</v>
      </c>
      <c r="B458" s="3" t="s">
        <v>1567</v>
      </c>
      <c r="C458" s="6">
        <v>397</v>
      </c>
      <c r="D458" s="7"/>
      <c r="F458">
        <f t="shared" si="70"/>
        <v>397.00457</v>
      </c>
      <c r="I458" s="17" t="str">
        <f t="array" ref="I458">IF(ROW(I457)&lt;=$H$1,LARGE(IF($B$2:$B$1561="الاول",INDEX($F$2:$F$1561,)),ROWS(I$1:I457)),"")</f>
        <v/>
      </c>
      <c r="J458" s="17" t="str">
        <f t="shared" si="71"/>
        <v/>
      </c>
      <c r="K458" s="18" t="str">
        <f t="array" ref="K458">IF(ROW(I457)&lt;=$H$1,LARGE(IF($B$2:$B$1561="الثاني",INDEX($F$2:$F$1561,)),ROWS(I$1:I457)),"")</f>
        <v/>
      </c>
      <c r="L458" s="17" t="str">
        <f t="shared" si="72"/>
        <v/>
      </c>
      <c r="M458" s="18" t="str">
        <f t="array" ref="M458">IF(ROW(I457)&lt;=$H$1,LARGE(IF($B$2:$B$1561="الثالث",INDEX($F$2:$F$1561,)),ROWS(I$1:I457)),"")</f>
        <v/>
      </c>
      <c r="N458" s="17" t="str">
        <f t="shared" si="73"/>
        <v/>
      </c>
      <c r="O458" s="18" t="str">
        <f t="array" ref="O458">IF(ROW(I457)&lt;=$H$1,LARGE(IF($B$2:$B$1561="الرابع",INDEX($F$2:$F$1561,)),ROWS(I$1:I457)),"")</f>
        <v/>
      </c>
      <c r="P458" s="17" t="str">
        <f t="shared" si="74"/>
        <v/>
      </c>
      <c r="Q458" s="18" t="str">
        <f t="array" ref="Q458">IF(ROW(I457)&lt;=$H$1,LARGE(IF($B$2:$B$1561="الخامس",INDEX($F$2:$F$1561,)),ROWS(I$1:I457)),"")</f>
        <v/>
      </c>
      <c r="R458" s="17" t="str">
        <f t="shared" si="75"/>
        <v/>
      </c>
      <c r="S458" s="18" t="str">
        <f t="array" ref="S458">IF(ROW(I457)&lt;=$H$1,LARGE(IF($B$2:$B$1561="السادس",INDEX($F$2:$F$1561,)),ROWS(I$1:I457)),"")</f>
        <v/>
      </c>
      <c r="T458" s="17" t="str">
        <f t="shared" si="76"/>
        <v/>
      </c>
      <c r="U458" s="18" t="str">
        <f t="array" ref="U458">IF(ROW(I457)&lt;=$H$1,LARGE(IF($B$2:$B$1561="السابع",INDEX($F$2:$F$1561,)),ROWS(I$1:I457)),"")</f>
        <v/>
      </c>
      <c r="V458" s="17" t="str">
        <f t="shared" si="77"/>
        <v/>
      </c>
      <c r="W458" s="18" t="str">
        <f t="array" ref="W458">IF(ROW(I457)&lt;=$H$1,LARGE(IF($B$2:$B$1561="الثامن",INDEX($F$2:$F$1561,)),ROWS(I$1:I457)),"")</f>
        <v/>
      </c>
      <c r="X458" s="17" t="str">
        <f t="shared" si="78"/>
        <v/>
      </c>
    </row>
    <row r="459" spans="1:24" ht="24" thickBot="1" x14ac:dyDescent="0.25">
      <c r="A459" s="3" t="s">
        <v>1497</v>
      </c>
      <c r="B459" s="3" t="s">
        <v>1567</v>
      </c>
      <c r="C459" s="6">
        <v>397</v>
      </c>
      <c r="D459" s="7"/>
      <c r="F459">
        <f t="shared" si="70"/>
        <v>397.00457999999998</v>
      </c>
      <c r="I459" s="17" t="str">
        <f t="array" ref="I459">IF(ROW(I458)&lt;=$H$1,LARGE(IF($B$2:$B$1561="الاول",INDEX($F$2:$F$1561,)),ROWS(I$1:I458)),"")</f>
        <v/>
      </c>
      <c r="J459" s="17" t="str">
        <f t="shared" si="71"/>
        <v/>
      </c>
      <c r="K459" s="18" t="str">
        <f t="array" ref="K459">IF(ROW(I458)&lt;=$H$1,LARGE(IF($B$2:$B$1561="الثاني",INDEX($F$2:$F$1561,)),ROWS(I$1:I458)),"")</f>
        <v/>
      </c>
      <c r="L459" s="17" t="str">
        <f t="shared" si="72"/>
        <v/>
      </c>
      <c r="M459" s="18" t="str">
        <f t="array" ref="M459">IF(ROW(I458)&lt;=$H$1,LARGE(IF($B$2:$B$1561="الثالث",INDEX($F$2:$F$1561,)),ROWS(I$1:I458)),"")</f>
        <v/>
      </c>
      <c r="N459" s="17" t="str">
        <f t="shared" si="73"/>
        <v/>
      </c>
      <c r="O459" s="18" t="str">
        <f t="array" ref="O459">IF(ROW(I458)&lt;=$H$1,LARGE(IF($B$2:$B$1561="الرابع",INDEX($F$2:$F$1561,)),ROWS(I$1:I458)),"")</f>
        <v/>
      </c>
      <c r="P459" s="17" t="str">
        <f t="shared" si="74"/>
        <v/>
      </c>
      <c r="Q459" s="18" t="str">
        <f t="array" ref="Q459">IF(ROW(I458)&lt;=$H$1,LARGE(IF($B$2:$B$1561="الخامس",INDEX($F$2:$F$1561,)),ROWS(I$1:I458)),"")</f>
        <v/>
      </c>
      <c r="R459" s="17" t="str">
        <f t="shared" si="75"/>
        <v/>
      </c>
      <c r="S459" s="18" t="str">
        <f t="array" ref="S459">IF(ROW(I458)&lt;=$H$1,LARGE(IF($B$2:$B$1561="السادس",INDEX($F$2:$F$1561,)),ROWS(I$1:I458)),"")</f>
        <v/>
      </c>
      <c r="T459" s="17" t="str">
        <f t="shared" si="76"/>
        <v/>
      </c>
      <c r="U459" s="18" t="str">
        <f t="array" ref="U459">IF(ROW(I458)&lt;=$H$1,LARGE(IF($B$2:$B$1561="السابع",INDEX($F$2:$F$1561,)),ROWS(I$1:I458)),"")</f>
        <v/>
      </c>
      <c r="V459" s="17" t="str">
        <f t="shared" si="77"/>
        <v/>
      </c>
      <c r="W459" s="18" t="str">
        <f t="array" ref="W459">IF(ROW(I458)&lt;=$H$1,LARGE(IF($B$2:$B$1561="الثامن",INDEX($F$2:$F$1561,)),ROWS(I$1:I458)),"")</f>
        <v/>
      </c>
      <c r="X459" s="17" t="str">
        <f t="shared" si="78"/>
        <v/>
      </c>
    </row>
    <row r="460" spans="1:24" ht="24" thickBot="1" x14ac:dyDescent="0.25">
      <c r="A460" s="3" t="s">
        <v>1498</v>
      </c>
      <c r="B460" s="3" t="s">
        <v>1567</v>
      </c>
      <c r="C460" s="6">
        <v>397</v>
      </c>
      <c r="D460" s="7"/>
      <c r="F460">
        <f t="shared" si="70"/>
        <v>397.00459000000001</v>
      </c>
      <c r="I460" s="17" t="str">
        <f t="array" ref="I460">IF(ROW(I459)&lt;=$H$1,LARGE(IF($B$2:$B$1561="الاول",INDEX($F$2:$F$1561,)),ROWS(I$1:I459)),"")</f>
        <v/>
      </c>
      <c r="J460" s="17" t="str">
        <f t="shared" si="71"/>
        <v/>
      </c>
      <c r="K460" s="18" t="str">
        <f t="array" ref="K460">IF(ROW(I459)&lt;=$H$1,LARGE(IF($B$2:$B$1561="الثاني",INDEX($F$2:$F$1561,)),ROWS(I$1:I459)),"")</f>
        <v/>
      </c>
      <c r="L460" s="17" t="str">
        <f t="shared" si="72"/>
        <v/>
      </c>
      <c r="M460" s="18" t="str">
        <f t="array" ref="M460">IF(ROW(I459)&lt;=$H$1,LARGE(IF($B$2:$B$1561="الثالث",INDEX($F$2:$F$1561,)),ROWS(I$1:I459)),"")</f>
        <v/>
      </c>
      <c r="N460" s="17" t="str">
        <f t="shared" si="73"/>
        <v/>
      </c>
      <c r="O460" s="18" t="str">
        <f t="array" ref="O460">IF(ROW(I459)&lt;=$H$1,LARGE(IF($B$2:$B$1561="الرابع",INDEX($F$2:$F$1561,)),ROWS(I$1:I459)),"")</f>
        <v/>
      </c>
      <c r="P460" s="17" t="str">
        <f t="shared" si="74"/>
        <v/>
      </c>
      <c r="Q460" s="18" t="str">
        <f t="array" ref="Q460">IF(ROW(I459)&lt;=$H$1,LARGE(IF($B$2:$B$1561="الخامس",INDEX($F$2:$F$1561,)),ROWS(I$1:I459)),"")</f>
        <v/>
      </c>
      <c r="R460" s="17" t="str">
        <f t="shared" si="75"/>
        <v/>
      </c>
      <c r="S460" s="18" t="str">
        <f t="array" ref="S460">IF(ROW(I459)&lt;=$H$1,LARGE(IF($B$2:$B$1561="السادس",INDEX($F$2:$F$1561,)),ROWS(I$1:I459)),"")</f>
        <v/>
      </c>
      <c r="T460" s="17" t="str">
        <f t="shared" si="76"/>
        <v/>
      </c>
      <c r="U460" s="18" t="str">
        <f t="array" ref="U460">IF(ROW(I459)&lt;=$H$1,LARGE(IF($B$2:$B$1561="السابع",INDEX($F$2:$F$1561,)),ROWS(I$1:I459)),"")</f>
        <v/>
      </c>
      <c r="V460" s="17" t="str">
        <f t="shared" si="77"/>
        <v/>
      </c>
      <c r="W460" s="18" t="str">
        <f t="array" ref="W460">IF(ROW(I459)&lt;=$H$1,LARGE(IF($B$2:$B$1561="الثامن",INDEX($F$2:$F$1561,)),ROWS(I$1:I459)),"")</f>
        <v/>
      </c>
      <c r="X460" s="17" t="str">
        <f t="shared" si="78"/>
        <v/>
      </c>
    </row>
    <row r="461" spans="1:24" ht="24" thickBot="1" x14ac:dyDescent="0.25">
      <c r="A461" s="3" t="s">
        <v>1499</v>
      </c>
      <c r="B461" s="3" t="s">
        <v>1567</v>
      </c>
      <c r="C461" s="6">
        <v>397</v>
      </c>
      <c r="D461" s="7"/>
      <c r="F461">
        <f t="shared" si="70"/>
        <v>397.00459999999998</v>
      </c>
      <c r="I461" s="17" t="str">
        <f t="array" ref="I461">IF(ROW(I460)&lt;=$H$1,LARGE(IF($B$2:$B$1561="الاول",INDEX($F$2:$F$1561,)),ROWS(I$1:I460)),"")</f>
        <v/>
      </c>
      <c r="J461" s="17" t="str">
        <f t="shared" si="71"/>
        <v/>
      </c>
      <c r="K461" s="18" t="str">
        <f t="array" ref="K461">IF(ROW(I460)&lt;=$H$1,LARGE(IF($B$2:$B$1561="الثاني",INDEX($F$2:$F$1561,)),ROWS(I$1:I460)),"")</f>
        <v/>
      </c>
      <c r="L461" s="17" t="str">
        <f t="shared" si="72"/>
        <v/>
      </c>
      <c r="M461" s="18" t="str">
        <f t="array" ref="M461">IF(ROW(I460)&lt;=$H$1,LARGE(IF($B$2:$B$1561="الثالث",INDEX($F$2:$F$1561,)),ROWS(I$1:I460)),"")</f>
        <v/>
      </c>
      <c r="N461" s="17" t="str">
        <f t="shared" si="73"/>
        <v/>
      </c>
      <c r="O461" s="18" t="str">
        <f t="array" ref="O461">IF(ROW(I460)&lt;=$H$1,LARGE(IF($B$2:$B$1561="الرابع",INDEX($F$2:$F$1561,)),ROWS(I$1:I460)),"")</f>
        <v/>
      </c>
      <c r="P461" s="17" t="str">
        <f t="shared" si="74"/>
        <v/>
      </c>
      <c r="Q461" s="18" t="str">
        <f t="array" ref="Q461">IF(ROW(I460)&lt;=$H$1,LARGE(IF($B$2:$B$1561="الخامس",INDEX($F$2:$F$1561,)),ROWS(I$1:I460)),"")</f>
        <v/>
      </c>
      <c r="R461" s="17" t="str">
        <f t="shared" si="75"/>
        <v/>
      </c>
      <c r="S461" s="18" t="str">
        <f t="array" ref="S461">IF(ROW(I460)&lt;=$H$1,LARGE(IF($B$2:$B$1561="السادس",INDEX($F$2:$F$1561,)),ROWS(I$1:I460)),"")</f>
        <v/>
      </c>
      <c r="T461" s="17" t="str">
        <f t="shared" si="76"/>
        <v/>
      </c>
      <c r="U461" s="18" t="str">
        <f t="array" ref="U461">IF(ROW(I460)&lt;=$H$1,LARGE(IF($B$2:$B$1561="السابع",INDEX($F$2:$F$1561,)),ROWS(I$1:I460)),"")</f>
        <v/>
      </c>
      <c r="V461" s="17" t="str">
        <f t="shared" si="77"/>
        <v/>
      </c>
      <c r="W461" s="18" t="str">
        <f t="array" ref="W461">IF(ROW(I460)&lt;=$H$1,LARGE(IF($B$2:$B$1561="الثامن",INDEX($F$2:$F$1561,)),ROWS(I$1:I460)),"")</f>
        <v/>
      </c>
      <c r="X461" s="17" t="str">
        <f t="shared" si="78"/>
        <v/>
      </c>
    </row>
    <row r="462" spans="1:24" ht="24" thickBot="1" x14ac:dyDescent="0.25">
      <c r="A462" s="3" t="s">
        <v>1500</v>
      </c>
      <c r="B462" s="3" t="s">
        <v>1567</v>
      </c>
      <c r="C462" s="6">
        <v>397</v>
      </c>
      <c r="D462" s="7"/>
      <c r="F462">
        <f t="shared" si="70"/>
        <v>397.00461000000001</v>
      </c>
      <c r="I462" s="17" t="str">
        <f t="array" ref="I462">IF(ROW(I461)&lt;=$H$1,LARGE(IF($B$2:$B$1561="الاول",INDEX($F$2:$F$1561,)),ROWS(I$1:I461)),"")</f>
        <v/>
      </c>
      <c r="J462" s="17" t="str">
        <f t="shared" si="71"/>
        <v/>
      </c>
      <c r="K462" s="18" t="str">
        <f t="array" ref="K462">IF(ROW(I461)&lt;=$H$1,LARGE(IF($B$2:$B$1561="الثاني",INDEX($F$2:$F$1561,)),ROWS(I$1:I461)),"")</f>
        <v/>
      </c>
      <c r="L462" s="17" t="str">
        <f t="shared" si="72"/>
        <v/>
      </c>
      <c r="M462" s="18" t="str">
        <f t="array" ref="M462">IF(ROW(I461)&lt;=$H$1,LARGE(IF($B$2:$B$1561="الثالث",INDEX($F$2:$F$1561,)),ROWS(I$1:I461)),"")</f>
        <v/>
      </c>
      <c r="N462" s="17" t="str">
        <f t="shared" si="73"/>
        <v/>
      </c>
      <c r="O462" s="18" t="str">
        <f t="array" ref="O462">IF(ROW(I461)&lt;=$H$1,LARGE(IF($B$2:$B$1561="الرابع",INDEX($F$2:$F$1561,)),ROWS(I$1:I461)),"")</f>
        <v/>
      </c>
      <c r="P462" s="17" t="str">
        <f t="shared" si="74"/>
        <v/>
      </c>
      <c r="Q462" s="18" t="str">
        <f t="array" ref="Q462">IF(ROW(I461)&lt;=$H$1,LARGE(IF($B$2:$B$1561="الخامس",INDEX($F$2:$F$1561,)),ROWS(I$1:I461)),"")</f>
        <v/>
      </c>
      <c r="R462" s="17" t="str">
        <f t="shared" si="75"/>
        <v/>
      </c>
      <c r="S462" s="18" t="str">
        <f t="array" ref="S462">IF(ROW(I461)&lt;=$H$1,LARGE(IF($B$2:$B$1561="السادس",INDEX($F$2:$F$1561,)),ROWS(I$1:I461)),"")</f>
        <v/>
      </c>
      <c r="T462" s="17" t="str">
        <f t="shared" si="76"/>
        <v/>
      </c>
      <c r="U462" s="18" t="str">
        <f t="array" ref="U462">IF(ROW(I461)&lt;=$H$1,LARGE(IF($B$2:$B$1561="السابع",INDEX($F$2:$F$1561,)),ROWS(I$1:I461)),"")</f>
        <v/>
      </c>
      <c r="V462" s="17" t="str">
        <f t="shared" si="77"/>
        <v/>
      </c>
      <c r="W462" s="18" t="str">
        <f t="array" ref="W462">IF(ROW(I461)&lt;=$H$1,LARGE(IF($B$2:$B$1561="الثامن",INDEX($F$2:$F$1561,)),ROWS(I$1:I461)),"")</f>
        <v/>
      </c>
      <c r="X462" s="17" t="str">
        <f t="shared" si="78"/>
        <v/>
      </c>
    </row>
    <row r="463" spans="1:24" ht="24" thickBot="1" x14ac:dyDescent="0.25">
      <c r="A463" s="3" t="s">
        <v>1501</v>
      </c>
      <c r="B463" s="3" t="s">
        <v>1567</v>
      </c>
      <c r="C463" s="6">
        <v>397</v>
      </c>
      <c r="D463" s="7"/>
      <c r="F463">
        <f t="shared" si="70"/>
        <v>397.00461999999999</v>
      </c>
      <c r="I463" s="17" t="str">
        <f t="array" ref="I463">IF(ROW(I462)&lt;=$H$1,LARGE(IF($B$2:$B$1561="الاول",INDEX($F$2:$F$1561,)),ROWS(I$1:I462)),"")</f>
        <v/>
      </c>
      <c r="J463" s="17" t="str">
        <f t="shared" si="71"/>
        <v/>
      </c>
      <c r="K463" s="18" t="str">
        <f t="array" ref="K463">IF(ROW(I462)&lt;=$H$1,LARGE(IF($B$2:$B$1561="الثاني",INDEX($F$2:$F$1561,)),ROWS(I$1:I462)),"")</f>
        <v/>
      </c>
      <c r="L463" s="17" t="str">
        <f t="shared" si="72"/>
        <v/>
      </c>
      <c r="M463" s="18" t="str">
        <f t="array" ref="M463">IF(ROW(I462)&lt;=$H$1,LARGE(IF($B$2:$B$1561="الثالث",INDEX($F$2:$F$1561,)),ROWS(I$1:I462)),"")</f>
        <v/>
      </c>
      <c r="N463" s="17" t="str">
        <f t="shared" si="73"/>
        <v/>
      </c>
      <c r="O463" s="18" t="str">
        <f t="array" ref="O463">IF(ROW(I462)&lt;=$H$1,LARGE(IF($B$2:$B$1561="الرابع",INDEX($F$2:$F$1561,)),ROWS(I$1:I462)),"")</f>
        <v/>
      </c>
      <c r="P463" s="17" t="str">
        <f t="shared" si="74"/>
        <v/>
      </c>
      <c r="Q463" s="18" t="str">
        <f t="array" ref="Q463">IF(ROW(I462)&lt;=$H$1,LARGE(IF($B$2:$B$1561="الخامس",INDEX($F$2:$F$1561,)),ROWS(I$1:I462)),"")</f>
        <v/>
      </c>
      <c r="R463" s="17" t="str">
        <f t="shared" si="75"/>
        <v/>
      </c>
      <c r="S463" s="18" t="str">
        <f t="array" ref="S463">IF(ROW(I462)&lt;=$H$1,LARGE(IF($B$2:$B$1561="السادس",INDEX($F$2:$F$1561,)),ROWS(I$1:I462)),"")</f>
        <v/>
      </c>
      <c r="T463" s="17" t="str">
        <f t="shared" si="76"/>
        <v/>
      </c>
      <c r="U463" s="18" t="str">
        <f t="array" ref="U463">IF(ROW(I462)&lt;=$H$1,LARGE(IF($B$2:$B$1561="السابع",INDEX($F$2:$F$1561,)),ROWS(I$1:I462)),"")</f>
        <v/>
      </c>
      <c r="V463" s="17" t="str">
        <f t="shared" si="77"/>
        <v/>
      </c>
      <c r="W463" s="18" t="str">
        <f t="array" ref="W463">IF(ROW(I462)&lt;=$H$1,LARGE(IF($B$2:$B$1561="الثامن",INDEX($F$2:$F$1561,)),ROWS(I$1:I462)),"")</f>
        <v/>
      </c>
      <c r="X463" s="17" t="str">
        <f t="shared" si="78"/>
        <v/>
      </c>
    </row>
    <row r="464" spans="1:24" ht="24" thickBot="1" x14ac:dyDescent="0.25">
      <c r="A464" s="3" t="s">
        <v>1502</v>
      </c>
      <c r="B464" s="3" t="s">
        <v>1567</v>
      </c>
      <c r="C464" s="6">
        <v>397</v>
      </c>
      <c r="D464" s="7"/>
      <c r="F464">
        <f t="shared" si="70"/>
        <v>397.00463000000002</v>
      </c>
      <c r="I464" s="17" t="str">
        <f t="array" ref="I464">IF(ROW(I463)&lt;=$H$1,LARGE(IF($B$2:$B$1561="الاول",INDEX($F$2:$F$1561,)),ROWS(I$1:I463)),"")</f>
        <v/>
      </c>
      <c r="J464" s="17" t="str">
        <f t="shared" si="71"/>
        <v/>
      </c>
      <c r="K464" s="18" t="str">
        <f t="array" ref="K464">IF(ROW(I463)&lt;=$H$1,LARGE(IF($B$2:$B$1561="الثاني",INDEX($F$2:$F$1561,)),ROWS(I$1:I463)),"")</f>
        <v/>
      </c>
      <c r="L464" s="17" t="str">
        <f t="shared" si="72"/>
        <v/>
      </c>
      <c r="M464" s="18" t="str">
        <f t="array" ref="M464">IF(ROW(I463)&lt;=$H$1,LARGE(IF($B$2:$B$1561="الثالث",INDEX($F$2:$F$1561,)),ROWS(I$1:I463)),"")</f>
        <v/>
      </c>
      <c r="N464" s="17" t="str">
        <f t="shared" si="73"/>
        <v/>
      </c>
      <c r="O464" s="18" t="str">
        <f t="array" ref="O464">IF(ROW(I463)&lt;=$H$1,LARGE(IF($B$2:$B$1561="الرابع",INDEX($F$2:$F$1561,)),ROWS(I$1:I463)),"")</f>
        <v/>
      </c>
      <c r="P464" s="17" t="str">
        <f t="shared" si="74"/>
        <v/>
      </c>
      <c r="Q464" s="18" t="str">
        <f t="array" ref="Q464">IF(ROW(I463)&lt;=$H$1,LARGE(IF($B$2:$B$1561="الخامس",INDEX($F$2:$F$1561,)),ROWS(I$1:I463)),"")</f>
        <v/>
      </c>
      <c r="R464" s="17" t="str">
        <f t="shared" si="75"/>
        <v/>
      </c>
      <c r="S464" s="18" t="str">
        <f t="array" ref="S464">IF(ROW(I463)&lt;=$H$1,LARGE(IF($B$2:$B$1561="السادس",INDEX($F$2:$F$1561,)),ROWS(I$1:I463)),"")</f>
        <v/>
      </c>
      <c r="T464" s="17" t="str">
        <f t="shared" si="76"/>
        <v/>
      </c>
      <c r="U464" s="18" t="str">
        <f t="array" ref="U464">IF(ROW(I463)&lt;=$H$1,LARGE(IF($B$2:$B$1561="السابع",INDEX($F$2:$F$1561,)),ROWS(I$1:I463)),"")</f>
        <v/>
      </c>
      <c r="V464" s="17" t="str">
        <f t="shared" si="77"/>
        <v/>
      </c>
      <c r="W464" s="18" t="str">
        <f t="array" ref="W464">IF(ROW(I463)&lt;=$H$1,LARGE(IF($B$2:$B$1561="الثامن",INDEX($F$2:$F$1561,)),ROWS(I$1:I463)),"")</f>
        <v/>
      </c>
      <c r="X464" s="17" t="str">
        <f t="shared" si="78"/>
        <v/>
      </c>
    </row>
    <row r="465" spans="1:24" ht="24" thickBot="1" x14ac:dyDescent="0.25">
      <c r="A465" s="3" t="s">
        <v>1503</v>
      </c>
      <c r="B465" s="3" t="s">
        <v>1567</v>
      </c>
      <c r="C465" s="6">
        <v>397</v>
      </c>
      <c r="D465" s="7"/>
      <c r="F465">
        <f t="shared" si="70"/>
        <v>397.00463999999999</v>
      </c>
      <c r="I465" s="17" t="str">
        <f t="array" ref="I465">IF(ROW(I464)&lt;=$H$1,LARGE(IF($B$2:$B$1561="الاول",INDEX($F$2:$F$1561,)),ROWS(I$1:I464)),"")</f>
        <v/>
      </c>
      <c r="J465" s="17" t="str">
        <f t="shared" si="71"/>
        <v/>
      </c>
      <c r="K465" s="18" t="str">
        <f t="array" ref="K465">IF(ROW(I464)&lt;=$H$1,LARGE(IF($B$2:$B$1561="الثاني",INDEX($F$2:$F$1561,)),ROWS(I$1:I464)),"")</f>
        <v/>
      </c>
      <c r="L465" s="17" t="str">
        <f t="shared" si="72"/>
        <v/>
      </c>
      <c r="M465" s="18" t="str">
        <f t="array" ref="M465">IF(ROW(I464)&lt;=$H$1,LARGE(IF($B$2:$B$1561="الثالث",INDEX($F$2:$F$1561,)),ROWS(I$1:I464)),"")</f>
        <v/>
      </c>
      <c r="N465" s="17" t="str">
        <f t="shared" si="73"/>
        <v/>
      </c>
      <c r="O465" s="18" t="str">
        <f t="array" ref="O465">IF(ROW(I464)&lt;=$H$1,LARGE(IF($B$2:$B$1561="الرابع",INDEX($F$2:$F$1561,)),ROWS(I$1:I464)),"")</f>
        <v/>
      </c>
      <c r="P465" s="17" t="str">
        <f t="shared" si="74"/>
        <v/>
      </c>
      <c r="Q465" s="18" t="str">
        <f t="array" ref="Q465">IF(ROW(I464)&lt;=$H$1,LARGE(IF($B$2:$B$1561="الخامس",INDEX($F$2:$F$1561,)),ROWS(I$1:I464)),"")</f>
        <v/>
      </c>
      <c r="R465" s="17" t="str">
        <f t="shared" si="75"/>
        <v/>
      </c>
      <c r="S465" s="18" t="str">
        <f t="array" ref="S465">IF(ROW(I464)&lt;=$H$1,LARGE(IF($B$2:$B$1561="السادس",INDEX($F$2:$F$1561,)),ROWS(I$1:I464)),"")</f>
        <v/>
      </c>
      <c r="T465" s="17" t="str">
        <f t="shared" si="76"/>
        <v/>
      </c>
      <c r="U465" s="18" t="str">
        <f t="array" ref="U465">IF(ROW(I464)&lt;=$H$1,LARGE(IF($B$2:$B$1561="السابع",INDEX($F$2:$F$1561,)),ROWS(I$1:I464)),"")</f>
        <v/>
      </c>
      <c r="V465" s="17" t="str">
        <f t="shared" si="77"/>
        <v/>
      </c>
      <c r="W465" s="18" t="str">
        <f t="array" ref="W465">IF(ROW(I464)&lt;=$H$1,LARGE(IF($B$2:$B$1561="الثامن",INDEX($F$2:$F$1561,)),ROWS(I$1:I464)),"")</f>
        <v/>
      </c>
      <c r="X465" s="17" t="str">
        <f t="shared" si="78"/>
        <v/>
      </c>
    </row>
    <row r="466" spans="1:24" ht="24" thickBot="1" x14ac:dyDescent="0.25">
      <c r="A466" s="3" t="s">
        <v>1504</v>
      </c>
      <c r="B466" s="3" t="s">
        <v>1567</v>
      </c>
      <c r="C466" s="6">
        <v>397</v>
      </c>
      <c r="D466" s="7"/>
      <c r="F466">
        <f t="shared" si="70"/>
        <v>397.00465000000003</v>
      </c>
      <c r="I466" s="17" t="str">
        <f t="array" ref="I466">IF(ROW(I465)&lt;=$H$1,LARGE(IF($B$2:$B$1561="الاول",INDEX($F$2:$F$1561,)),ROWS(I$1:I465)),"")</f>
        <v/>
      </c>
      <c r="J466" s="17" t="str">
        <f t="shared" si="71"/>
        <v/>
      </c>
      <c r="K466" s="18" t="str">
        <f t="array" ref="K466">IF(ROW(I465)&lt;=$H$1,LARGE(IF($B$2:$B$1561="الثاني",INDEX($F$2:$F$1561,)),ROWS(I$1:I465)),"")</f>
        <v/>
      </c>
      <c r="L466" s="17" t="str">
        <f t="shared" si="72"/>
        <v/>
      </c>
      <c r="M466" s="18" t="str">
        <f t="array" ref="M466">IF(ROW(I465)&lt;=$H$1,LARGE(IF($B$2:$B$1561="الثالث",INDEX($F$2:$F$1561,)),ROWS(I$1:I465)),"")</f>
        <v/>
      </c>
      <c r="N466" s="17" t="str">
        <f t="shared" si="73"/>
        <v/>
      </c>
      <c r="O466" s="18" t="str">
        <f t="array" ref="O466">IF(ROW(I465)&lt;=$H$1,LARGE(IF($B$2:$B$1561="الرابع",INDEX($F$2:$F$1561,)),ROWS(I$1:I465)),"")</f>
        <v/>
      </c>
      <c r="P466" s="17" t="str">
        <f t="shared" si="74"/>
        <v/>
      </c>
      <c r="Q466" s="18" t="str">
        <f t="array" ref="Q466">IF(ROW(I465)&lt;=$H$1,LARGE(IF($B$2:$B$1561="الخامس",INDEX($F$2:$F$1561,)),ROWS(I$1:I465)),"")</f>
        <v/>
      </c>
      <c r="R466" s="17" t="str">
        <f t="shared" si="75"/>
        <v/>
      </c>
      <c r="S466" s="18" t="str">
        <f t="array" ref="S466">IF(ROW(I465)&lt;=$H$1,LARGE(IF($B$2:$B$1561="السادس",INDEX($F$2:$F$1561,)),ROWS(I$1:I465)),"")</f>
        <v/>
      </c>
      <c r="T466" s="17" t="str">
        <f t="shared" si="76"/>
        <v/>
      </c>
      <c r="U466" s="18" t="str">
        <f t="array" ref="U466">IF(ROW(I465)&lt;=$H$1,LARGE(IF($B$2:$B$1561="السابع",INDEX($F$2:$F$1561,)),ROWS(I$1:I465)),"")</f>
        <v/>
      </c>
      <c r="V466" s="17" t="str">
        <f t="shared" si="77"/>
        <v/>
      </c>
      <c r="W466" s="18" t="str">
        <f t="array" ref="W466">IF(ROW(I465)&lt;=$H$1,LARGE(IF($B$2:$B$1561="الثامن",INDEX($F$2:$F$1561,)),ROWS(I$1:I465)),"")</f>
        <v/>
      </c>
      <c r="X466" s="17" t="str">
        <f t="shared" si="78"/>
        <v/>
      </c>
    </row>
    <row r="467" spans="1:24" ht="24" thickBot="1" x14ac:dyDescent="0.25">
      <c r="A467" s="3" t="s">
        <v>1505</v>
      </c>
      <c r="B467" s="3" t="s">
        <v>1567</v>
      </c>
      <c r="C467" s="6">
        <v>397</v>
      </c>
      <c r="D467" s="7"/>
      <c r="F467">
        <f t="shared" si="70"/>
        <v>397.00466</v>
      </c>
      <c r="I467" s="17" t="str">
        <f t="array" ref="I467">IF(ROW(I466)&lt;=$H$1,LARGE(IF($B$2:$B$1561="الاول",INDEX($F$2:$F$1561,)),ROWS(I$1:I466)),"")</f>
        <v/>
      </c>
      <c r="J467" s="17" t="str">
        <f t="shared" si="71"/>
        <v/>
      </c>
      <c r="K467" s="18" t="str">
        <f t="array" ref="K467">IF(ROW(I466)&lt;=$H$1,LARGE(IF($B$2:$B$1561="الثاني",INDEX($F$2:$F$1561,)),ROWS(I$1:I466)),"")</f>
        <v/>
      </c>
      <c r="L467" s="17" t="str">
        <f t="shared" si="72"/>
        <v/>
      </c>
      <c r="M467" s="18" t="str">
        <f t="array" ref="M467">IF(ROW(I466)&lt;=$H$1,LARGE(IF($B$2:$B$1561="الثالث",INDEX($F$2:$F$1561,)),ROWS(I$1:I466)),"")</f>
        <v/>
      </c>
      <c r="N467" s="17" t="str">
        <f t="shared" si="73"/>
        <v/>
      </c>
      <c r="O467" s="18" t="str">
        <f t="array" ref="O467">IF(ROW(I466)&lt;=$H$1,LARGE(IF($B$2:$B$1561="الرابع",INDEX($F$2:$F$1561,)),ROWS(I$1:I466)),"")</f>
        <v/>
      </c>
      <c r="P467" s="17" t="str">
        <f t="shared" si="74"/>
        <v/>
      </c>
      <c r="Q467" s="18" t="str">
        <f t="array" ref="Q467">IF(ROW(I466)&lt;=$H$1,LARGE(IF($B$2:$B$1561="الخامس",INDEX($F$2:$F$1561,)),ROWS(I$1:I466)),"")</f>
        <v/>
      </c>
      <c r="R467" s="17" t="str">
        <f t="shared" si="75"/>
        <v/>
      </c>
      <c r="S467" s="18" t="str">
        <f t="array" ref="S467">IF(ROW(I466)&lt;=$H$1,LARGE(IF($B$2:$B$1561="السادس",INDEX($F$2:$F$1561,)),ROWS(I$1:I466)),"")</f>
        <v/>
      </c>
      <c r="T467" s="17" t="str">
        <f t="shared" si="76"/>
        <v/>
      </c>
      <c r="U467" s="18" t="str">
        <f t="array" ref="U467">IF(ROW(I466)&lt;=$H$1,LARGE(IF($B$2:$B$1561="السابع",INDEX($F$2:$F$1561,)),ROWS(I$1:I466)),"")</f>
        <v/>
      </c>
      <c r="V467" s="17" t="str">
        <f t="shared" si="77"/>
        <v/>
      </c>
      <c r="W467" s="18" t="str">
        <f t="array" ref="W467">IF(ROW(I466)&lt;=$H$1,LARGE(IF($B$2:$B$1561="الثامن",INDEX($F$2:$F$1561,)),ROWS(I$1:I466)),"")</f>
        <v/>
      </c>
      <c r="X467" s="17" t="str">
        <f t="shared" si="78"/>
        <v/>
      </c>
    </row>
    <row r="468" spans="1:24" ht="24" thickBot="1" x14ac:dyDescent="0.25">
      <c r="A468" s="3" t="s">
        <v>1506</v>
      </c>
      <c r="B468" s="3" t="s">
        <v>1567</v>
      </c>
      <c r="C468" s="6">
        <v>397</v>
      </c>
      <c r="D468" s="7"/>
      <c r="F468">
        <f t="shared" si="70"/>
        <v>397.00466999999998</v>
      </c>
      <c r="I468" s="17" t="str">
        <f t="array" ref="I468">IF(ROW(I467)&lt;=$H$1,LARGE(IF($B$2:$B$1561="الاول",INDEX($F$2:$F$1561,)),ROWS(I$1:I467)),"")</f>
        <v/>
      </c>
      <c r="J468" s="17" t="str">
        <f t="shared" si="71"/>
        <v/>
      </c>
      <c r="K468" s="18" t="str">
        <f t="array" ref="K468">IF(ROW(I467)&lt;=$H$1,LARGE(IF($B$2:$B$1561="الثاني",INDEX($F$2:$F$1561,)),ROWS(I$1:I467)),"")</f>
        <v/>
      </c>
      <c r="L468" s="17" t="str">
        <f t="shared" si="72"/>
        <v/>
      </c>
      <c r="M468" s="18" t="str">
        <f t="array" ref="M468">IF(ROW(I467)&lt;=$H$1,LARGE(IF($B$2:$B$1561="الثالث",INDEX($F$2:$F$1561,)),ROWS(I$1:I467)),"")</f>
        <v/>
      </c>
      <c r="N468" s="17" t="str">
        <f t="shared" si="73"/>
        <v/>
      </c>
      <c r="O468" s="18" t="str">
        <f t="array" ref="O468">IF(ROW(I467)&lt;=$H$1,LARGE(IF($B$2:$B$1561="الرابع",INDEX($F$2:$F$1561,)),ROWS(I$1:I467)),"")</f>
        <v/>
      </c>
      <c r="P468" s="17" t="str">
        <f t="shared" si="74"/>
        <v/>
      </c>
      <c r="Q468" s="18" t="str">
        <f t="array" ref="Q468">IF(ROW(I467)&lt;=$H$1,LARGE(IF($B$2:$B$1561="الخامس",INDEX($F$2:$F$1561,)),ROWS(I$1:I467)),"")</f>
        <v/>
      </c>
      <c r="R468" s="17" t="str">
        <f t="shared" si="75"/>
        <v/>
      </c>
      <c r="S468" s="18" t="str">
        <f t="array" ref="S468">IF(ROW(I467)&lt;=$H$1,LARGE(IF($B$2:$B$1561="السادس",INDEX($F$2:$F$1561,)),ROWS(I$1:I467)),"")</f>
        <v/>
      </c>
      <c r="T468" s="17" t="str">
        <f t="shared" si="76"/>
        <v/>
      </c>
      <c r="U468" s="18" t="str">
        <f t="array" ref="U468">IF(ROW(I467)&lt;=$H$1,LARGE(IF($B$2:$B$1561="السابع",INDEX($F$2:$F$1561,)),ROWS(I$1:I467)),"")</f>
        <v/>
      </c>
      <c r="V468" s="17" t="str">
        <f t="shared" si="77"/>
        <v/>
      </c>
      <c r="W468" s="18" t="str">
        <f t="array" ref="W468">IF(ROW(I467)&lt;=$H$1,LARGE(IF($B$2:$B$1561="الثامن",INDEX($F$2:$F$1561,)),ROWS(I$1:I467)),"")</f>
        <v/>
      </c>
      <c r="X468" s="17" t="str">
        <f t="shared" si="78"/>
        <v/>
      </c>
    </row>
    <row r="469" spans="1:24" ht="24" thickBot="1" x14ac:dyDescent="0.25">
      <c r="A469" s="3" t="s">
        <v>1507</v>
      </c>
      <c r="B469" s="3" t="s">
        <v>1567</v>
      </c>
      <c r="C469" s="6">
        <v>397</v>
      </c>
      <c r="D469" s="7"/>
      <c r="F469">
        <f t="shared" si="70"/>
        <v>397.00468000000001</v>
      </c>
      <c r="I469" s="17" t="str">
        <f t="array" ref="I469">IF(ROW(I468)&lt;=$H$1,LARGE(IF($B$2:$B$1561="الاول",INDEX($F$2:$F$1561,)),ROWS(I$1:I468)),"")</f>
        <v/>
      </c>
      <c r="J469" s="17" t="str">
        <f t="shared" si="71"/>
        <v/>
      </c>
      <c r="K469" s="18" t="str">
        <f t="array" ref="K469">IF(ROW(I468)&lt;=$H$1,LARGE(IF($B$2:$B$1561="الثاني",INDEX($F$2:$F$1561,)),ROWS(I$1:I468)),"")</f>
        <v/>
      </c>
      <c r="L469" s="17" t="str">
        <f t="shared" si="72"/>
        <v/>
      </c>
      <c r="M469" s="18" t="str">
        <f t="array" ref="M469">IF(ROW(I468)&lt;=$H$1,LARGE(IF($B$2:$B$1561="الثالث",INDEX($F$2:$F$1561,)),ROWS(I$1:I468)),"")</f>
        <v/>
      </c>
      <c r="N469" s="17" t="str">
        <f t="shared" si="73"/>
        <v/>
      </c>
      <c r="O469" s="18" t="str">
        <f t="array" ref="O469">IF(ROW(I468)&lt;=$H$1,LARGE(IF($B$2:$B$1561="الرابع",INDEX($F$2:$F$1561,)),ROWS(I$1:I468)),"")</f>
        <v/>
      </c>
      <c r="P469" s="17" t="str">
        <f t="shared" si="74"/>
        <v/>
      </c>
      <c r="Q469" s="18" t="str">
        <f t="array" ref="Q469">IF(ROW(I468)&lt;=$H$1,LARGE(IF($B$2:$B$1561="الخامس",INDEX($F$2:$F$1561,)),ROWS(I$1:I468)),"")</f>
        <v/>
      </c>
      <c r="R469" s="17" t="str">
        <f t="shared" si="75"/>
        <v/>
      </c>
      <c r="S469" s="18" t="str">
        <f t="array" ref="S469">IF(ROW(I468)&lt;=$H$1,LARGE(IF($B$2:$B$1561="السادس",INDEX($F$2:$F$1561,)),ROWS(I$1:I468)),"")</f>
        <v/>
      </c>
      <c r="T469" s="17" t="str">
        <f t="shared" si="76"/>
        <v/>
      </c>
      <c r="U469" s="18" t="str">
        <f t="array" ref="U469">IF(ROW(I468)&lt;=$H$1,LARGE(IF($B$2:$B$1561="السابع",INDEX($F$2:$F$1561,)),ROWS(I$1:I468)),"")</f>
        <v/>
      </c>
      <c r="V469" s="17" t="str">
        <f t="shared" si="77"/>
        <v/>
      </c>
      <c r="W469" s="18" t="str">
        <f t="array" ref="W469">IF(ROW(I468)&lt;=$H$1,LARGE(IF($B$2:$B$1561="الثامن",INDEX($F$2:$F$1561,)),ROWS(I$1:I468)),"")</f>
        <v/>
      </c>
      <c r="X469" s="17" t="str">
        <f t="shared" si="78"/>
        <v/>
      </c>
    </row>
    <row r="470" spans="1:24" ht="24" thickBot="1" x14ac:dyDescent="0.25">
      <c r="A470" s="3" t="s">
        <v>1508</v>
      </c>
      <c r="B470" s="3" t="s">
        <v>1567</v>
      </c>
      <c r="C470" s="6">
        <v>397</v>
      </c>
      <c r="D470" s="7"/>
      <c r="F470">
        <f t="shared" si="70"/>
        <v>397.00468999999998</v>
      </c>
      <c r="I470" s="17" t="str">
        <f t="array" ref="I470">IF(ROW(I469)&lt;=$H$1,LARGE(IF($B$2:$B$1561="الاول",INDEX($F$2:$F$1561,)),ROWS(I$1:I469)),"")</f>
        <v/>
      </c>
      <c r="J470" s="17" t="str">
        <f t="shared" si="71"/>
        <v/>
      </c>
      <c r="K470" s="18" t="str">
        <f t="array" ref="K470">IF(ROW(I469)&lt;=$H$1,LARGE(IF($B$2:$B$1561="الثاني",INDEX($F$2:$F$1561,)),ROWS(I$1:I469)),"")</f>
        <v/>
      </c>
      <c r="L470" s="17" t="str">
        <f t="shared" si="72"/>
        <v/>
      </c>
      <c r="M470" s="18" t="str">
        <f t="array" ref="M470">IF(ROW(I469)&lt;=$H$1,LARGE(IF($B$2:$B$1561="الثالث",INDEX($F$2:$F$1561,)),ROWS(I$1:I469)),"")</f>
        <v/>
      </c>
      <c r="N470" s="17" t="str">
        <f t="shared" si="73"/>
        <v/>
      </c>
      <c r="O470" s="18" t="str">
        <f t="array" ref="O470">IF(ROW(I469)&lt;=$H$1,LARGE(IF($B$2:$B$1561="الرابع",INDEX($F$2:$F$1561,)),ROWS(I$1:I469)),"")</f>
        <v/>
      </c>
      <c r="P470" s="17" t="str">
        <f t="shared" si="74"/>
        <v/>
      </c>
      <c r="Q470" s="18" t="str">
        <f t="array" ref="Q470">IF(ROW(I469)&lt;=$H$1,LARGE(IF($B$2:$B$1561="الخامس",INDEX($F$2:$F$1561,)),ROWS(I$1:I469)),"")</f>
        <v/>
      </c>
      <c r="R470" s="17" t="str">
        <f t="shared" si="75"/>
        <v/>
      </c>
      <c r="S470" s="18" t="str">
        <f t="array" ref="S470">IF(ROW(I469)&lt;=$H$1,LARGE(IF($B$2:$B$1561="السادس",INDEX($F$2:$F$1561,)),ROWS(I$1:I469)),"")</f>
        <v/>
      </c>
      <c r="T470" s="17" t="str">
        <f t="shared" si="76"/>
        <v/>
      </c>
      <c r="U470" s="18" t="str">
        <f t="array" ref="U470">IF(ROW(I469)&lt;=$H$1,LARGE(IF($B$2:$B$1561="السابع",INDEX($F$2:$F$1561,)),ROWS(I$1:I469)),"")</f>
        <v/>
      </c>
      <c r="V470" s="17" t="str">
        <f t="shared" si="77"/>
        <v/>
      </c>
      <c r="W470" s="18" t="str">
        <f t="array" ref="W470">IF(ROW(I469)&lt;=$H$1,LARGE(IF($B$2:$B$1561="الثامن",INDEX($F$2:$F$1561,)),ROWS(I$1:I469)),"")</f>
        <v/>
      </c>
      <c r="X470" s="17" t="str">
        <f t="shared" si="78"/>
        <v/>
      </c>
    </row>
    <row r="471" spans="1:24" ht="24" thickBot="1" x14ac:dyDescent="0.25">
      <c r="A471" s="3" t="s">
        <v>1509</v>
      </c>
      <c r="B471" s="3" t="s">
        <v>1567</v>
      </c>
      <c r="C471" s="6">
        <v>397</v>
      </c>
      <c r="D471" s="7"/>
      <c r="F471">
        <f t="shared" si="70"/>
        <v>397.00470000000001</v>
      </c>
      <c r="I471" s="17" t="str">
        <f t="array" ref="I471">IF(ROW(I470)&lt;=$H$1,LARGE(IF($B$2:$B$1561="الاول",INDEX($F$2:$F$1561,)),ROWS(I$1:I470)),"")</f>
        <v/>
      </c>
      <c r="J471" s="17" t="str">
        <f t="shared" si="71"/>
        <v/>
      </c>
      <c r="K471" s="18" t="str">
        <f t="array" ref="K471">IF(ROW(I470)&lt;=$H$1,LARGE(IF($B$2:$B$1561="الثاني",INDEX($F$2:$F$1561,)),ROWS(I$1:I470)),"")</f>
        <v/>
      </c>
      <c r="L471" s="17" t="str">
        <f t="shared" si="72"/>
        <v/>
      </c>
      <c r="M471" s="18" t="str">
        <f t="array" ref="M471">IF(ROW(I470)&lt;=$H$1,LARGE(IF($B$2:$B$1561="الثالث",INDEX($F$2:$F$1561,)),ROWS(I$1:I470)),"")</f>
        <v/>
      </c>
      <c r="N471" s="17" t="str">
        <f t="shared" si="73"/>
        <v/>
      </c>
      <c r="O471" s="18" t="str">
        <f t="array" ref="O471">IF(ROW(I470)&lt;=$H$1,LARGE(IF($B$2:$B$1561="الرابع",INDEX($F$2:$F$1561,)),ROWS(I$1:I470)),"")</f>
        <v/>
      </c>
      <c r="P471" s="17" t="str">
        <f t="shared" si="74"/>
        <v/>
      </c>
      <c r="Q471" s="18" t="str">
        <f t="array" ref="Q471">IF(ROW(I470)&lt;=$H$1,LARGE(IF($B$2:$B$1561="الخامس",INDEX($F$2:$F$1561,)),ROWS(I$1:I470)),"")</f>
        <v/>
      </c>
      <c r="R471" s="17" t="str">
        <f t="shared" si="75"/>
        <v/>
      </c>
      <c r="S471" s="18" t="str">
        <f t="array" ref="S471">IF(ROW(I470)&lt;=$H$1,LARGE(IF($B$2:$B$1561="السادس",INDEX($F$2:$F$1561,)),ROWS(I$1:I470)),"")</f>
        <v/>
      </c>
      <c r="T471" s="17" t="str">
        <f t="shared" si="76"/>
        <v/>
      </c>
      <c r="U471" s="18" t="str">
        <f t="array" ref="U471">IF(ROW(I470)&lt;=$H$1,LARGE(IF($B$2:$B$1561="السابع",INDEX($F$2:$F$1561,)),ROWS(I$1:I470)),"")</f>
        <v/>
      </c>
      <c r="V471" s="17" t="str">
        <f t="shared" si="77"/>
        <v/>
      </c>
      <c r="W471" s="18" t="str">
        <f t="array" ref="W471">IF(ROW(I470)&lt;=$H$1,LARGE(IF($B$2:$B$1561="الثامن",INDEX($F$2:$F$1561,)),ROWS(I$1:I470)),"")</f>
        <v/>
      </c>
      <c r="X471" s="17" t="str">
        <f t="shared" si="78"/>
        <v/>
      </c>
    </row>
    <row r="472" spans="1:24" ht="24" thickBot="1" x14ac:dyDescent="0.25">
      <c r="A472" s="3" t="s">
        <v>1510</v>
      </c>
      <c r="B472" s="3" t="s">
        <v>1567</v>
      </c>
      <c r="C472" s="6">
        <v>397</v>
      </c>
      <c r="D472" s="7"/>
      <c r="F472">
        <f t="shared" si="70"/>
        <v>397.00470999999999</v>
      </c>
      <c r="I472" s="17" t="str">
        <f t="array" ref="I472">IF(ROW(I471)&lt;=$H$1,LARGE(IF($B$2:$B$1561="الاول",INDEX($F$2:$F$1561,)),ROWS(I$1:I471)),"")</f>
        <v/>
      </c>
      <c r="J472" s="17" t="str">
        <f t="shared" si="71"/>
        <v/>
      </c>
      <c r="K472" s="18" t="str">
        <f t="array" ref="K472">IF(ROW(I471)&lt;=$H$1,LARGE(IF($B$2:$B$1561="الثاني",INDEX($F$2:$F$1561,)),ROWS(I$1:I471)),"")</f>
        <v/>
      </c>
      <c r="L472" s="17" t="str">
        <f t="shared" si="72"/>
        <v/>
      </c>
      <c r="M472" s="18" t="str">
        <f t="array" ref="M472">IF(ROW(I471)&lt;=$H$1,LARGE(IF($B$2:$B$1561="الثالث",INDEX($F$2:$F$1561,)),ROWS(I$1:I471)),"")</f>
        <v/>
      </c>
      <c r="N472" s="17" t="str">
        <f t="shared" si="73"/>
        <v/>
      </c>
      <c r="O472" s="18" t="str">
        <f t="array" ref="O472">IF(ROW(I471)&lt;=$H$1,LARGE(IF($B$2:$B$1561="الرابع",INDEX($F$2:$F$1561,)),ROWS(I$1:I471)),"")</f>
        <v/>
      </c>
      <c r="P472" s="17" t="str">
        <f t="shared" si="74"/>
        <v/>
      </c>
      <c r="Q472" s="18" t="str">
        <f t="array" ref="Q472">IF(ROW(I471)&lt;=$H$1,LARGE(IF($B$2:$B$1561="الخامس",INDEX($F$2:$F$1561,)),ROWS(I$1:I471)),"")</f>
        <v/>
      </c>
      <c r="R472" s="17" t="str">
        <f t="shared" si="75"/>
        <v/>
      </c>
      <c r="S472" s="18" t="str">
        <f t="array" ref="S472">IF(ROW(I471)&lt;=$H$1,LARGE(IF($B$2:$B$1561="السادس",INDEX($F$2:$F$1561,)),ROWS(I$1:I471)),"")</f>
        <v/>
      </c>
      <c r="T472" s="17" t="str">
        <f t="shared" si="76"/>
        <v/>
      </c>
      <c r="U472" s="18" t="str">
        <f t="array" ref="U472">IF(ROW(I471)&lt;=$H$1,LARGE(IF($B$2:$B$1561="السابع",INDEX($F$2:$F$1561,)),ROWS(I$1:I471)),"")</f>
        <v/>
      </c>
      <c r="V472" s="17" t="str">
        <f t="shared" si="77"/>
        <v/>
      </c>
      <c r="W472" s="18" t="str">
        <f t="array" ref="W472">IF(ROW(I471)&lt;=$H$1,LARGE(IF($B$2:$B$1561="الثامن",INDEX($F$2:$F$1561,)),ROWS(I$1:I471)),"")</f>
        <v/>
      </c>
      <c r="X472" s="17" t="str">
        <f t="shared" si="78"/>
        <v/>
      </c>
    </row>
    <row r="473" spans="1:24" ht="24" thickBot="1" x14ac:dyDescent="0.25">
      <c r="A473" s="3" t="s">
        <v>1511</v>
      </c>
      <c r="B473" s="3" t="s">
        <v>1567</v>
      </c>
      <c r="C473" s="6">
        <v>397</v>
      </c>
      <c r="D473" s="7"/>
      <c r="F473">
        <f t="shared" si="70"/>
        <v>397.00472000000002</v>
      </c>
      <c r="I473" s="17" t="str">
        <f t="array" ref="I473">IF(ROW(I472)&lt;=$H$1,LARGE(IF($B$2:$B$1561="الاول",INDEX($F$2:$F$1561,)),ROWS(I$1:I472)),"")</f>
        <v/>
      </c>
      <c r="J473" s="17" t="str">
        <f t="shared" si="71"/>
        <v/>
      </c>
      <c r="K473" s="18" t="str">
        <f t="array" ref="K473">IF(ROW(I472)&lt;=$H$1,LARGE(IF($B$2:$B$1561="الثاني",INDEX($F$2:$F$1561,)),ROWS(I$1:I472)),"")</f>
        <v/>
      </c>
      <c r="L473" s="17" t="str">
        <f t="shared" si="72"/>
        <v/>
      </c>
      <c r="M473" s="18" t="str">
        <f t="array" ref="M473">IF(ROW(I472)&lt;=$H$1,LARGE(IF($B$2:$B$1561="الثالث",INDEX($F$2:$F$1561,)),ROWS(I$1:I472)),"")</f>
        <v/>
      </c>
      <c r="N473" s="17" t="str">
        <f t="shared" si="73"/>
        <v/>
      </c>
      <c r="O473" s="18" t="str">
        <f t="array" ref="O473">IF(ROW(I472)&lt;=$H$1,LARGE(IF($B$2:$B$1561="الرابع",INDEX($F$2:$F$1561,)),ROWS(I$1:I472)),"")</f>
        <v/>
      </c>
      <c r="P473" s="17" t="str">
        <f t="shared" si="74"/>
        <v/>
      </c>
      <c r="Q473" s="18" t="str">
        <f t="array" ref="Q473">IF(ROW(I472)&lt;=$H$1,LARGE(IF($B$2:$B$1561="الخامس",INDEX($F$2:$F$1561,)),ROWS(I$1:I472)),"")</f>
        <v/>
      </c>
      <c r="R473" s="17" t="str">
        <f t="shared" si="75"/>
        <v/>
      </c>
      <c r="S473" s="18" t="str">
        <f t="array" ref="S473">IF(ROW(I472)&lt;=$H$1,LARGE(IF($B$2:$B$1561="السادس",INDEX($F$2:$F$1561,)),ROWS(I$1:I472)),"")</f>
        <v/>
      </c>
      <c r="T473" s="17" t="str">
        <f t="shared" si="76"/>
        <v/>
      </c>
      <c r="U473" s="18" t="str">
        <f t="array" ref="U473">IF(ROW(I472)&lt;=$H$1,LARGE(IF($B$2:$B$1561="السابع",INDEX($F$2:$F$1561,)),ROWS(I$1:I472)),"")</f>
        <v/>
      </c>
      <c r="V473" s="17" t="str">
        <f t="shared" si="77"/>
        <v/>
      </c>
      <c r="W473" s="18" t="str">
        <f t="array" ref="W473">IF(ROW(I472)&lt;=$H$1,LARGE(IF($B$2:$B$1561="الثامن",INDEX($F$2:$F$1561,)),ROWS(I$1:I472)),"")</f>
        <v/>
      </c>
      <c r="X473" s="17" t="str">
        <f t="shared" si="78"/>
        <v/>
      </c>
    </row>
    <row r="474" spans="1:24" ht="24" thickBot="1" x14ac:dyDescent="0.25">
      <c r="A474" s="3" t="s">
        <v>1512</v>
      </c>
      <c r="B474" s="3" t="s">
        <v>1567</v>
      </c>
      <c r="C474" s="6">
        <v>397</v>
      </c>
      <c r="D474" s="7"/>
      <c r="F474">
        <f t="shared" si="70"/>
        <v>397.00473</v>
      </c>
      <c r="I474" s="17" t="str">
        <f t="array" ref="I474">IF(ROW(I473)&lt;=$H$1,LARGE(IF($B$2:$B$1561="الاول",INDEX($F$2:$F$1561,)),ROWS(I$1:I473)),"")</f>
        <v/>
      </c>
      <c r="J474" s="17" t="str">
        <f t="shared" si="71"/>
        <v/>
      </c>
      <c r="K474" s="18" t="str">
        <f t="array" ref="K474">IF(ROW(I473)&lt;=$H$1,LARGE(IF($B$2:$B$1561="الثاني",INDEX($F$2:$F$1561,)),ROWS(I$1:I473)),"")</f>
        <v/>
      </c>
      <c r="L474" s="17" t="str">
        <f t="shared" si="72"/>
        <v/>
      </c>
      <c r="M474" s="18" t="str">
        <f t="array" ref="M474">IF(ROW(I473)&lt;=$H$1,LARGE(IF($B$2:$B$1561="الثالث",INDEX($F$2:$F$1561,)),ROWS(I$1:I473)),"")</f>
        <v/>
      </c>
      <c r="N474" s="17" t="str">
        <f t="shared" si="73"/>
        <v/>
      </c>
      <c r="O474" s="18" t="str">
        <f t="array" ref="O474">IF(ROW(I473)&lt;=$H$1,LARGE(IF($B$2:$B$1561="الرابع",INDEX($F$2:$F$1561,)),ROWS(I$1:I473)),"")</f>
        <v/>
      </c>
      <c r="P474" s="17" t="str">
        <f t="shared" si="74"/>
        <v/>
      </c>
      <c r="Q474" s="18" t="str">
        <f t="array" ref="Q474">IF(ROW(I473)&lt;=$H$1,LARGE(IF($B$2:$B$1561="الخامس",INDEX($F$2:$F$1561,)),ROWS(I$1:I473)),"")</f>
        <v/>
      </c>
      <c r="R474" s="17" t="str">
        <f t="shared" si="75"/>
        <v/>
      </c>
      <c r="S474" s="18" t="str">
        <f t="array" ref="S474">IF(ROW(I473)&lt;=$H$1,LARGE(IF($B$2:$B$1561="السادس",INDEX($F$2:$F$1561,)),ROWS(I$1:I473)),"")</f>
        <v/>
      </c>
      <c r="T474" s="17" t="str">
        <f t="shared" si="76"/>
        <v/>
      </c>
      <c r="U474" s="18" t="str">
        <f t="array" ref="U474">IF(ROW(I473)&lt;=$H$1,LARGE(IF($B$2:$B$1561="السابع",INDEX($F$2:$F$1561,)),ROWS(I$1:I473)),"")</f>
        <v/>
      </c>
      <c r="V474" s="17" t="str">
        <f t="shared" si="77"/>
        <v/>
      </c>
      <c r="W474" s="18" t="str">
        <f t="array" ref="W474">IF(ROW(I473)&lt;=$H$1,LARGE(IF($B$2:$B$1561="الثامن",INDEX($F$2:$F$1561,)),ROWS(I$1:I473)),"")</f>
        <v/>
      </c>
      <c r="X474" s="17" t="str">
        <f t="shared" si="78"/>
        <v/>
      </c>
    </row>
    <row r="475" spans="1:24" ht="24" thickBot="1" x14ac:dyDescent="0.25">
      <c r="A475" s="3" t="s">
        <v>1513</v>
      </c>
      <c r="B475" s="3" t="s">
        <v>1567</v>
      </c>
      <c r="C475" s="6">
        <v>397</v>
      </c>
      <c r="D475" s="7"/>
      <c r="F475">
        <f t="shared" si="70"/>
        <v>397.00474000000003</v>
      </c>
      <c r="I475" s="17" t="str">
        <f t="array" ref="I475">IF(ROW(I474)&lt;=$H$1,LARGE(IF($B$2:$B$1561="الاول",INDEX($F$2:$F$1561,)),ROWS(I$1:I474)),"")</f>
        <v/>
      </c>
      <c r="J475" s="17" t="str">
        <f t="shared" si="71"/>
        <v/>
      </c>
      <c r="K475" s="18" t="str">
        <f t="array" ref="K475">IF(ROW(I474)&lt;=$H$1,LARGE(IF($B$2:$B$1561="الثاني",INDEX($F$2:$F$1561,)),ROWS(I$1:I474)),"")</f>
        <v/>
      </c>
      <c r="L475" s="17" t="str">
        <f t="shared" si="72"/>
        <v/>
      </c>
      <c r="M475" s="18" t="str">
        <f t="array" ref="M475">IF(ROW(I474)&lt;=$H$1,LARGE(IF($B$2:$B$1561="الثالث",INDEX($F$2:$F$1561,)),ROWS(I$1:I474)),"")</f>
        <v/>
      </c>
      <c r="N475" s="17" t="str">
        <f t="shared" si="73"/>
        <v/>
      </c>
      <c r="O475" s="18" t="str">
        <f t="array" ref="O475">IF(ROW(I474)&lt;=$H$1,LARGE(IF($B$2:$B$1561="الرابع",INDEX($F$2:$F$1561,)),ROWS(I$1:I474)),"")</f>
        <v/>
      </c>
      <c r="P475" s="17" t="str">
        <f t="shared" si="74"/>
        <v/>
      </c>
      <c r="Q475" s="18" t="str">
        <f t="array" ref="Q475">IF(ROW(I474)&lt;=$H$1,LARGE(IF($B$2:$B$1561="الخامس",INDEX($F$2:$F$1561,)),ROWS(I$1:I474)),"")</f>
        <v/>
      </c>
      <c r="R475" s="17" t="str">
        <f t="shared" si="75"/>
        <v/>
      </c>
      <c r="S475" s="18" t="str">
        <f t="array" ref="S475">IF(ROW(I474)&lt;=$H$1,LARGE(IF($B$2:$B$1561="السادس",INDEX($F$2:$F$1561,)),ROWS(I$1:I474)),"")</f>
        <v/>
      </c>
      <c r="T475" s="17" t="str">
        <f t="shared" si="76"/>
        <v/>
      </c>
      <c r="U475" s="18" t="str">
        <f t="array" ref="U475">IF(ROW(I474)&lt;=$H$1,LARGE(IF($B$2:$B$1561="السابع",INDEX($F$2:$F$1561,)),ROWS(I$1:I474)),"")</f>
        <v/>
      </c>
      <c r="V475" s="17" t="str">
        <f t="shared" si="77"/>
        <v/>
      </c>
      <c r="W475" s="18" t="str">
        <f t="array" ref="W475">IF(ROW(I474)&lt;=$H$1,LARGE(IF($B$2:$B$1561="الثامن",INDEX($F$2:$F$1561,)),ROWS(I$1:I474)),"")</f>
        <v/>
      </c>
      <c r="X475" s="17" t="str">
        <f t="shared" si="78"/>
        <v/>
      </c>
    </row>
    <row r="476" spans="1:24" ht="24" thickBot="1" x14ac:dyDescent="0.25">
      <c r="A476" s="3" t="s">
        <v>1514</v>
      </c>
      <c r="B476" s="3" t="s">
        <v>1567</v>
      </c>
      <c r="C476" s="6">
        <v>397</v>
      </c>
      <c r="D476" s="7"/>
      <c r="F476">
        <f t="shared" si="70"/>
        <v>397.00475</v>
      </c>
      <c r="I476" s="17" t="str">
        <f t="array" ref="I476">IF(ROW(I475)&lt;=$H$1,LARGE(IF($B$2:$B$1561="الاول",INDEX($F$2:$F$1561,)),ROWS(I$1:I475)),"")</f>
        <v/>
      </c>
      <c r="J476" s="17" t="str">
        <f t="shared" si="71"/>
        <v/>
      </c>
      <c r="K476" s="18" t="str">
        <f t="array" ref="K476">IF(ROW(I475)&lt;=$H$1,LARGE(IF($B$2:$B$1561="الثاني",INDEX($F$2:$F$1561,)),ROWS(I$1:I475)),"")</f>
        <v/>
      </c>
      <c r="L476" s="17" t="str">
        <f t="shared" si="72"/>
        <v/>
      </c>
      <c r="M476" s="18" t="str">
        <f t="array" ref="M476">IF(ROW(I475)&lt;=$H$1,LARGE(IF($B$2:$B$1561="الثالث",INDEX($F$2:$F$1561,)),ROWS(I$1:I475)),"")</f>
        <v/>
      </c>
      <c r="N476" s="17" t="str">
        <f t="shared" si="73"/>
        <v/>
      </c>
      <c r="O476" s="18" t="str">
        <f t="array" ref="O476">IF(ROW(I475)&lt;=$H$1,LARGE(IF($B$2:$B$1561="الرابع",INDEX($F$2:$F$1561,)),ROWS(I$1:I475)),"")</f>
        <v/>
      </c>
      <c r="P476" s="17" t="str">
        <f t="shared" si="74"/>
        <v/>
      </c>
      <c r="Q476" s="18" t="str">
        <f t="array" ref="Q476">IF(ROW(I475)&lt;=$H$1,LARGE(IF($B$2:$B$1561="الخامس",INDEX($F$2:$F$1561,)),ROWS(I$1:I475)),"")</f>
        <v/>
      </c>
      <c r="R476" s="17" t="str">
        <f t="shared" si="75"/>
        <v/>
      </c>
      <c r="S476" s="18" t="str">
        <f t="array" ref="S476">IF(ROW(I475)&lt;=$H$1,LARGE(IF($B$2:$B$1561="السادس",INDEX($F$2:$F$1561,)),ROWS(I$1:I475)),"")</f>
        <v/>
      </c>
      <c r="T476" s="17" t="str">
        <f t="shared" si="76"/>
        <v/>
      </c>
      <c r="U476" s="18" t="str">
        <f t="array" ref="U476">IF(ROW(I475)&lt;=$H$1,LARGE(IF($B$2:$B$1561="السابع",INDEX($F$2:$F$1561,)),ROWS(I$1:I475)),"")</f>
        <v/>
      </c>
      <c r="V476" s="17" t="str">
        <f t="shared" si="77"/>
        <v/>
      </c>
      <c r="W476" s="18" t="str">
        <f t="array" ref="W476">IF(ROW(I475)&lt;=$H$1,LARGE(IF($B$2:$B$1561="الثامن",INDEX($F$2:$F$1561,)),ROWS(I$1:I475)),"")</f>
        <v/>
      </c>
      <c r="X476" s="17" t="str">
        <f t="shared" si="78"/>
        <v/>
      </c>
    </row>
    <row r="477" spans="1:24" ht="24" thickBot="1" x14ac:dyDescent="0.25">
      <c r="A477" s="3" t="s">
        <v>1515</v>
      </c>
      <c r="B477" s="3" t="s">
        <v>1567</v>
      </c>
      <c r="C477" s="6">
        <v>397</v>
      </c>
      <c r="D477" s="7"/>
      <c r="F477">
        <f t="shared" si="70"/>
        <v>397.00475999999998</v>
      </c>
      <c r="I477" s="17" t="str">
        <f t="array" ref="I477">IF(ROW(I476)&lt;=$H$1,LARGE(IF($B$2:$B$1561="الاول",INDEX($F$2:$F$1561,)),ROWS(I$1:I476)),"")</f>
        <v/>
      </c>
      <c r="J477" s="17" t="str">
        <f t="shared" si="71"/>
        <v/>
      </c>
      <c r="K477" s="18" t="str">
        <f t="array" ref="K477">IF(ROW(I476)&lt;=$H$1,LARGE(IF($B$2:$B$1561="الثاني",INDEX($F$2:$F$1561,)),ROWS(I$1:I476)),"")</f>
        <v/>
      </c>
      <c r="L477" s="17" t="str">
        <f t="shared" si="72"/>
        <v/>
      </c>
      <c r="M477" s="18" t="str">
        <f t="array" ref="M477">IF(ROW(I476)&lt;=$H$1,LARGE(IF($B$2:$B$1561="الثالث",INDEX($F$2:$F$1561,)),ROWS(I$1:I476)),"")</f>
        <v/>
      </c>
      <c r="N477" s="17" t="str">
        <f t="shared" si="73"/>
        <v/>
      </c>
      <c r="O477" s="18" t="str">
        <f t="array" ref="O477">IF(ROW(I476)&lt;=$H$1,LARGE(IF($B$2:$B$1561="الرابع",INDEX($F$2:$F$1561,)),ROWS(I$1:I476)),"")</f>
        <v/>
      </c>
      <c r="P477" s="17" t="str">
        <f t="shared" si="74"/>
        <v/>
      </c>
      <c r="Q477" s="18" t="str">
        <f t="array" ref="Q477">IF(ROW(I476)&lt;=$H$1,LARGE(IF($B$2:$B$1561="الخامس",INDEX($F$2:$F$1561,)),ROWS(I$1:I476)),"")</f>
        <v/>
      </c>
      <c r="R477" s="17" t="str">
        <f t="shared" si="75"/>
        <v/>
      </c>
      <c r="S477" s="18" t="str">
        <f t="array" ref="S477">IF(ROW(I476)&lt;=$H$1,LARGE(IF($B$2:$B$1561="السادس",INDEX($F$2:$F$1561,)),ROWS(I$1:I476)),"")</f>
        <v/>
      </c>
      <c r="T477" s="17" t="str">
        <f t="shared" si="76"/>
        <v/>
      </c>
      <c r="U477" s="18" t="str">
        <f t="array" ref="U477">IF(ROW(I476)&lt;=$H$1,LARGE(IF($B$2:$B$1561="السابع",INDEX($F$2:$F$1561,)),ROWS(I$1:I476)),"")</f>
        <v/>
      </c>
      <c r="V477" s="17" t="str">
        <f t="shared" si="77"/>
        <v/>
      </c>
      <c r="W477" s="18" t="str">
        <f t="array" ref="W477">IF(ROW(I476)&lt;=$H$1,LARGE(IF($B$2:$B$1561="الثامن",INDEX($F$2:$F$1561,)),ROWS(I$1:I476)),"")</f>
        <v/>
      </c>
      <c r="X477" s="17" t="str">
        <f t="shared" si="78"/>
        <v/>
      </c>
    </row>
    <row r="478" spans="1:24" ht="24" thickBot="1" x14ac:dyDescent="0.25">
      <c r="A478" s="3" t="s">
        <v>1516</v>
      </c>
      <c r="B478" s="3" t="s">
        <v>1567</v>
      </c>
      <c r="C478" s="6">
        <v>397</v>
      </c>
      <c r="D478" s="7"/>
      <c r="F478">
        <f t="shared" si="70"/>
        <v>397.00477000000001</v>
      </c>
      <c r="I478" s="17" t="str">
        <f t="array" ref="I478">IF(ROW(I477)&lt;=$H$1,LARGE(IF($B$2:$B$1561="الاول",INDEX($F$2:$F$1561,)),ROWS(I$1:I477)),"")</f>
        <v/>
      </c>
      <c r="J478" s="17" t="str">
        <f t="shared" si="71"/>
        <v/>
      </c>
      <c r="K478" s="18" t="str">
        <f t="array" ref="K478">IF(ROW(I477)&lt;=$H$1,LARGE(IF($B$2:$B$1561="الثاني",INDEX($F$2:$F$1561,)),ROWS(I$1:I477)),"")</f>
        <v/>
      </c>
      <c r="L478" s="17" t="str">
        <f t="shared" si="72"/>
        <v/>
      </c>
      <c r="M478" s="18" t="str">
        <f t="array" ref="M478">IF(ROW(I477)&lt;=$H$1,LARGE(IF($B$2:$B$1561="الثالث",INDEX($F$2:$F$1561,)),ROWS(I$1:I477)),"")</f>
        <v/>
      </c>
      <c r="N478" s="17" t="str">
        <f t="shared" si="73"/>
        <v/>
      </c>
      <c r="O478" s="18" t="str">
        <f t="array" ref="O478">IF(ROW(I477)&lt;=$H$1,LARGE(IF($B$2:$B$1561="الرابع",INDEX($F$2:$F$1561,)),ROWS(I$1:I477)),"")</f>
        <v/>
      </c>
      <c r="P478" s="17" t="str">
        <f t="shared" si="74"/>
        <v/>
      </c>
      <c r="Q478" s="18" t="str">
        <f t="array" ref="Q478">IF(ROW(I477)&lt;=$H$1,LARGE(IF($B$2:$B$1561="الخامس",INDEX($F$2:$F$1561,)),ROWS(I$1:I477)),"")</f>
        <v/>
      </c>
      <c r="R478" s="17" t="str">
        <f t="shared" si="75"/>
        <v/>
      </c>
      <c r="S478" s="18" t="str">
        <f t="array" ref="S478">IF(ROW(I477)&lt;=$H$1,LARGE(IF($B$2:$B$1561="السادس",INDEX($F$2:$F$1561,)),ROWS(I$1:I477)),"")</f>
        <v/>
      </c>
      <c r="T478" s="17" t="str">
        <f t="shared" si="76"/>
        <v/>
      </c>
      <c r="U478" s="18" t="str">
        <f t="array" ref="U478">IF(ROW(I477)&lt;=$H$1,LARGE(IF($B$2:$B$1561="السابع",INDEX($F$2:$F$1561,)),ROWS(I$1:I477)),"")</f>
        <v/>
      </c>
      <c r="V478" s="17" t="str">
        <f t="shared" si="77"/>
        <v/>
      </c>
      <c r="W478" s="18" t="str">
        <f t="array" ref="W478">IF(ROW(I477)&lt;=$H$1,LARGE(IF($B$2:$B$1561="الثامن",INDEX($F$2:$F$1561,)),ROWS(I$1:I477)),"")</f>
        <v/>
      </c>
      <c r="X478" s="17" t="str">
        <f t="shared" si="78"/>
        <v/>
      </c>
    </row>
    <row r="479" spans="1:24" ht="24" thickBot="1" x14ac:dyDescent="0.25">
      <c r="A479" s="3" t="s">
        <v>1517</v>
      </c>
      <c r="B479" s="3" t="s">
        <v>1567</v>
      </c>
      <c r="C479" s="6">
        <v>397</v>
      </c>
      <c r="D479" s="7"/>
      <c r="F479">
        <f t="shared" si="70"/>
        <v>397.00477999999998</v>
      </c>
      <c r="I479" s="17" t="str">
        <f t="array" ref="I479">IF(ROW(I478)&lt;=$H$1,LARGE(IF($B$2:$B$1561="الاول",INDEX($F$2:$F$1561,)),ROWS(I$1:I478)),"")</f>
        <v/>
      </c>
      <c r="J479" s="17" t="str">
        <f t="shared" si="71"/>
        <v/>
      </c>
      <c r="K479" s="18" t="str">
        <f t="array" ref="K479">IF(ROW(I478)&lt;=$H$1,LARGE(IF($B$2:$B$1561="الثاني",INDEX($F$2:$F$1561,)),ROWS(I$1:I478)),"")</f>
        <v/>
      </c>
      <c r="L479" s="17" t="str">
        <f t="shared" si="72"/>
        <v/>
      </c>
      <c r="M479" s="18" t="str">
        <f t="array" ref="M479">IF(ROW(I478)&lt;=$H$1,LARGE(IF($B$2:$B$1561="الثالث",INDEX($F$2:$F$1561,)),ROWS(I$1:I478)),"")</f>
        <v/>
      </c>
      <c r="N479" s="17" t="str">
        <f t="shared" si="73"/>
        <v/>
      </c>
      <c r="O479" s="18" t="str">
        <f t="array" ref="O479">IF(ROW(I478)&lt;=$H$1,LARGE(IF($B$2:$B$1561="الرابع",INDEX($F$2:$F$1561,)),ROWS(I$1:I478)),"")</f>
        <v/>
      </c>
      <c r="P479" s="17" t="str">
        <f t="shared" si="74"/>
        <v/>
      </c>
      <c r="Q479" s="18" t="str">
        <f t="array" ref="Q479">IF(ROW(I478)&lt;=$H$1,LARGE(IF($B$2:$B$1561="الخامس",INDEX($F$2:$F$1561,)),ROWS(I$1:I478)),"")</f>
        <v/>
      </c>
      <c r="R479" s="17" t="str">
        <f t="shared" si="75"/>
        <v/>
      </c>
      <c r="S479" s="18" t="str">
        <f t="array" ref="S479">IF(ROW(I478)&lt;=$H$1,LARGE(IF($B$2:$B$1561="السادس",INDEX($F$2:$F$1561,)),ROWS(I$1:I478)),"")</f>
        <v/>
      </c>
      <c r="T479" s="17" t="str">
        <f t="shared" si="76"/>
        <v/>
      </c>
      <c r="U479" s="18" t="str">
        <f t="array" ref="U479">IF(ROW(I478)&lt;=$H$1,LARGE(IF($B$2:$B$1561="السابع",INDEX($F$2:$F$1561,)),ROWS(I$1:I478)),"")</f>
        <v/>
      </c>
      <c r="V479" s="17" t="str">
        <f t="shared" si="77"/>
        <v/>
      </c>
      <c r="W479" s="18" t="str">
        <f t="array" ref="W479">IF(ROW(I478)&lt;=$H$1,LARGE(IF($B$2:$B$1561="الثامن",INDEX($F$2:$F$1561,)),ROWS(I$1:I478)),"")</f>
        <v/>
      </c>
      <c r="X479" s="17" t="str">
        <f t="shared" si="78"/>
        <v/>
      </c>
    </row>
    <row r="480" spans="1:24" ht="24" thickBot="1" x14ac:dyDescent="0.25">
      <c r="A480" s="3" t="s">
        <v>1518</v>
      </c>
      <c r="B480" s="3" t="s">
        <v>1567</v>
      </c>
      <c r="C480" s="6">
        <v>397</v>
      </c>
      <c r="D480" s="7"/>
      <c r="F480">
        <f t="shared" si="70"/>
        <v>397.00479000000001</v>
      </c>
      <c r="I480" s="17" t="str">
        <f t="array" ref="I480">IF(ROW(I479)&lt;=$H$1,LARGE(IF($B$2:$B$1561="الاول",INDEX($F$2:$F$1561,)),ROWS(I$1:I479)),"")</f>
        <v/>
      </c>
      <c r="J480" s="17" t="str">
        <f t="shared" si="71"/>
        <v/>
      </c>
      <c r="K480" s="18" t="str">
        <f t="array" ref="K480">IF(ROW(I479)&lt;=$H$1,LARGE(IF($B$2:$B$1561="الثاني",INDEX($F$2:$F$1561,)),ROWS(I$1:I479)),"")</f>
        <v/>
      </c>
      <c r="L480" s="17" t="str">
        <f t="shared" si="72"/>
        <v/>
      </c>
      <c r="M480" s="18" t="str">
        <f t="array" ref="M480">IF(ROW(I479)&lt;=$H$1,LARGE(IF($B$2:$B$1561="الثالث",INDEX($F$2:$F$1561,)),ROWS(I$1:I479)),"")</f>
        <v/>
      </c>
      <c r="N480" s="17" t="str">
        <f t="shared" si="73"/>
        <v/>
      </c>
      <c r="O480" s="18" t="str">
        <f t="array" ref="O480">IF(ROW(I479)&lt;=$H$1,LARGE(IF($B$2:$B$1561="الرابع",INDEX($F$2:$F$1561,)),ROWS(I$1:I479)),"")</f>
        <v/>
      </c>
      <c r="P480" s="17" t="str">
        <f t="shared" si="74"/>
        <v/>
      </c>
      <c r="Q480" s="18" t="str">
        <f t="array" ref="Q480">IF(ROW(I479)&lt;=$H$1,LARGE(IF($B$2:$B$1561="الخامس",INDEX($F$2:$F$1561,)),ROWS(I$1:I479)),"")</f>
        <v/>
      </c>
      <c r="R480" s="17" t="str">
        <f t="shared" si="75"/>
        <v/>
      </c>
      <c r="S480" s="18" t="str">
        <f t="array" ref="S480">IF(ROW(I479)&lt;=$H$1,LARGE(IF($B$2:$B$1561="السادس",INDEX($F$2:$F$1561,)),ROWS(I$1:I479)),"")</f>
        <v/>
      </c>
      <c r="T480" s="17" t="str">
        <f t="shared" si="76"/>
        <v/>
      </c>
      <c r="U480" s="18" t="str">
        <f t="array" ref="U480">IF(ROW(I479)&lt;=$H$1,LARGE(IF($B$2:$B$1561="السابع",INDEX($F$2:$F$1561,)),ROWS(I$1:I479)),"")</f>
        <v/>
      </c>
      <c r="V480" s="17" t="str">
        <f t="shared" si="77"/>
        <v/>
      </c>
      <c r="W480" s="18" t="str">
        <f t="array" ref="W480">IF(ROW(I479)&lt;=$H$1,LARGE(IF($B$2:$B$1561="الثامن",INDEX($F$2:$F$1561,)),ROWS(I$1:I479)),"")</f>
        <v/>
      </c>
      <c r="X480" s="17" t="str">
        <f t="shared" si="78"/>
        <v/>
      </c>
    </row>
    <row r="481" spans="1:24" ht="24" thickBot="1" x14ac:dyDescent="0.25">
      <c r="A481" s="3" t="s">
        <v>1519</v>
      </c>
      <c r="B481" s="3" t="s">
        <v>1567</v>
      </c>
      <c r="C481" s="6">
        <v>397</v>
      </c>
      <c r="D481" s="7"/>
      <c r="F481">
        <f t="shared" si="70"/>
        <v>397.00479999999999</v>
      </c>
      <c r="I481" s="17" t="str">
        <f t="array" ref="I481">IF(ROW(I480)&lt;=$H$1,LARGE(IF($B$2:$B$1561="الاول",INDEX($F$2:$F$1561,)),ROWS(I$1:I480)),"")</f>
        <v/>
      </c>
      <c r="J481" s="17" t="str">
        <f t="shared" si="71"/>
        <v/>
      </c>
      <c r="K481" s="18" t="str">
        <f t="array" ref="K481">IF(ROW(I480)&lt;=$H$1,LARGE(IF($B$2:$B$1561="الثاني",INDEX($F$2:$F$1561,)),ROWS(I$1:I480)),"")</f>
        <v/>
      </c>
      <c r="L481" s="17" t="str">
        <f t="shared" si="72"/>
        <v/>
      </c>
      <c r="M481" s="18" t="str">
        <f t="array" ref="M481">IF(ROW(I480)&lt;=$H$1,LARGE(IF($B$2:$B$1561="الثالث",INDEX($F$2:$F$1561,)),ROWS(I$1:I480)),"")</f>
        <v/>
      </c>
      <c r="N481" s="17" t="str">
        <f t="shared" si="73"/>
        <v/>
      </c>
      <c r="O481" s="18" t="str">
        <f t="array" ref="O481">IF(ROW(I480)&lt;=$H$1,LARGE(IF($B$2:$B$1561="الرابع",INDEX($F$2:$F$1561,)),ROWS(I$1:I480)),"")</f>
        <v/>
      </c>
      <c r="P481" s="17" t="str">
        <f t="shared" si="74"/>
        <v/>
      </c>
      <c r="Q481" s="18" t="str">
        <f t="array" ref="Q481">IF(ROW(I480)&lt;=$H$1,LARGE(IF($B$2:$B$1561="الخامس",INDEX($F$2:$F$1561,)),ROWS(I$1:I480)),"")</f>
        <v/>
      </c>
      <c r="R481" s="17" t="str">
        <f t="shared" si="75"/>
        <v/>
      </c>
      <c r="S481" s="18" t="str">
        <f t="array" ref="S481">IF(ROW(I480)&lt;=$H$1,LARGE(IF($B$2:$B$1561="السادس",INDEX($F$2:$F$1561,)),ROWS(I$1:I480)),"")</f>
        <v/>
      </c>
      <c r="T481" s="17" t="str">
        <f t="shared" si="76"/>
        <v/>
      </c>
      <c r="U481" s="18" t="str">
        <f t="array" ref="U481">IF(ROW(I480)&lt;=$H$1,LARGE(IF($B$2:$B$1561="السابع",INDEX($F$2:$F$1561,)),ROWS(I$1:I480)),"")</f>
        <v/>
      </c>
      <c r="V481" s="17" t="str">
        <f t="shared" si="77"/>
        <v/>
      </c>
      <c r="W481" s="18" t="str">
        <f t="array" ref="W481">IF(ROW(I480)&lt;=$H$1,LARGE(IF($B$2:$B$1561="الثامن",INDEX($F$2:$F$1561,)),ROWS(I$1:I480)),"")</f>
        <v/>
      </c>
      <c r="X481" s="17" t="str">
        <f t="shared" si="78"/>
        <v/>
      </c>
    </row>
    <row r="482" spans="1:24" ht="24" thickBot="1" x14ac:dyDescent="0.25">
      <c r="A482" s="3" t="s">
        <v>1520</v>
      </c>
      <c r="B482" s="3" t="s">
        <v>1567</v>
      </c>
      <c r="C482" s="6">
        <v>397</v>
      </c>
      <c r="D482" s="7"/>
      <c r="F482">
        <f t="shared" si="70"/>
        <v>397.00481000000002</v>
      </c>
      <c r="I482" s="17" t="str">
        <f t="array" ref="I482">IF(ROW(I481)&lt;=$H$1,LARGE(IF($B$2:$B$1561="الاول",INDEX($F$2:$F$1561,)),ROWS(I$1:I481)),"")</f>
        <v/>
      </c>
      <c r="J482" s="17" t="str">
        <f t="shared" si="71"/>
        <v/>
      </c>
      <c r="K482" s="18" t="str">
        <f t="array" ref="K482">IF(ROW(I481)&lt;=$H$1,LARGE(IF($B$2:$B$1561="الثاني",INDEX($F$2:$F$1561,)),ROWS(I$1:I481)),"")</f>
        <v/>
      </c>
      <c r="L482" s="17" t="str">
        <f t="shared" si="72"/>
        <v/>
      </c>
      <c r="M482" s="18" t="str">
        <f t="array" ref="M482">IF(ROW(I481)&lt;=$H$1,LARGE(IF($B$2:$B$1561="الثالث",INDEX($F$2:$F$1561,)),ROWS(I$1:I481)),"")</f>
        <v/>
      </c>
      <c r="N482" s="17" t="str">
        <f t="shared" si="73"/>
        <v/>
      </c>
      <c r="O482" s="18" t="str">
        <f t="array" ref="O482">IF(ROW(I481)&lt;=$H$1,LARGE(IF($B$2:$B$1561="الرابع",INDEX($F$2:$F$1561,)),ROWS(I$1:I481)),"")</f>
        <v/>
      </c>
      <c r="P482" s="17" t="str">
        <f t="shared" si="74"/>
        <v/>
      </c>
      <c r="Q482" s="18" t="str">
        <f t="array" ref="Q482">IF(ROW(I481)&lt;=$H$1,LARGE(IF($B$2:$B$1561="الخامس",INDEX($F$2:$F$1561,)),ROWS(I$1:I481)),"")</f>
        <v/>
      </c>
      <c r="R482" s="17" t="str">
        <f t="shared" si="75"/>
        <v/>
      </c>
      <c r="S482" s="18" t="str">
        <f t="array" ref="S482">IF(ROW(I481)&lt;=$H$1,LARGE(IF($B$2:$B$1561="السادس",INDEX($F$2:$F$1561,)),ROWS(I$1:I481)),"")</f>
        <v/>
      </c>
      <c r="T482" s="17" t="str">
        <f t="shared" si="76"/>
        <v/>
      </c>
      <c r="U482" s="18" t="str">
        <f t="array" ref="U482">IF(ROW(I481)&lt;=$H$1,LARGE(IF($B$2:$B$1561="السابع",INDEX($F$2:$F$1561,)),ROWS(I$1:I481)),"")</f>
        <v/>
      </c>
      <c r="V482" s="17" t="str">
        <f t="shared" si="77"/>
        <v/>
      </c>
      <c r="W482" s="18" t="str">
        <f t="array" ref="W482">IF(ROW(I481)&lt;=$H$1,LARGE(IF($B$2:$B$1561="الثامن",INDEX($F$2:$F$1561,)),ROWS(I$1:I481)),"")</f>
        <v/>
      </c>
      <c r="X482" s="17" t="str">
        <f t="shared" si="78"/>
        <v/>
      </c>
    </row>
    <row r="483" spans="1:24" ht="24" thickBot="1" x14ac:dyDescent="0.25">
      <c r="A483" s="3" t="s">
        <v>1521</v>
      </c>
      <c r="B483" s="3" t="s">
        <v>1567</v>
      </c>
      <c r="C483" s="6">
        <v>397</v>
      </c>
      <c r="D483" s="7"/>
      <c r="F483">
        <f t="shared" si="70"/>
        <v>397.00482</v>
      </c>
      <c r="I483" s="17" t="str">
        <f t="array" ref="I483">IF(ROW(I482)&lt;=$H$1,LARGE(IF($B$2:$B$1561="الاول",INDEX($F$2:$F$1561,)),ROWS(I$1:I482)),"")</f>
        <v/>
      </c>
      <c r="J483" s="17" t="str">
        <f t="shared" si="71"/>
        <v/>
      </c>
      <c r="K483" s="18" t="str">
        <f t="array" ref="K483">IF(ROW(I482)&lt;=$H$1,LARGE(IF($B$2:$B$1561="الثاني",INDEX($F$2:$F$1561,)),ROWS(I$1:I482)),"")</f>
        <v/>
      </c>
      <c r="L483" s="17" t="str">
        <f t="shared" si="72"/>
        <v/>
      </c>
      <c r="M483" s="18" t="str">
        <f t="array" ref="M483">IF(ROW(I482)&lt;=$H$1,LARGE(IF($B$2:$B$1561="الثالث",INDEX($F$2:$F$1561,)),ROWS(I$1:I482)),"")</f>
        <v/>
      </c>
      <c r="N483" s="17" t="str">
        <f t="shared" si="73"/>
        <v/>
      </c>
      <c r="O483" s="18" t="str">
        <f t="array" ref="O483">IF(ROW(I482)&lt;=$H$1,LARGE(IF($B$2:$B$1561="الرابع",INDEX($F$2:$F$1561,)),ROWS(I$1:I482)),"")</f>
        <v/>
      </c>
      <c r="P483" s="17" t="str">
        <f t="shared" si="74"/>
        <v/>
      </c>
      <c r="Q483" s="18" t="str">
        <f t="array" ref="Q483">IF(ROW(I482)&lt;=$H$1,LARGE(IF($B$2:$B$1561="الخامس",INDEX($F$2:$F$1561,)),ROWS(I$1:I482)),"")</f>
        <v/>
      </c>
      <c r="R483" s="17" t="str">
        <f t="shared" si="75"/>
        <v/>
      </c>
      <c r="S483" s="18" t="str">
        <f t="array" ref="S483">IF(ROW(I482)&lt;=$H$1,LARGE(IF($B$2:$B$1561="السادس",INDEX($F$2:$F$1561,)),ROWS(I$1:I482)),"")</f>
        <v/>
      </c>
      <c r="T483" s="17" t="str">
        <f t="shared" si="76"/>
        <v/>
      </c>
      <c r="U483" s="18" t="str">
        <f t="array" ref="U483">IF(ROW(I482)&lt;=$H$1,LARGE(IF($B$2:$B$1561="السابع",INDEX($F$2:$F$1561,)),ROWS(I$1:I482)),"")</f>
        <v/>
      </c>
      <c r="V483" s="17" t="str">
        <f t="shared" si="77"/>
        <v/>
      </c>
      <c r="W483" s="18" t="str">
        <f t="array" ref="W483">IF(ROW(I482)&lt;=$H$1,LARGE(IF($B$2:$B$1561="الثامن",INDEX($F$2:$F$1561,)),ROWS(I$1:I482)),"")</f>
        <v/>
      </c>
      <c r="X483" s="17" t="str">
        <f t="shared" si="78"/>
        <v/>
      </c>
    </row>
    <row r="484" spans="1:24" ht="24" thickBot="1" x14ac:dyDescent="0.25">
      <c r="A484" s="3" t="s">
        <v>1522</v>
      </c>
      <c r="B484" s="3" t="s">
        <v>1567</v>
      </c>
      <c r="C484" s="6">
        <v>397</v>
      </c>
      <c r="D484" s="7"/>
      <c r="F484">
        <f t="shared" si="70"/>
        <v>397.00483000000003</v>
      </c>
      <c r="I484" s="17" t="str">
        <f t="array" ref="I484">IF(ROW(I483)&lt;=$H$1,LARGE(IF($B$2:$B$1561="الاول",INDEX($F$2:$F$1561,)),ROWS(I$1:I483)),"")</f>
        <v/>
      </c>
      <c r="J484" s="17" t="str">
        <f t="shared" si="71"/>
        <v/>
      </c>
      <c r="K484" s="18" t="str">
        <f t="array" ref="K484">IF(ROW(I483)&lt;=$H$1,LARGE(IF($B$2:$B$1561="الثاني",INDEX($F$2:$F$1561,)),ROWS(I$1:I483)),"")</f>
        <v/>
      </c>
      <c r="L484" s="17" t="str">
        <f t="shared" si="72"/>
        <v/>
      </c>
      <c r="M484" s="18" t="str">
        <f t="array" ref="M484">IF(ROW(I483)&lt;=$H$1,LARGE(IF($B$2:$B$1561="الثالث",INDEX($F$2:$F$1561,)),ROWS(I$1:I483)),"")</f>
        <v/>
      </c>
      <c r="N484" s="17" t="str">
        <f t="shared" si="73"/>
        <v/>
      </c>
      <c r="O484" s="18" t="str">
        <f t="array" ref="O484">IF(ROW(I483)&lt;=$H$1,LARGE(IF($B$2:$B$1561="الرابع",INDEX($F$2:$F$1561,)),ROWS(I$1:I483)),"")</f>
        <v/>
      </c>
      <c r="P484" s="17" t="str">
        <f t="shared" si="74"/>
        <v/>
      </c>
      <c r="Q484" s="18" t="str">
        <f t="array" ref="Q484">IF(ROW(I483)&lt;=$H$1,LARGE(IF($B$2:$B$1561="الخامس",INDEX($F$2:$F$1561,)),ROWS(I$1:I483)),"")</f>
        <v/>
      </c>
      <c r="R484" s="17" t="str">
        <f t="shared" si="75"/>
        <v/>
      </c>
      <c r="S484" s="18" t="str">
        <f t="array" ref="S484">IF(ROW(I483)&lt;=$H$1,LARGE(IF($B$2:$B$1561="السادس",INDEX($F$2:$F$1561,)),ROWS(I$1:I483)),"")</f>
        <v/>
      </c>
      <c r="T484" s="17" t="str">
        <f t="shared" si="76"/>
        <v/>
      </c>
      <c r="U484" s="18" t="str">
        <f t="array" ref="U484">IF(ROW(I483)&lt;=$H$1,LARGE(IF($B$2:$B$1561="السابع",INDEX($F$2:$F$1561,)),ROWS(I$1:I483)),"")</f>
        <v/>
      </c>
      <c r="V484" s="17" t="str">
        <f t="shared" si="77"/>
        <v/>
      </c>
      <c r="W484" s="18" t="str">
        <f t="array" ref="W484">IF(ROW(I483)&lt;=$H$1,LARGE(IF($B$2:$B$1561="الثامن",INDEX($F$2:$F$1561,)),ROWS(I$1:I483)),"")</f>
        <v/>
      </c>
      <c r="X484" s="17" t="str">
        <f t="shared" si="78"/>
        <v/>
      </c>
    </row>
    <row r="485" spans="1:24" ht="24" thickBot="1" x14ac:dyDescent="0.25">
      <c r="A485" s="3" t="s">
        <v>1523</v>
      </c>
      <c r="B485" s="3" t="s">
        <v>1567</v>
      </c>
      <c r="C485" s="6">
        <v>397</v>
      </c>
      <c r="D485" s="7"/>
      <c r="F485">
        <f t="shared" si="70"/>
        <v>397.00484</v>
      </c>
      <c r="I485" s="17" t="str">
        <f t="array" ref="I485">IF(ROW(I484)&lt;=$H$1,LARGE(IF($B$2:$B$1561="الاول",INDEX($F$2:$F$1561,)),ROWS(I$1:I484)),"")</f>
        <v/>
      </c>
      <c r="J485" s="17" t="str">
        <f t="shared" si="71"/>
        <v/>
      </c>
      <c r="K485" s="18" t="str">
        <f t="array" ref="K485">IF(ROW(I484)&lt;=$H$1,LARGE(IF($B$2:$B$1561="الثاني",INDEX($F$2:$F$1561,)),ROWS(I$1:I484)),"")</f>
        <v/>
      </c>
      <c r="L485" s="17" t="str">
        <f t="shared" si="72"/>
        <v/>
      </c>
      <c r="M485" s="18" t="str">
        <f t="array" ref="M485">IF(ROW(I484)&lt;=$H$1,LARGE(IF($B$2:$B$1561="الثالث",INDEX($F$2:$F$1561,)),ROWS(I$1:I484)),"")</f>
        <v/>
      </c>
      <c r="N485" s="17" t="str">
        <f t="shared" si="73"/>
        <v/>
      </c>
      <c r="O485" s="18" t="str">
        <f t="array" ref="O485">IF(ROW(I484)&lt;=$H$1,LARGE(IF($B$2:$B$1561="الرابع",INDEX($F$2:$F$1561,)),ROWS(I$1:I484)),"")</f>
        <v/>
      </c>
      <c r="P485" s="17" t="str">
        <f t="shared" si="74"/>
        <v/>
      </c>
      <c r="Q485" s="18" t="str">
        <f t="array" ref="Q485">IF(ROW(I484)&lt;=$H$1,LARGE(IF($B$2:$B$1561="الخامس",INDEX($F$2:$F$1561,)),ROWS(I$1:I484)),"")</f>
        <v/>
      </c>
      <c r="R485" s="17" t="str">
        <f t="shared" si="75"/>
        <v/>
      </c>
      <c r="S485" s="18" t="str">
        <f t="array" ref="S485">IF(ROW(I484)&lt;=$H$1,LARGE(IF($B$2:$B$1561="السادس",INDEX($F$2:$F$1561,)),ROWS(I$1:I484)),"")</f>
        <v/>
      </c>
      <c r="T485" s="17" t="str">
        <f t="shared" si="76"/>
        <v/>
      </c>
      <c r="U485" s="18" t="str">
        <f t="array" ref="U485">IF(ROW(I484)&lt;=$H$1,LARGE(IF($B$2:$B$1561="السابع",INDEX($F$2:$F$1561,)),ROWS(I$1:I484)),"")</f>
        <v/>
      </c>
      <c r="V485" s="17" t="str">
        <f t="shared" si="77"/>
        <v/>
      </c>
      <c r="W485" s="18" t="str">
        <f t="array" ref="W485">IF(ROW(I484)&lt;=$H$1,LARGE(IF($B$2:$B$1561="الثامن",INDEX($F$2:$F$1561,)),ROWS(I$1:I484)),"")</f>
        <v/>
      </c>
      <c r="X485" s="17" t="str">
        <f t="shared" si="78"/>
        <v/>
      </c>
    </row>
    <row r="486" spans="1:24" ht="24" thickBot="1" x14ac:dyDescent="0.25">
      <c r="A486" s="3" t="s">
        <v>1524</v>
      </c>
      <c r="B486" s="3" t="s">
        <v>1567</v>
      </c>
      <c r="C486" s="6">
        <v>397</v>
      </c>
      <c r="D486" s="7"/>
      <c r="F486">
        <f t="shared" si="70"/>
        <v>397.00484999999998</v>
      </c>
      <c r="I486" s="17" t="str">
        <f t="array" ref="I486">IF(ROW(I485)&lt;=$H$1,LARGE(IF($B$2:$B$1561="الاول",INDEX($F$2:$F$1561,)),ROWS(I$1:I485)),"")</f>
        <v/>
      </c>
      <c r="J486" s="17" t="str">
        <f t="shared" si="71"/>
        <v/>
      </c>
      <c r="K486" s="18" t="str">
        <f t="array" ref="K486">IF(ROW(I485)&lt;=$H$1,LARGE(IF($B$2:$B$1561="الثاني",INDEX($F$2:$F$1561,)),ROWS(I$1:I485)),"")</f>
        <v/>
      </c>
      <c r="L486" s="17" t="str">
        <f t="shared" si="72"/>
        <v/>
      </c>
      <c r="M486" s="18" t="str">
        <f t="array" ref="M486">IF(ROW(I485)&lt;=$H$1,LARGE(IF($B$2:$B$1561="الثالث",INDEX($F$2:$F$1561,)),ROWS(I$1:I485)),"")</f>
        <v/>
      </c>
      <c r="N486" s="17" t="str">
        <f t="shared" si="73"/>
        <v/>
      </c>
      <c r="O486" s="18" t="str">
        <f t="array" ref="O486">IF(ROW(I485)&lt;=$H$1,LARGE(IF($B$2:$B$1561="الرابع",INDEX($F$2:$F$1561,)),ROWS(I$1:I485)),"")</f>
        <v/>
      </c>
      <c r="P486" s="17" t="str">
        <f t="shared" si="74"/>
        <v/>
      </c>
      <c r="Q486" s="18" t="str">
        <f t="array" ref="Q486">IF(ROW(I485)&lt;=$H$1,LARGE(IF($B$2:$B$1561="الخامس",INDEX($F$2:$F$1561,)),ROWS(I$1:I485)),"")</f>
        <v/>
      </c>
      <c r="R486" s="17" t="str">
        <f t="shared" si="75"/>
        <v/>
      </c>
      <c r="S486" s="18" t="str">
        <f t="array" ref="S486">IF(ROW(I485)&lt;=$H$1,LARGE(IF($B$2:$B$1561="السادس",INDEX($F$2:$F$1561,)),ROWS(I$1:I485)),"")</f>
        <v/>
      </c>
      <c r="T486" s="17" t="str">
        <f t="shared" si="76"/>
        <v/>
      </c>
      <c r="U486" s="18" t="str">
        <f t="array" ref="U486">IF(ROW(I485)&lt;=$H$1,LARGE(IF($B$2:$B$1561="السابع",INDEX($F$2:$F$1561,)),ROWS(I$1:I485)),"")</f>
        <v/>
      </c>
      <c r="V486" s="17" t="str">
        <f t="shared" si="77"/>
        <v/>
      </c>
      <c r="W486" s="18" t="str">
        <f t="array" ref="W486">IF(ROW(I485)&lt;=$H$1,LARGE(IF($B$2:$B$1561="الثامن",INDEX($F$2:$F$1561,)),ROWS(I$1:I485)),"")</f>
        <v/>
      </c>
      <c r="X486" s="17" t="str">
        <f t="shared" si="78"/>
        <v/>
      </c>
    </row>
    <row r="487" spans="1:24" ht="24" thickBot="1" x14ac:dyDescent="0.25">
      <c r="A487" s="3" t="s">
        <v>1525</v>
      </c>
      <c r="B487" s="3" t="s">
        <v>1567</v>
      </c>
      <c r="C487" s="6">
        <v>397</v>
      </c>
      <c r="D487" s="7"/>
      <c r="F487">
        <f t="shared" si="70"/>
        <v>397.00486000000001</v>
      </c>
      <c r="I487" s="17" t="str">
        <f t="array" ref="I487">IF(ROW(I486)&lt;=$H$1,LARGE(IF($B$2:$B$1561="الاول",INDEX($F$2:$F$1561,)),ROWS(I$1:I486)),"")</f>
        <v/>
      </c>
      <c r="J487" s="17" t="str">
        <f t="shared" si="71"/>
        <v/>
      </c>
      <c r="K487" s="18" t="str">
        <f t="array" ref="K487">IF(ROW(I486)&lt;=$H$1,LARGE(IF($B$2:$B$1561="الثاني",INDEX($F$2:$F$1561,)),ROWS(I$1:I486)),"")</f>
        <v/>
      </c>
      <c r="L487" s="17" t="str">
        <f t="shared" si="72"/>
        <v/>
      </c>
      <c r="M487" s="18" t="str">
        <f t="array" ref="M487">IF(ROW(I486)&lt;=$H$1,LARGE(IF($B$2:$B$1561="الثالث",INDEX($F$2:$F$1561,)),ROWS(I$1:I486)),"")</f>
        <v/>
      </c>
      <c r="N487" s="17" t="str">
        <f t="shared" si="73"/>
        <v/>
      </c>
      <c r="O487" s="18" t="str">
        <f t="array" ref="O487">IF(ROW(I486)&lt;=$H$1,LARGE(IF($B$2:$B$1561="الرابع",INDEX($F$2:$F$1561,)),ROWS(I$1:I486)),"")</f>
        <v/>
      </c>
      <c r="P487" s="17" t="str">
        <f t="shared" si="74"/>
        <v/>
      </c>
      <c r="Q487" s="18" t="str">
        <f t="array" ref="Q487">IF(ROW(I486)&lt;=$H$1,LARGE(IF($B$2:$B$1561="الخامس",INDEX($F$2:$F$1561,)),ROWS(I$1:I486)),"")</f>
        <v/>
      </c>
      <c r="R487" s="17" t="str">
        <f t="shared" si="75"/>
        <v/>
      </c>
      <c r="S487" s="18" t="str">
        <f t="array" ref="S487">IF(ROW(I486)&lt;=$H$1,LARGE(IF($B$2:$B$1561="السادس",INDEX($F$2:$F$1561,)),ROWS(I$1:I486)),"")</f>
        <v/>
      </c>
      <c r="T487" s="17" t="str">
        <f t="shared" si="76"/>
        <v/>
      </c>
      <c r="U487" s="18" t="str">
        <f t="array" ref="U487">IF(ROW(I486)&lt;=$H$1,LARGE(IF($B$2:$B$1561="السابع",INDEX($F$2:$F$1561,)),ROWS(I$1:I486)),"")</f>
        <v/>
      </c>
      <c r="V487" s="17" t="str">
        <f t="shared" si="77"/>
        <v/>
      </c>
      <c r="W487" s="18" t="str">
        <f t="array" ref="W487">IF(ROW(I486)&lt;=$H$1,LARGE(IF($B$2:$B$1561="الثامن",INDEX($F$2:$F$1561,)),ROWS(I$1:I486)),"")</f>
        <v/>
      </c>
      <c r="X487" s="17" t="str">
        <f t="shared" si="78"/>
        <v/>
      </c>
    </row>
    <row r="488" spans="1:24" ht="24" thickBot="1" x14ac:dyDescent="0.25">
      <c r="A488" s="3" t="s">
        <v>1526</v>
      </c>
      <c r="B488" s="3" t="s">
        <v>1567</v>
      </c>
      <c r="C488" s="6">
        <v>397</v>
      </c>
      <c r="D488" s="7"/>
      <c r="F488">
        <f t="shared" si="70"/>
        <v>397.00486999999998</v>
      </c>
      <c r="I488" s="17" t="str">
        <f t="array" ref="I488">IF(ROW(I487)&lt;=$H$1,LARGE(IF($B$2:$B$1561="الاول",INDEX($F$2:$F$1561,)),ROWS(I$1:I487)),"")</f>
        <v/>
      </c>
      <c r="J488" s="17" t="str">
        <f t="shared" si="71"/>
        <v/>
      </c>
      <c r="K488" s="18" t="str">
        <f t="array" ref="K488">IF(ROW(I487)&lt;=$H$1,LARGE(IF($B$2:$B$1561="الثاني",INDEX($F$2:$F$1561,)),ROWS(I$1:I487)),"")</f>
        <v/>
      </c>
      <c r="L488" s="17" t="str">
        <f t="shared" si="72"/>
        <v/>
      </c>
      <c r="M488" s="18" t="str">
        <f t="array" ref="M488">IF(ROW(I487)&lt;=$H$1,LARGE(IF($B$2:$B$1561="الثالث",INDEX($F$2:$F$1561,)),ROWS(I$1:I487)),"")</f>
        <v/>
      </c>
      <c r="N488" s="17" t="str">
        <f t="shared" si="73"/>
        <v/>
      </c>
      <c r="O488" s="18" t="str">
        <f t="array" ref="O488">IF(ROW(I487)&lt;=$H$1,LARGE(IF($B$2:$B$1561="الرابع",INDEX($F$2:$F$1561,)),ROWS(I$1:I487)),"")</f>
        <v/>
      </c>
      <c r="P488" s="17" t="str">
        <f t="shared" si="74"/>
        <v/>
      </c>
      <c r="Q488" s="18" t="str">
        <f t="array" ref="Q488">IF(ROW(I487)&lt;=$H$1,LARGE(IF($B$2:$B$1561="الخامس",INDEX($F$2:$F$1561,)),ROWS(I$1:I487)),"")</f>
        <v/>
      </c>
      <c r="R488" s="17" t="str">
        <f t="shared" si="75"/>
        <v/>
      </c>
      <c r="S488" s="18" t="str">
        <f t="array" ref="S488">IF(ROW(I487)&lt;=$H$1,LARGE(IF($B$2:$B$1561="السادس",INDEX($F$2:$F$1561,)),ROWS(I$1:I487)),"")</f>
        <v/>
      </c>
      <c r="T488" s="17" t="str">
        <f t="shared" si="76"/>
        <v/>
      </c>
      <c r="U488" s="18" t="str">
        <f t="array" ref="U488">IF(ROW(I487)&lt;=$H$1,LARGE(IF($B$2:$B$1561="السابع",INDEX($F$2:$F$1561,)),ROWS(I$1:I487)),"")</f>
        <v/>
      </c>
      <c r="V488" s="17" t="str">
        <f t="shared" si="77"/>
        <v/>
      </c>
      <c r="W488" s="18" t="str">
        <f t="array" ref="W488">IF(ROW(I487)&lt;=$H$1,LARGE(IF($B$2:$B$1561="الثامن",INDEX($F$2:$F$1561,)),ROWS(I$1:I487)),"")</f>
        <v/>
      </c>
      <c r="X488" s="17" t="str">
        <f t="shared" si="78"/>
        <v/>
      </c>
    </row>
    <row r="489" spans="1:24" ht="24" thickBot="1" x14ac:dyDescent="0.25">
      <c r="A489" s="3" t="s">
        <v>1527</v>
      </c>
      <c r="B489" s="3" t="s">
        <v>1567</v>
      </c>
      <c r="C489" s="6">
        <v>397</v>
      </c>
      <c r="D489" s="7"/>
      <c r="F489">
        <f t="shared" si="70"/>
        <v>397.00488000000001</v>
      </c>
      <c r="I489" s="17" t="str">
        <f t="array" ref="I489">IF(ROW(I488)&lt;=$H$1,LARGE(IF($B$2:$B$1561="الاول",INDEX($F$2:$F$1561,)),ROWS(I$1:I488)),"")</f>
        <v/>
      </c>
      <c r="J489" s="17" t="str">
        <f t="shared" si="71"/>
        <v/>
      </c>
      <c r="K489" s="18" t="str">
        <f t="array" ref="K489">IF(ROW(I488)&lt;=$H$1,LARGE(IF($B$2:$B$1561="الثاني",INDEX($F$2:$F$1561,)),ROWS(I$1:I488)),"")</f>
        <v/>
      </c>
      <c r="L489" s="17" t="str">
        <f t="shared" si="72"/>
        <v/>
      </c>
      <c r="M489" s="18" t="str">
        <f t="array" ref="M489">IF(ROW(I488)&lt;=$H$1,LARGE(IF($B$2:$B$1561="الثالث",INDEX($F$2:$F$1561,)),ROWS(I$1:I488)),"")</f>
        <v/>
      </c>
      <c r="N489" s="17" t="str">
        <f t="shared" si="73"/>
        <v/>
      </c>
      <c r="O489" s="18" t="str">
        <f t="array" ref="O489">IF(ROW(I488)&lt;=$H$1,LARGE(IF($B$2:$B$1561="الرابع",INDEX($F$2:$F$1561,)),ROWS(I$1:I488)),"")</f>
        <v/>
      </c>
      <c r="P489" s="17" t="str">
        <f t="shared" si="74"/>
        <v/>
      </c>
      <c r="Q489" s="18" t="str">
        <f t="array" ref="Q489">IF(ROW(I488)&lt;=$H$1,LARGE(IF($B$2:$B$1561="الخامس",INDEX($F$2:$F$1561,)),ROWS(I$1:I488)),"")</f>
        <v/>
      </c>
      <c r="R489" s="17" t="str">
        <f t="shared" si="75"/>
        <v/>
      </c>
      <c r="S489" s="18" t="str">
        <f t="array" ref="S489">IF(ROW(I488)&lt;=$H$1,LARGE(IF($B$2:$B$1561="السادس",INDEX($F$2:$F$1561,)),ROWS(I$1:I488)),"")</f>
        <v/>
      </c>
      <c r="T489" s="17" t="str">
        <f t="shared" si="76"/>
        <v/>
      </c>
      <c r="U489" s="18" t="str">
        <f t="array" ref="U489">IF(ROW(I488)&lt;=$H$1,LARGE(IF($B$2:$B$1561="السابع",INDEX($F$2:$F$1561,)),ROWS(I$1:I488)),"")</f>
        <v/>
      </c>
      <c r="V489" s="17" t="str">
        <f t="shared" si="77"/>
        <v/>
      </c>
      <c r="W489" s="18" t="str">
        <f t="array" ref="W489">IF(ROW(I488)&lt;=$H$1,LARGE(IF($B$2:$B$1561="الثامن",INDEX($F$2:$F$1561,)),ROWS(I$1:I488)),"")</f>
        <v/>
      </c>
      <c r="X489" s="17" t="str">
        <f t="shared" si="78"/>
        <v/>
      </c>
    </row>
    <row r="490" spans="1:24" ht="24" thickBot="1" x14ac:dyDescent="0.25">
      <c r="A490" s="3" t="s">
        <v>1528</v>
      </c>
      <c r="B490" s="3" t="s">
        <v>1567</v>
      </c>
      <c r="C490" s="6">
        <v>397</v>
      </c>
      <c r="D490" s="7"/>
      <c r="F490">
        <f t="shared" si="70"/>
        <v>397.00488999999999</v>
      </c>
      <c r="I490" s="17" t="str">
        <f t="array" ref="I490">IF(ROW(I489)&lt;=$H$1,LARGE(IF($B$2:$B$1561="الاول",INDEX($F$2:$F$1561,)),ROWS(I$1:I489)),"")</f>
        <v/>
      </c>
      <c r="J490" s="17" t="str">
        <f t="shared" si="71"/>
        <v/>
      </c>
      <c r="K490" s="18" t="str">
        <f t="array" ref="K490">IF(ROW(I489)&lt;=$H$1,LARGE(IF($B$2:$B$1561="الثاني",INDEX($F$2:$F$1561,)),ROWS(I$1:I489)),"")</f>
        <v/>
      </c>
      <c r="L490" s="17" t="str">
        <f t="shared" si="72"/>
        <v/>
      </c>
      <c r="M490" s="18" t="str">
        <f t="array" ref="M490">IF(ROW(I489)&lt;=$H$1,LARGE(IF($B$2:$B$1561="الثالث",INDEX($F$2:$F$1561,)),ROWS(I$1:I489)),"")</f>
        <v/>
      </c>
      <c r="N490" s="17" t="str">
        <f t="shared" si="73"/>
        <v/>
      </c>
      <c r="O490" s="18" t="str">
        <f t="array" ref="O490">IF(ROW(I489)&lt;=$H$1,LARGE(IF($B$2:$B$1561="الرابع",INDEX($F$2:$F$1561,)),ROWS(I$1:I489)),"")</f>
        <v/>
      </c>
      <c r="P490" s="17" t="str">
        <f t="shared" si="74"/>
        <v/>
      </c>
      <c r="Q490" s="18" t="str">
        <f t="array" ref="Q490">IF(ROW(I489)&lt;=$H$1,LARGE(IF($B$2:$B$1561="الخامس",INDEX($F$2:$F$1561,)),ROWS(I$1:I489)),"")</f>
        <v/>
      </c>
      <c r="R490" s="17" t="str">
        <f t="shared" si="75"/>
        <v/>
      </c>
      <c r="S490" s="18" t="str">
        <f t="array" ref="S490">IF(ROW(I489)&lt;=$H$1,LARGE(IF($B$2:$B$1561="السادس",INDEX($F$2:$F$1561,)),ROWS(I$1:I489)),"")</f>
        <v/>
      </c>
      <c r="T490" s="17" t="str">
        <f t="shared" si="76"/>
        <v/>
      </c>
      <c r="U490" s="18" t="str">
        <f t="array" ref="U490">IF(ROW(I489)&lt;=$H$1,LARGE(IF($B$2:$B$1561="السابع",INDEX($F$2:$F$1561,)),ROWS(I$1:I489)),"")</f>
        <v/>
      </c>
      <c r="V490" s="17" t="str">
        <f t="shared" si="77"/>
        <v/>
      </c>
      <c r="W490" s="18" t="str">
        <f t="array" ref="W490">IF(ROW(I489)&lt;=$H$1,LARGE(IF($B$2:$B$1561="الثامن",INDEX($F$2:$F$1561,)),ROWS(I$1:I489)),"")</f>
        <v/>
      </c>
      <c r="X490" s="17" t="str">
        <f t="shared" si="78"/>
        <v/>
      </c>
    </row>
    <row r="491" spans="1:24" ht="24" thickBot="1" x14ac:dyDescent="0.25">
      <c r="A491" s="3" t="s">
        <v>1529</v>
      </c>
      <c r="B491" s="3" t="s">
        <v>1567</v>
      </c>
      <c r="C491" s="6">
        <v>397</v>
      </c>
      <c r="D491" s="7"/>
      <c r="F491">
        <f t="shared" si="70"/>
        <v>397.00490000000002</v>
      </c>
      <c r="I491" s="17" t="str">
        <f t="array" ref="I491">IF(ROW(I490)&lt;=$H$1,LARGE(IF($B$2:$B$1561="الاول",INDEX($F$2:$F$1561,)),ROWS(I$1:I490)),"")</f>
        <v/>
      </c>
      <c r="J491" s="17" t="str">
        <f t="shared" si="71"/>
        <v/>
      </c>
      <c r="K491" s="18" t="str">
        <f t="array" ref="K491">IF(ROW(I490)&lt;=$H$1,LARGE(IF($B$2:$B$1561="الثاني",INDEX($F$2:$F$1561,)),ROWS(I$1:I490)),"")</f>
        <v/>
      </c>
      <c r="L491" s="17" t="str">
        <f t="shared" si="72"/>
        <v/>
      </c>
      <c r="M491" s="18" t="str">
        <f t="array" ref="M491">IF(ROW(I490)&lt;=$H$1,LARGE(IF($B$2:$B$1561="الثالث",INDEX($F$2:$F$1561,)),ROWS(I$1:I490)),"")</f>
        <v/>
      </c>
      <c r="N491" s="17" t="str">
        <f t="shared" si="73"/>
        <v/>
      </c>
      <c r="O491" s="18" t="str">
        <f t="array" ref="O491">IF(ROW(I490)&lt;=$H$1,LARGE(IF($B$2:$B$1561="الرابع",INDEX($F$2:$F$1561,)),ROWS(I$1:I490)),"")</f>
        <v/>
      </c>
      <c r="P491" s="17" t="str">
        <f t="shared" si="74"/>
        <v/>
      </c>
      <c r="Q491" s="18" t="str">
        <f t="array" ref="Q491">IF(ROW(I490)&lt;=$H$1,LARGE(IF($B$2:$B$1561="الخامس",INDEX($F$2:$F$1561,)),ROWS(I$1:I490)),"")</f>
        <v/>
      </c>
      <c r="R491" s="17" t="str">
        <f t="shared" si="75"/>
        <v/>
      </c>
      <c r="S491" s="18" t="str">
        <f t="array" ref="S491">IF(ROW(I490)&lt;=$H$1,LARGE(IF($B$2:$B$1561="السادس",INDEX($F$2:$F$1561,)),ROWS(I$1:I490)),"")</f>
        <v/>
      </c>
      <c r="T491" s="17" t="str">
        <f t="shared" si="76"/>
        <v/>
      </c>
      <c r="U491" s="18" t="str">
        <f t="array" ref="U491">IF(ROW(I490)&lt;=$H$1,LARGE(IF($B$2:$B$1561="السابع",INDEX($F$2:$F$1561,)),ROWS(I$1:I490)),"")</f>
        <v/>
      </c>
      <c r="V491" s="17" t="str">
        <f t="shared" si="77"/>
        <v/>
      </c>
      <c r="W491" s="18" t="str">
        <f t="array" ref="W491">IF(ROW(I490)&lt;=$H$1,LARGE(IF($B$2:$B$1561="الثامن",INDEX($F$2:$F$1561,)),ROWS(I$1:I490)),"")</f>
        <v/>
      </c>
      <c r="X491" s="17" t="str">
        <f t="shared" si="78"/>
        <v/>
      </c>
    </row>
    <row r="492" spans="1:24" ht="24" thickBot="1" x14ac:dyDescent="0.25">
      <c r="A492" s="3" t="s">
        <v>1530</v>
      </c>
      <c r="B492" s="3" t="s">
        <v>1567</v>
      </c>
      <c r="C492" s="6">
        <v>397</v>
      </c>
      <c r="D492" s="7"/>
      <c r="F492">
        <f t="shared" si="70"/>
        <v>397.00491</v>
      </c>
      <c r="I492" s="17" t="str">
        <f t="array" ref="I492">IF(ROW(I491)&lt;=$H$1,LARGE(IF($B$2:$B$1561="الاول",INDEX($F$2:$F$1561,)),ROWS(I$1:I491)),"")</f>
        <v/>
      </c>
      <c r="J492" s="17" t="str">
        <f t="shared" si="71"/>
        <v/>
      </c>
      <c r="K492" s="18" t="str">
        <f t="array" ref="K492">IF(ROW(I491)&lt;=$H$1,LARGE(IF($B$2:$B$1561="الثاني",INDEX($F$2:$F$1561,)),ROWS(I$1:I491)),"")</f>
        <v/>
      </c>
      <c r="L492" s="17" t="str">
        <f t="shared" si="72"/>
        <v/>
      </c>
      <c r="M492" s="18" t="str">
        <f t="array" ref="M492">IF(ROW(I491)&lt;=$H$1,LARGE(IF($B$2:$B$1561="الثالث",INDEX($F$2:$F$1561,)),ROWS(I$1:I491)),"")</f>
        <v/>
      </c>
      <c r="N492" s="17" t="str">
        <f t="shared" si="73"/>
        <v/>
      </c>
      <c r="O492" s="18" t="str">
        <f t="array" ref="O492">IF(ROW(I491)&lt;=$H$1,LARGE(IF($B$2:$B$1561="الرابع",INDEX($F$2:$F$1561,)),ROWS(I$1:I491)),"")</f>
        <v/>
      </c>
      <c r="P492" s="17" t="str">
        <f t="shared" si="74"/>
        <v/>
      </c>
      <c r="Q492" s="18" t="str">
        <f t="array" ref="Q492">IF(ROW(I491)&lt;=$H$1,LARGE(IF($B$2:$B$1561="الخامس",INDEX($F$2:$F$1561,)),ROWS(I$1:I491)),"")</f>
        <v/>
      </c>
      <c r="R492" s="17" t="str">
        <f t="shared" si="75"/>
        <v/>
      </c>
      <c r="S492" s="18" t="str">
        <f t="array" ref="S492">IF(ROW(I491)&lt;=$H$1,LARGE(IF($B$2:$B$1561="السادس",INDEX($F$2:$F$1561,)),ROWS(I$1:I491)),"")</f>
        <v/>
      </c>
      <c r="T492" s="17" t="str">
        <f t="shared" si="76"/>
        <v/>
      </c>
      <c r="U492" s="18" t="str">
        <f t="array" ref="U492">IF(ROW(I491)&lt;=$H$1,LARGE(IF($B$2:$B$1561="السابع",INDEX($F$2:$F$1561,)),ROWS(I$1:I491)),"")</f>
        <v/>
      </c>
      <c r="V492" s="17" t="str">
        <f t="shared" si="77"/>
        <v/>
      </c>
      <c r="W492" s="18" t="str">
        <f t="array" ref="W492">IF(ROW(I491)&lt;=$H$1,LARGE(IF($B$2:$B$1561="الثامن",INDEX($F$2:$F$1561,)),ROWS(I$1:I491)),"")</f>
        <v/>
      </c>
      <c r="X492" s="17" t="str">
        <f t="shared" si="78"/>
        <v/>
      </c>
    </row>
    <row r="493" spans="1:24" ht="24" thickBot="1" x14ac:dyDescent="0.25">
      <c r="A493" s="3" t="s">
        <v>1531</v>
      </c>
      <c r="B493" s="3" t="s">
        <v>1567</v>
      </c>
      <c r="C493" s="6">
        <v>397</v>
      </c>
      <c r="D493" s="7"/>
      <c r="F493">
        <f t="shared" si="70"/>
        <v>397.00492000000003</v>
      </c>
      <c r="I493" s="17" t="str">
        <f t="array" ref="I493">IF(ROW(I492)&lt;=$H$1,LARGE(IF($B$2:$B$1561="الاول",INDEX($F$2:$F$1561,)),ROWS(I$1:I492)),"")</f>
        <v/>
      </c>
      <c r="J493" s="17" t="str">
        <f t="shared" si="71"/>
        <v/>
      </c>
      <c r="K493" s="18" t="str">
        <f t="array" ref="K493">IF(ROW(I492)&lt;=$H$1,LARGE(IF($B$2:$B$1561="الثاني",INDEX($F$2:$F$1561,)),ROWS(I$1:I492)),"")</f>
        <v/>
      </c>
      <c r="L493" s="17" t="str">
        <f t="shared" si="72"/>
        <v/>
      </c>
      <c r="M493" s="18" t="str">
        <f t="array" ref="M493">IF(ROW(I492)&lt;=$H$1,LARGE(IF($B$2:$B$1561="الثالث",INDEX($F$2:$F$1561,)),ROWS(I$1:I492)),"")</f>
        <v/>
      </c>
      <c r="N493" s="17" t="str">
        <f t="shared" si="73"/>
        <v/>
      </c>
      <c r="O493" s="18" t="str">
        <f t="array" ref="O493">IF(ROW(I492)&lt;=$H$1,LARGE(IF($B$2:$B$1561="الرابع",INDEX($F$2:$F$1561,)),ROWS(I$1:I492)),"")</f>
        <v/>
      </c>
      <c r="P493" s="17" t="str">
        <f t="shared" si="74"/>
        <v/>
      </c>
      <c r="Q493" s="18" t="str">
        <f t="array" ref="Q493">IF(ROW(I492)&lt;=$H$1,LARGE(IF($B$2:$B$1561="الخامس",INDEX($F$2:$F$1561,)),ROWS(I$1:I492)),"")</f>
        <v/>
      </c>
      <c r="R493" s="17" t="str">
        <f t="shared" si="75"/>
        <v/>
      </c>
      <c r="S493" s="18" t="str">
        <f t="array" ref="S493">IF(ROW(I492)&lt;=$H$1,LARGE(IF($B$2:$B$1561="السادس",INDEX($F$2:$F$1561,)),ROWS(I$1:I492)),"")</f>
        <v/>
      </c>
      <c r="T493" s="17" t="str">
        <f t="shared" si="76"/>
        <v/>
      </c>
      <c r="U493" s="18" t="str">
        <f t="array" ref="U493">IF(ROW(I492)&lt;=$H$1,LARGE(IF($B$2:$B$1561="السابع",INDEX($F$2:$F$1561,)),ROWS(I$1:I492)),"")</f>
        <v/>
      </c>
      <c r="V493" s="17" t="str">
        <f t="shared" si="77"/>
        <v/>
      </c>
      <c r="W493" s="18" t="str">
        <f t="array" ref="W493">IF(ROW(I492)&lt;=$H$1,LARGE(IF($B$2:$B$1561="الثامن",INDEX($F$2:$F$1561,)),ROWS(I$1:I492)),"")</f>
        <v/>
      </c>
      <c r="X493" s="17" t="str">
        <f t="shared" si="78"/>
        <v/>
      </c>
    </row>
    <row r="494" spans="1:24" ht="24" thickBot="1" x14ac:dyDescent="0.25">
      <c r="A494" s="3" t="s">
        <v>1532</v>
      </c>
      <c r="B494" s="3" t="s">
        <v>1567</v>
      </c>
      <c r="C494" s="6">
        <v>397</v>
      </c>
      <c r="D494" s="7"/>
      <c r="F494">
        <f t="shared" si="70"/>
        <v>397.00493</v>
      </c>
      <c r="I494" s="17" t="str">
        <f t="array" ref="I494">IF(ROW(I493)&lt;=$H$1,LARGE(IF($B$2:$B$1561="الاول",INDEX($F$2:$F$1561,)),ROWS(I$1:I493)),"")</f>
        <v/>
      </c>
      <c r="J494" s="17" t="str">
        <f t="shared" si="71"/>
        <v/>
      </c>
      <c r="K494" s="18" t="str">
        <f t="array" ref="K494">IF(ROW(I493)&lt;=$H$1,LARGE(IF($B$2:$B$1561="الثاني",INDEX($F$2:$F$1561,)),ROWS(I$1:I493)),"")</f>
        <v/>
      </c>
      <c r="L494" s="17" t="str">
        <f t="shared" si="72"/>
        <v/>
      </c>
      <c r="M494" s="18" t="str">
        <f t="array" ref="M494">IF(ROW(I493)&lt;=$H$1,LARGE(IF($B$2:$B$1561="الثالث",INDEX($F$2:$F$1561,)),ROWS(I$1:I493)),"")</f>
        <v/>
      </c>
      <c r="N494" s="17" t="str">
        <f t="shared" si="73"/>
        <v/>
      </c>
      <c r="O494" s="18" t="str">
        <f t="array" ref="O494">IF(ROW(I493)&lt;=$H$1,LARGE(IF($B$2:$B$1561="الرابع",INDEX($F$2:$F$1561,)),ROWS(I$1:I493)),"")</f>
        <v/>
      </c>
      <c r="P494" s="17" t="str">
        <f t="shared" si="74"/>
        <v/>
      </c>
      <c r="Q494" s="18" t="str">
        <f t="array" ref="Q494">IF(ROW(I493)&lt;=$H$1,LARGE(IF($B$2:$B$1561="الخامس",INDEX($F$2:$F$1561,)),ROWS(I$1:I493)),"")</f>
        <v/>
      </c>
      <c r="R494" s="17" t="str">
        <f t="shared" si="75"/>
        <v/>
      </c>
      <c r="S494" s="18" t="str">
        <f t="array" ref="S494">IF(ROW(I493)&lt;=$H$1,LARGE(IF($B$2:$B$1561="السادس",INDEX($F$2:$F$1561,)),ROWS(I$1:I493)),"")</f>
        <v/>
      </c>
      <c r="T494" s="17" t="str">
        <f t="shared" si="76"/>
        <v/>
      </c>
      <c r="U494" s="18" t="str">
        <f t="array" ref="U494">IF(ROW(I493)&lt;=$H$1,LARGE(IF($B$2:$B$1561="السابع",INDEX($F$2:$F$1561,)),ROWS(I$1:I493)),"")</f>
        <v/>
      </c>
      <c r="V494" s="17" t="str">
        <f t="shared" si="77"/>
        <v/>
      </c>
      <c r="W494" s="18" t="str">
        <f t="array" ref="W494">IF(ROW(I493)&lt;=$H$1,LARGE(IF($B$2:$B$1561="الثامن",INDEX($F$2:$F$1561,)),ROWS(I$1:I493)),"")</f>
        <v/>
      </c>
      <c r="X494" s="17" t="str">
        <f t="shared" si="78"/>
        <v/>
      </c>
    </row>
    <row r="495" spans="1:24" ht="24" thickBot="1" x14ac:dyDescent="0.25">
      <c r="A495" s="3" t="s">
        <v>1533</v>
      </c>
      <c r="B495" s="3" t="s">
        <v>1567</v>
      </c>
      <c r="C495" s="6">
        <v>397</v>
      </c>
      <c r="D495" s="7"/>
      <c r="F495">
        <f t="shared" si="70"/>
        <v>397.00493999999998</v>
      </c>
      <c r="I495" s="17" t="str">
        <f t="array" ref="I495">IF(ROW(I494)&lt;=$H$1,LARGE(IF($B$2:$B$1561="الاول",INDEX($F$2:$F$1561,)),ROWS(I$1:I494)),"")</f>
        <v/>
      </c>
      <c r="J495" s="17" t="str">
        <f t="shared" si="71"/>
        <v/>
      </c>
      <c r="K495" s="18" t="str">
        <f t="array" ref="K495">IF(ROW(I494)&lt;=$H$1,LARGE(IF($B$2:$B$1561="الثاني",INDEX($F$2:$F$1561,)),ROWS(I$1:I494)),"")</f>
        <v/>
      </c>
      <c r="L495" s="17" t="str">
        <f t="shared" si="72"/>
        <v/>
      </c>
      <c r="M495" s="18" t="str">
        <f t="array" ref="M495">IF(ROW(I494)&lt;=$H$1,LARGE(IF($B$2:$B$1561="الثالث",INDEX($F$2:$F$1561,)),ROWS(I$1:I494)),"")</f>
        <v/>
      </c>
      <c r="N495" s="17" t="str">
        <f t="shared" si="73"/>
        <v/>
      </c>
      <c r="O495" s="18" t="str">
        <f t="array" ref="O495">IF(ROW(I494)&lt;=$H$1,LARGE(IF($B$2:$B$1561="الرابع",INDEX($F$2:$F$1561,)),ROWS(I$1:I494)),"")</f>
        <v/>
      </c>
      <c r="P495" s="17" t="str">
        <f t="shared" si="74"/>
        <v/>
      </c>
      <c r="Q495" s="18" t="str">
        <f t="array" ref="Q495">IF(ROW(I494)&lt;=$H$1,LARGE(IF($B$2:$B$1561="الخامس",INDEX($F$2:$F$1561,)),ROWS(I$1:I494)),"")</f>
        <v/>
      </c>
      <c r="R495" s="17" t="str">
        <f t="shared" si="75"/>
        <v/>
      </c>
      <c r="S495" s="18" t="str">
        <f t="array" ref="S495">IF(ROW(I494)&lt;=$H$1,LARGE(IF($B$2:$B$1561="السادس",INDEX($F$2:$F$1561,)),ROWS(I$1:I494)),"")</f>
        <v/>
      </c>
      <c r="T495" s="17" t="str">
        <f t="shared" si="76"/>
        <v/>
      </c>
      <c r="U495" s="18" t="str">
        <f t="array" ref="U495">IF(ROW(I494)&lt;=$H$1,LARGE(IF($B$2:$B$1561="السابع",INDEX($F$2:$F$1561,)),ROWS(I$1:I494)),"")</f>
        <v/>
      </c>
      <c r="V495" s="17" t="str">
        <f t="shared" si="77"/>
        <v/>
      </c>
      <c r="W495" s="18" t="str">
        <f t="array" ref="W495">IF(ROW(I494)&lt;=$H$1,LARGE(IF($B$2:$B$1561="الثامن",INDEX($F$2:$F$1561,)),ROWS(I$1:I494)),"")</f>
        <v/>
      </c>
      <c r="X495" s="17" t="str">
        <f t="shared" si="78"/>
        <v/>
      </c>
    </row>
    <row r="496" spans="1:24" ht="24" thickBot="1" x14ac:dyDescent="0.25">
      <c r="A496" s="3" t="s">
        <v>1534</v>
      </c>
      <c r="B496" s="3" t="s">
        <v>1567</v>
      </c>
      <c r="C496" s="6">
        <v>397</v>
      </c>
      <c r="D496" s="7"/>
      <c r="F496">
        <f t="shared" si="70"/>
        <v>397.00495000000001</v>
      </c>
      <c r="I496" s="17" t="str">
        <f t="array" ref="I496">IF(ROW(I495)&lt;=$H$1,LARGE(IF($B$2:$B$1561="الاول",INDEX($F$2:$F$1561,)),ROWS(I$1:I495)),"")</f>
        <v/>
      </c>
      <c r="J496" s="17" t="str">
        <f t="shared" si="71"/>
        <v/>
      </c>
      <c r="K496" s="18" t="str">
        <f t="array" ref="K496">IF(ROW(I495)&lt;=$H$1,LARGE(IF($B$2:$B$1561="الثاني",INDEX($F$2:$F$1561,)),ROWS(I$1:I495)),"")</f>
        <v/>
      </c>
      <c r="L496" s="17" t="str">
        <f t="shared" si="72"/>
        <v/>
      </c>
      <c r="M496" s="18" t="str">
        <f t="array" ref="M496">IF(ROW(I495)&lt;=$H$1,LARGE(IF($B$2:$B$1561="الثالث",INDEX($F$2:$F$1561,)),ROWS(I$1:I495)),"")</f>
        <v/>
      </c>
      <c r="N496" s="17" t="str">
        <f t="shared" si="73"/>
        <v/>
      </c>
      <c r="O496" s="18" t="str">
        <f t="array" ref="O496">IF(ROW(I495)&lt;=$H$1,LARGE(IF($B$2:$B$1561="الرابع",INDEX($F$2:$F$1561,)),ROWS(I$1:I495)),"")</f>
        <v/>
      </c>
      <c r="P496" s="17" t="str">
        <f t="shared" si="74"/>
        <v/>
      </c>
      <c r="Q496" s="18" t="str">
        <f t="array" ref="Q496">IF(ROW(I495)&lt;=$H$1,LARGE(IF($B$2:$B$1561="الخامس",INDEX($F$2:$F$1561,)),ROWS(I$1:I495)),"")</f>
        <v/>
      </c>
      <c r="R496" s="17" t="str">
        <f t="shared" si="75"/>
        <v/>
      </c>
      <c r="S496" s="18" t="str">
        <f t="array" ref="S496">IF(ROW(I495)&lt;=$H$1,LARGE(IF($B$2:$B$1561="السادس",INDEX($F$2:$F$1561,)),ROWS(I$1:I495)),"")</f>
        <v/>
      </c>
      <c r="T496" s="17" t="str">
        <f t="shared" si="76"/>
        <v/>
      </c>
      <c r="U496" s="18" t="str">
        <f t="array" ref="U496">IF(ROW(I495)&lt;=$H$1,LARGE(IF($B$2:$B$1561="السابع",INDEX($F$2:$F$1561,)),ROWS(I$1:I495)),"")</f>
        <v/>
      </c>
      <c r="V496" s="17" t="str">
        <f t="shared" si="77"/>
        <v/>
      </c>
      <c r="W496" s="18" t="str">
        <f t="array" ref="W496">IF(ROW(I495)&lt;=$H$1,LARGE(IF($B$2:$B$1561="الثامن",INDEX($F$2:$F$1561,)),ROWS(I$1:I495)),"")</f>
        <v/>
      </c>
      <c r="X496" s="17" t="str">
        <f t="shared" si="78"/>
        <v/>
      </c>
    </row>
    <row r="497" spans="1:24" ht="24" thickBot="1" x14ac:dyDescent="0.25">
      <c r="A497" s="3" t="s">
        <v>1535</v>
      </c>
      <c r="B497" s="3" t="s">
        <v>1567</v>
      </c>
      <c r="C497" s="6">
        <v>397</v>
      </c>
      <c r="D497" s="7"/>
      <c r="F497">
        <f t="shared" si="70"/>
        <v>397.00495999999998</v>
      </c>
      <c r="I497" s="17" t="str">
        <f t="array" ref="I497">IF(ROW(I496)&lt;=$H$1,LARGE(IF($B$2:$B$1561="الاول",INDEX($F$2:$F$1561,)),ROWS(I$1:I496)),"")</f>
        <v/>
      </c>
      <c r="J497" s="17" t="str">
        <f t="shared" si="71"/>
        <v/>
      </c>
      <c r="K497" s="18" t="str">
        <f t="array" ref="K497">IF(ROW(I496)&lt;=$H$1,LARGE(IF($B$2:$B$1561="الثاني",INDEX($F$2:$F$1561,)),ROWS(I$1:I496)),"")</f>
        <v/>
      </c>
      <c r="L497" s="17" t="str">
        <f t="shared" si="72"/>
        <v/>
      </c>
      <c r="M497" s="18" t="str">
        <f t="array" ref="M497">IF(ROW(I496)&lt;=$H$1,LARGE(IF($B$2:$B$1561="الثالث",INDEX($F$2:$F$1561,)),ROWS(I$1:I496)),"")</f>
        <v/>
      </c>
      <c r="N497" s="17" t="str">
        <f t="shared" si="73"/>
        <v/>
      </c>
      <c r="O497" s="18" t="str">
        <f t="array" ref="O497">IF(ROW(I496)&lt;=$H$1,LARGE(IF($B$2:$B$1561="الرابع",INDEX($F$2:$F$1561,)),ROWS(I$1:I496)),"")</f>
        <v/>
      </c>
      <c r="P497" s="17" t="str">
        <f t="shared" si="74"/>
        <v/>
      </c>
      <c r="Q497" s="18" t="str">
        <f t="array" ref="Q497">IF(ROW(I496)&lt;=$H$1,LARGE(IF($B$2:$B$1561="الخامس",INDEX($F$2:$F$1561,)),ROWS(I$1:I496)),"")</f>
        <v/>
      </c>
      <c r="R497" s="17" t="str">
        <f t="shared" si="75"/>
        <v/>
      </c>
      <c r="S497" s="18" t="str">
        <f t="array" ref="S497">IF(ROW(I496)&lt;=$H$1,LARGE(IF($B$2:$B$1561="السادس",INDEX($F$2:$F$1561,)),ROWS(I$1:I496)),"")</f>
        <v/>
      </c>
      <c r="T497" s="17" t="str">
        <f t="shared" si="76"/>
        <v/>
      </c>
      <c r="U497" s="18" t="str">
        <f t="array" ref="U497">IF(ROW(I496)&lt;=$H$1,LARGE(IF($B$2:$B$1561="السابع",INDEX($F$2:$F$1561,)),ROWS(I$1:I496)),"")</f>
        <v/>
      </c>
      <c r="V497" s="17" t="str">
        <f t="shared" si="77"/>
        <v/>
      </c>
      <c r="W497" s="18" t="str">
        <f t="array" ref="W497">IF(ROW(I496)&lt;=$H$1,LARGE(IF($B$2:$B$1561="الثامن",INDEX($F$2:$F$1561,)),ROWS(I$1:I496)),"")</f>
        <v/>
      </c>
      <c r="X497" s="17" t="str">
        <f t="shared" si="78"/>
        <v/>
      </c>
    </row>
    <row r="498" spans="1:24" ht="24" thickBot="1" x14ac:dyDescent="0.25">
      <c r="A498" s="3" t="s">
        <v>1536</v>
      </c>
      <c r="B498" s="3" t="s">
        <v>1567</v>
      </c>
      <c r="C498" s="6">
        <v>397</v>
      </c>
      <c r="D498" s="7"/>
      <c r="F498">
        <f t="shared" si="70"/>
        <v>397.00497000000001</v>
      </c>
      <c r="I498" s="17" t="str">
        <f t="array" ref="I498">IF(ROW(I497)&lt;=$H$1,LARGE(IF($B$2:$B$1561="الاول",INDEX($F$2:$F$1561,)),ROWS(I$1:I497)),"")</f>
        <v/>
      </c>
      <c r="J498" s="17" t="str">
        <f t="shared" si="71"/>
        <v/>
      </c>
      <c r="K498" s="18" t="str">
        <f t="array" ref="K498">IF(ROW(I497)&lt;=$H$1,LARGE(IF($B$2:$B$1561="الثاني",INDEX($F$2:$F$1561,)),ROWS(I$1:I497)),"")</f>
        <v/>
      </c>
      <c r="L498" s="17" t="str">
        <f t="shared" si="72"/>
        <v/>
      </c>
      <c r="M498" s="18" t="str">
        <f t="array" ref="M498">IF(ROW(I497)&lt;=$H$1,LARGE(IF($B$2:$B$1561="الثالث",INDEX($F$2:$F$1561,)),ROWS(I$1:I497)),"")</f>
        <v/>
      </c>
      <c r="N498" s="17" t="str">
        <f t="shared" si="73"/>
        <v/>
      </c>
      <c r="O498" s="18" t="str">
        <f t="array" ref="O498">IF(ROW(I497)&lt;=$H$1,LARGE(IF($B$2:$B$1561="الرابع",INDEX($F$2:$F$1561,)),ROWS(I$1:I497)),"")</f>
        <v/>
      </c>
      <c r="P498" s="17" t="str">
        <f t="shared" si="74"/>
        <v/>
      </c>
      <c r="Q498" s="18" t="str">
        <f t="array" ref="Q498">IF(ROW(I497)&lt;=$H$1,LARGE(IF($B$2:$B$1561="الخامس",INDEX($F$2:$F$1561,)),ROWS(I$1:I497)),"")</f>
        <v/>
      </c>
      <c r="R498" s="17" t="str">
        <f t="shared" si="75"/>
        <v/>
      </c>
      <c r="S498" s="18" t="str">
        <f t="array" ref="S498">IF(ROW(I497)&lt;=$H$1,LARGE(IF($B$2:$B$1561="السادس",INDEX($F$2:$F$1561,)),ROWS(I$1:I497)),"")</f>
        <v/>
      </c>
      <c r="T498" s="17" t="str">
        <f t="shared" si="76"/>
        <v/>
      </c>
      <c r="U498" s="18" t="str">
        <f t="array" ref="U498">IF(ROW(I497)&lt;=$H$1,LARGE(IF($B$2:$B$1561="السابع",INDEX($F$2:$F$1561,)),ROWS(I$1:I497)),"")</f>
        <v/>
      </c>
      <c r="V498" s="17" t="str">
        <f t="shared" si="77"/>
        <v/>
      </c>
      <c r="W498" s="18" t="str">
        <f t="array" ref="W498">IF(ROW(I497)&lt;=$H$1,LARGE(IF($B$2:$B$1561="الثامن",INDEX($F$2:$F$1561,)),ROWS(I$1:I497)),"")</f>
        <v/>
      </c>
      <c r="X498" s="17" t="str">
        <f t="shared" si="78"/>
        <v/>
      </c>
    </row>
    <row r="499" spans="1:24" ht="24" thickBot="1" x14ac:dyDescent="0.25">
      <c r="A499" s="3" t="s">
        <v>1537</v>
      </c>
      <c r="B499" s="3" t="s">
        <v>1567</v>
      </c>
      <c r="C499" s="6">
        <v>397</v>
      </c>
      <c r="D499" s="7"/>
      <c r="F499">
        <f t="shared" si="70"/>
        <v>397.00497999999999</v>
      </c>
      <c r="I499" s="17" t="str">
        <f t="array" ref="I499">IF(ROW(I498)&lt;=$H$1,LARGE(IF($B$2:$B$1561="الاول",INDEX($F$2:$F$1561,)),ROWS(I$1:I498)),"")</f>
        <v/>
      </c>
      <c r="J499" s="17" t="str">
        <f t="shared" si="71"/>
        <v/>
      </c>
      <c r="K499" s="18" t="str">
        <f t="array" ref="K499">IF(ROW(I498)&lt;=$H$1,LARGE(IF($B$2:$B$1561="الثاني",INDEX($F$2:$F$1561,)),ROWS(I$1:I498)),"")</f>
        <v/>
      </c>
      <c r="L499" s="17" t="str">
        <f t="shared" si="72"/>
        <v/>
      </c>
      <c r="M499" s="18" t="str">
        <f t="array" ref="M499">IF(ROW(I498)&lt;=$H$1,LARGE(IF($B$2:$B$1561="الثالث",INDEX($F$2:$F$1561,)),ROWS(I$1:I498)),"")</f>
        <v/>
      </c>
      <c r="N499" s="17" t="str">
        <f t="shared" si="73"/>
        <v/>
      </c>
      <c r="O499" s="18" t="str">
        <f t="array" ref="O499">IF(ROW(I498)&lt;=$H$1,LARGE(IF($B$2:$B$1561="الرابع",INDEX($F$2:$F$1561,)),ROWS(I$1:I498)),"")</f>
        <v/>
      </c>
      <c r="P499" s="17" t="str">
        <f t="shared" si="74"/>
        <v/>
      </c>
      <c r="Q499" s="18" t="str">
        <f t="array" ref="Q499">IF(ROW(I498)&lt;=$H$1,LARGE(IF($B$2:$B$1561="الخامس",INDEX($F$2:$F$1561,)),ROWS(I$1:I498)),"")</f>
        <v/>
      </c>
      <c r="R499" s="17" t="str">
        <f t="shared" si="75"/>
        <v/>
      </c>
      <c r="S499" s="18" t="str">
        <f t="array" ref="S499">IF(ROW(I498)&lt;=$H$1,LARGE(IF($B$2:$B$1561="السادس",INDEX($F$2:$F$1561,)),ROWS(I$1:I498)),"")</f>
        <v/>
      </c>
      <c r="T499" s="17" t="str">
        <f t="shared" si="76"/>
        <v/>
      </c>
      <c r="U499" s="18" t="str">
        <f t="array" ref="U499">IF(ROW(I498)&lt;=$H$1,LARGE(IF($B$2:$B$1561="السابع",INDEX($F$2:$F$1561,)),ROWS(I$1:I498)),"")</f>
        <v/>
      </c>
      <c r="V499" s="17" t="str">
        <f t="shared" si="77"/>
        <v/>
      </c>
      <c r="W499" s="18" t="str">
        <f t="array" ref="W499">IF(ROW(I498)&lt;=$H$1,LARGE(IF($B$2:$B$1561="الثامن",INDEX($F$2:$F$1561,)),ROWS(I$1:I498)),"")</f>
        <v/>
      </c>
      <c r="X499" s="17" t="str">
        <f t="shared" si="78"/>
        <v/>
      </c>
    </row>
    <row r="500" spans="1:24" ht="24" thickBot="1" x14ac:dyDescent="0.25">
      <c r="A500" s="3" t="s">
        <v>1538</v>
      </c>
      <c r="B500" s="3" t="s">
        <v>1567</v>
      </c>
      <c r="C500" s="6">
        <v>397</v>
      </c>
      <c r="D500" s="7"/>
      <c r="F500">
        <f t="shared" si="70"/>
        <v>397.00499000000002</v>
      </c>
      <c r="I500" s="17" t="str">
        <f t="array" ref="I500">IF(ROW(I499)&lt;=$H$1,LARGE(IF($B$2:$B$1561="الاول",INDEX($F$2:$F$1561,)),ROWS(I$1:I499)),"")</f>
        <v/>
      </c>
      <c r="J500" s="17" t="str">
        <f t="shared" si="71"/>
        <v/>
      </c>
      <c r="K500" s="18" t="str">
        <f t="array" ref="K500">IF(ROW(I499)&lt;=$H$1,LARGE(IF($B$2:$B$1561="الثاني",INDEX($F$2:$F$1561,)),ROWS(I$1:I499)),"")</f>
        <v/>
      </c>
      <c r="L500" s="17" t="str">
        <f t="shared" si="72"/>
        <v/>
      </c>
      <c r="M500" s="18" t="str">
        <f t="array" ref="M500">IF(ROW(I499)&lt;=$H$1,LARGE(IF($B$2:$B$1561="الثالث",INDEX($F$2:$F$1561,)),ROWS(I$1:I499)),"")</f>
        <v/>
      </c>
      <c r="N500" s="17" t="str">
        <f t="shared" si="73"/>
        <v/>
      </c>
      <c r="O500" s="18" t="str">
        <f t="array" ref="O500">IF(ROW(I499)&lt;=$H$1,LARGE(IF($B$2:$B$1561="الرابع",INDEX($F$2:$F$1561,)),ROWS(I$1:I499)),"")</f>
        <v/>
      </c>
      <c r="P500" s="17" t="str">
        <f t="shared" si="74"/>
        <v/>
      </c>
      <c r="Q500" s="18" t="str">
        <f t="array" ref="Q500">IF(ROW(I499)&lt;=$H$1,LARGE(IF($B$2:$B$1561="الخامس",INDEX($F$2:$F$1561,)),ROWS(I$1:I499)),"")</f>
        <v/>
      </c>
      <c r="R500" s="17" t="str">
        <f t="shared" si="75"/>
        <v/>
      </c>
      <c r="S500" s="18" t="str">
        <f t="array" ref="S500">IF(ROW(I499)&lt;=$H$1,LARGE(IF($B$2:$B$1561="السادس",INDEX($F$2:$F$1561,)),ROWS(I$1:I499)),"")</f>
        <v/>
      </c>
      <c r="T500" s="17" t="str">
        <f t="shared" si="76"/>
        <v/>
      </c>
      <c r="U500" s="18" t="str">
        <f t="array" ref="U500">IF(ROW(I499)&lt;=$H$1,LARGE(IF($B$2:$B$1561="السابع",INDEX($F$2:$F$1561,)),ROWS(I$1:I499)),"")</f>
        <v/>
      </c>
      <c r="V500" s="17" t="str">
        <f t="shared" si="77"/>
        <v/>
      </c>
      <c r="W500" s="18" t="str">
        <f t="array" ref="W500">IF(ROW(I499)&lt;=$H$1,LARGE(IF($B$2:$B$1561="الثامن",INDEX($F$2:$F$1561,)),ROWS(I$1:I499)),"")</f>
        <v/>
      </c>
      <c r="X500" s="17" t="str">
        <f t="shared" si="78"/>
        <v/>
      </c>
    </row>
    <row r="501" spans="1:24" ht="24" thickBot="1" x14ac:dyDescent="0.25">
      <c r="A501" s="3" t="s">
        <v>1539</v>
      </c>
      <c r="B501" s="3" t="s">
        <v>1567</v>
      </c>
      <c r="C501" s="6">
        <v>397</v>
      </c>
      <c r="D501" s="7"/>
      <c r="F501">
        <f t="shared" si="70"/>
        <v>397.005</v>
      </c>
      <c r="I501" s="17" t="str">
        <f t="array" ref="I501">IF(ROW(I500)&lt;=$H$1,LARGE(IF($B$2:$B$1561="الاول",INDEX($F$2:$F$1561,)),ROWS(I$1:I500)),"")</f>
        <v/>
      </c>
      <c r="J501" s="17" t="str">
        <f t="shared" si="71"/>
        <v/>
      </c>
      <c r="K501" s="18" t="str">
        <f t="array" ref="K501">IF(ROW(I500)&lt;=$H$1,LARGE(IF($B$2:$B$1561="الثاني",INDEX($F$2:$F$1561,)),ROWS(I$1:I500)),"")</f>
        <v/>
      </c>
      <c r="L501" s="17" t="str">
        <f t="shared" si="72"/>
        <v/>
      </c>
      <c r="M501" s="18" t="str">
        <f t="array" ref="M501">IF(ROW(I500)&lt;=$H$1,LARGE(IF($B$2:$B$1561="الثالث",INDEX($F$2:$F$1561,)),ROWS(I$1:I500)),"")</f>
        <v/>
      </c>
      <c r="N501" s="17" t="str">
        <f t="shared" si="73"/>
        <v/>
      </c>
      <c r="O501" s="18" t="str">
        <f t="array" ref="O501">IF(ROW(I500)&lt;=$H$1,LARGE(IF($B$2:$B$1561="الرابع",INDEX($F$2:$F$1561,)),ROWS(I$1:I500)),"")</f>
        <v/>
      </c>
      <c r="P501" s="17" t="str">
        <f t="shared" si="74"/>
        <v/>
      </c>
      <c r="Q501" s="18" t="str">
        <f t="array" ref="Q501">IF(ROW(I500)&lt;=$H$1,LARGE(IF($B$2:$B$1561="الخامس",INDEX($F$2:$F$1561,)),ROWS(I$1:I500)),"")</f>
        <v/>
      </c>
      <c r="R501" s="17" t="str">
        <f t="shared" si="75"/>
        <v/>
      </c>
      <c r="S501" s="18" t="str">
        <f t="array" ref="S501">IF(ROW(I500)&lt;=$H$1,LARGE(IF($B$2:$B$1561="السادس",INDEX($F$2:$F$1561,)),ROWS(I$1:I500)),"")</f>
        <v/>
      </c>
      <c r="T501" s="17" t="str">
        <f t="shared" si="76"/>
        <v/>
      </c>
      <c r="U501" s="18" t="str">
        <f t="array" ref="U501">IF(ROW(I500)&lt;=$H$1,LARGE(IF($B$2:$B$1561="السابع",INDEX($F$2:$F$1561,)),ROWS(I$1:I500)),"")</f>
        <v/>
      </c>
      <c r="V501" s="17" t="str">
        <f t="shared" si="77"/>
        <v/>
      </c>
      <c r="W501" s="18" t="str">
        <f t="array" ref="W501">IF(ROW(I500)&lt;=$H$1,LARGE(IF($B$2:$B$1561="الثامن",INDEX($F$2:$F$1561,)),ROWS(I$1:I500)),"")</f>
        <v/>
      </c>
      <c r="X501" s="17" t="str">
        <f t="shared" si="78"/>
        <v/>
      </c>
    </row>
    <row r="502" spans="1:24" ht="24" thickBot="1" x14ac:dyDescent="0.25">
      <c r="A502" s="3" t="s">
        <v>1540</v>
      </c>
      <c r="B502" s="3" t="s">
        <v>1567</v>
      </c>
      <c r="C502" s="6">
        <v>397</v>
      </c>
      <c r="D502" s="7"/>
      <c r="F502">
        <f t="shared" si="70"/>
        <v>397.00501000000003</v>
      </c>
      <c r="I502" s="17" t="str">
        <f t="array" ref="I502">IF(ROW(I501)&lt;=$H$1,LARGE(IF($B$2:$B$1561="الاول",INDEX($F$2:$F$1561,)),ROWS(I$1:I501)),"")</f>
        <v/>
      </c>
      <c r="J502" s="17" t="str">
        <f t="shared" si="71"/>
        <v/>
      </c>
      <c r="K502" s="18" t="str">
        <f t="array" ref="K502">IF(ROW(I501)&lt;=$H$1,LARGE(IF($B$2:$B$1561="الثاني",INDEX($F$2:$F$1561,)),ROWS(I$1:I501)),"")</f>
        <v/>
      </c>
      <c r="L502" s="17" t="str">
        <f t="shared" si="72"/>
        <v/>
      </c>
      <c r="M502" s="18" t="str">
        <f t="array" ref="M502">IF(ROW(I501)&lt;=$H$1,LARGE(IF($B$2:$B$1561="الثالث",INDEX($F$2:$F$1561,)),ROWS(I$1:I501)),"")</f>
        <v/>
      </c>
      <c r="N502" s="17" t="str">
        <f t="shared" si="73"/>
        <v/>
      </c>
      <c r="O502" s="18" t="str">
        <f t="array" ref="O502">IF(ROW(I501)&lt;=$H$1,LARGE(IF($B$2:$B$1561="الرابع",INDEX($F$2:$F$1561,)),ROWS(I$1:I501)),"")</f>
        <v/>
      </c>
      <c r="P502" s="17" t="str">
        <f t="shared" si="74"/>
        <v/>
      </c>
      <c r="Q502" s="18" t="str">
        <f t="array" ref="Q502">IF(ROW(I501)&lt;=$H$1,LARGE(IF($B$2:$B$1561="الخامس",INDEX($F$2:$F$1561,)),ROWS(I$1:I501)),"")</f>
        <v/>
      </c>
      <c r="R502" s="17" t="str">
        <f t="shared" si="75"/>
        <v/>
      </c>
      <c r="S502" s="18" t="str">
        <f t="array" ref="S502">IF(ROW(I501)&lt;=$H$1,LARGE(IF($B$2:$B$1561="السادس",INDEX($F$2:$F$1561,)),ROWS(I$1:I501)),"")</f>
        <v/>
      </c>
      <c r="T502" s="17" t="str">
        <f t="shared" si="76"/>
        <v/>
      </c>
      <c r="U502" s="18" t="str">
        <f t="array" ref="U502">IF(ROW(I501)&lt;=$H$1,LARGE(IF($B$2:$B$1561="السابع",INDEX($F$2:$F$1561,)),ROWS(I$1:I501)),"")</f>
        <v/>
      </c>
      <c r="V502" s="17" t="str">
        <f t="shared" si="77"/>
        <v/>
      </c>
      <c r="W502" s="18" t="str">
        <f t="array" ref="W502">IF(ROW(I501)&lt;=$H$1,LARGE(IF($B$2:$B$1561="الثامن",INDEX($F$2:$F$1561,)),ROWS(I$1:I501)),"")</f>
        <v/>
      </c>
      <c r="X502" s="17" t="str">
        <f t="shared" si="78"/>
        <v/>
      </c>
    </row>
    <row r="503" spans="1:24" ht="24" thickBot="1" x14ac:dyDescent="0.25">
      <c r="A503" s="3" t="s">
        <v>1541</v>
      </c>
      <c r="B503" s="3" t="s">
        <v>1567</v>
      </c>
      <c r="C503" s="6">
        <v>397</v>
      </c>
      <c r="D503" s="7"/>
      <c r="F503">
        <f t="shared" si="70"/>
        <v>397.00502</v>
      </c>
      <c r="I503" s="17" t="str">
        <f t="array" ref="I503">IF(ROW(I502)&lt;=$H$1,LARGE(IF($B$2:$B$1561="الاول",INDEX($F$2:$F$1561,)),ROWS(I$1:I502)),"")</f>
        <v/>
      </c>
      <c r="J503" s="17" t="str">
        <f t="shared" si="71"/>
        <v/>
      </c>
      <c r="K503" s="18" t="str">
        <f t="array" ref="K503">IF(ROW(I502)&lt;=$H$1,LARGE(IF($B$2:$B$1561="الثاني",INDEX($F$2:$F$1561,)),ROWS(I$1:I502)),"")</f>
        <v/>
      </c>
      <c r="L503" s="17" t="str">
        <f t="shared" si="72"/>
        <v/>
      </c>
      <c r="M503" s="18" t="str">
        <f t="array" ref="M503">IF(ROW(I502)&lt;=$H$1,LARGE(IF($B$2:$B$1561="الثالث",INDEX($F$2:$F$1561,)),ROWS(I$1:I502)),"")</f>
        <v/>
      </c>
      <c r="N503" s="17" t="str">
        <f t="shared" si="73"/>
        <v/>
      </c>
      <c r="O503" s="18" t="str">
        <f t="array" ref="O503">IF(ROW(I502)&lt;=$H$1,LARGE(IF($B$2:$B$1561="الرابع",INDEX($F$2:$F$1561,)),ROWS(I$1:I502)),"")</f>
        <v/>
      </c>
      <c r="P503" s="17" t="str">
        <f t="shared" si="74"/>
        <v/>
      </c>
      <c r="Q503" s="18" t="str">
        <f t="array" ref="Q503">IF(ROW(I502)&lt;=$H$1,LARGE(IF($B$2:$B$1561="الخامس",INDEX($F$2:$F$1561,)),ROWS(I$1:I502)),"")</f>
        <v/>
      </c>
      <c r="R503" s="17" t="str">
        <f t="shared" si="75"/>
        <v/>
      </c>
      <c r="S503" s="18" t="str">
        <f t="array" ref="S503">IF(ROW(I502)&lt;=$H$1,LARGE(IF($B$2:$B$1561="السادس",INDEX($F$2:$F$1561,)),ROWS(I$1:I502)),"")</f>
        <v/>
      </c>
      <c r="T503" s="17" t="str">
        <f t="shared" si="76"/>
        <v/>
      </c>
      <c r="U503" s="18" t="str">
        <f t="array" ref="U503">IF(ROW(I502)&lt;=$H$1,LARGE(IF($B$2:$B$1561="السابع",INDEX($F$2:$F$1561,)),ROWS(I$1:I502)),"")</f>
        <v/>
      </c>
      <c r="V503" s="17" t="str">
        <f t="shared" si="77"/>
        <v/>
      </c>
      <c r="W503" s="18" t="str">
        <f t="array" ref="W503">IF(ROW(I502)&lt;=$H$1,LARGE(IF($B$2:$B$1561="الثامن",INDEX($F$2:$F$1561,)),ROWS(I$1:I502)),"")</f>
        <v/>
      </c>
      <c r="X503" s="17" t="str">
        <f t="shared" si="78"/>
        <v/>
      </c>
    </row>
    <row r="504" spans="1:24" ht="24" thickBot="1" x14ac:dyDescent="0.25">
      <c r="A504" s="3" t="s">
        <v>1542</v>
      </c>
      <c r="B504" s="3" t="s">
        <v>1567</v>
      </c>
      <c r="C504" s="6">
        <v>397</v>
      </c>
      <c r="D504" s="7"/>
      <c r="F504">
        <f t="shared" si="70"/>
        <v>397.00502999999998</v>
      </c>
      <c r="I504" s="17" t="str">
        <f t="array" ref="I504">IF(ROW(I503)&lt;=$H$1,LARGE(IF($B$2:$B$1561="الاول",INDEX($F$2:$F$1561,)),ROWS(I$1:I503)),"")</f>
        <v/>
      </c>
      <c r="J504" s="17" t="str">
        <f t="shared" si="71"/>
        <v/>
      </c>
      <c r="K504" s="18" t="str">
        <f t="array" ref="K504">IF(ROW(I503)&lt;=$H$1,LARGE(IF($B$2:$B$1561="الثاني",INDEX($F$2:$F$1561,)),ROWS(I$1:I503)),"")</f>
        <v/>
      </c>
      <c r="L504" s="17" t="str">
        <f t="shared" si="72"/>
        <v/>
      </c>
      <c r="M504" s="18" t="str">
        <f t="array" ref="M504">IF(ROW(I503)&lt;=$H$1,LARGE(IF($B$2:$B$1561="الثالث",INDEX($F$2:$F$1561,)),ROWS(I$1:I503)),"")</f>
        <v/>
      </c>
      <c r="N504" s="17" t="str">
        <f t="shared" si="73"/>
        <v/>
      </c>
      <c r="O504" s="18" t="str">
        <f t="array" ref="O504">IF(ROW(I503)&lt;=$H$1,LARGE(IF($B$2:$B$1561="الرابع",INDEX($F$2:$F$1561,)),ROWS(I$1:I503)),"")</f>
        <v/>
      </c>
      <c r="P504" s="17" t="str">
        <f t="shared" si="74"/>
        <v/>
      </c>
      <c r="Q504" s="18" t="str">
        <f t="array" ref="Q504">IF(ROW(I503)&lt;=$H$1,LARGE(IF($B$2:$B$1561="الخامس",INDEX($F$2:$F$1561,)),ROWS(I$1:I503)),"")</f>
        <v/>
      </c>
      <c r="R504" s="17" t="str">
        <f t="shared" si="75"/>
        <v/>
      </c>
      <c r="S504" s="18" t="str">
        <f t="array" ref="S504">IF(ROW(I503)&lt;=$H$1,LARGE(IF($B$2:$B$1561="السادس",INDEX($F$2:$F$1561,)),ROWS(I$1:I503)),"")</f>
        <v/>
      </c>
      <c r="T504" s="17" t="str">
        <f t="shared" si="76"/>
        <v/>
      </c>
      <c r="U504" s="18" t="str">
        <f t="array" ref="U504">IF(ROW(I503)&lt;=$H$1,LARGE(IF($B$2:$B$1561="السابع",INDEX($F$2:$F$1561,)),ROWS(I$1:I503)),"")</f>
        <v/>
      </c>
      <c r="V504" s="17" t="str">
        <f t="shared" si="77"/>
        <v/>
      </c>
      <c r="W504" s="18" t="str">
        <f t="array" ref="W504">IF(ROW(I503)&lt;=$H$1,LARGE(IF($B$2:$B$1561="الثامن",INDEX($F$2:$F$1561,)),ROWS(I$1:I503)),"")</f>
        <v/>
      </c>
      <c r="X504" s="17" t="str">
        <f t="shared" si="78"/>
        <v/>
      </c>
    </row>
    <row r="505" spans="1:24" ht="24" thickBot="1" x14ac:dyDescent="0.25">
      <c r="A505" s="3" t="s">
        <v>1543</v>
      </c>
      <c r="B505" s="3" t="s">
        <v>1567</v>
      </c>
      <c r="C505" s="6">
        <v>397</v>
      </c>
      <c r="D505" s="7"/>
      <c r="F505">
        <f t="shared" si="70"/>
        <v>397.00504000000001</v>
      </c>
      <c r="I505" s="17" t="str">
        <f t="array" ref="I505">IF(ROW(I504)&lt;=$H$1,LARGE(IF($B$2:$B$1561="الاول",INDEX($F$2:$F$1561,)),ROWS(I$1:I504)),"")</f>
        <v/>
      </c>
      <c r="J505" s="17" t="str">
        <f t="shared" si="71"/>
        <v/>
      </c>
      <c r="K505" s="18" t="str">
        <f t="array" ref="K505">IF(ROW(I504)&lt;=$H$1,LARGE(IF($B$2:$B$1561="الثاني",INDEX($F$2:$F$1561,)),ROWS(I$1:I504)),"")</f>
        <v/>
      </c>
      <c r="L505" s="17" t="str">
        <f t="shared" si="72"/>
        <v/>
      </c>
      <c r="M505" s="18" t="str">
        <f t="array" ref="M505">IF(ROW(I504)&lt;=$H$1,LARGE(IF($B$2:$B$1561="الثالث",INDEX($F$2:$F$1561,)),ROWS(I$1:I504)),"")</f>
        <v/>
      </c>
      <c r="N505" s="17" t="str">
        <f t="shared" si="73"/>
        <v/>
      </c>
      <c r="O505" s="18" t="str">
        <f t="array" ref="O505">IF(ROW(I504)&lt;=$H$1,LARGE(IF($B$2:$B$1561="الرابع",INDEX($F$2:$F$1561,)),ROWS(I$1:I504)),"")</f>
        <v/>
      </c>
      <c r="P505" s="17" t="str">
        <f t="shared" si="74"/>
        <v/>
      </c>
      <c r="Q505" s="18" t="str">
        <f t="array" ref="Q505">IF(ROW(I504)&lt;=$H$1,LARGE(IF($B$2:$B$1561="الخامس",INDEX($F$2:$F$1561,)),ROWS(I$1:I504)),"")</f>
        <v/>
      </c>
      <c r="R505" s="17" t="str">
        <f t="shared" si="75"/>
        <v/>
      </c>
      <c r="S505" s="18" t="str">
        <f t="array" ref="S505">IF(ROW(I504)&lt;=$H$1,LARGE(IF($B$2:$B$1561="السادس",INDEX($F$2:$F$1561,)),ROWS(I$1:I504)),"")</f>
        <v/>
      </c>
      <c r="T505" s="17" t="str">
        <f t="shared" si="76"/>
        <v/>
      </c>
      <c r="U505" s="18" t="str">
        <f t="array" ref="U505">IF(ROW(I504)&lt;=$H$1,LARGE(IF($B$2:$B$1561="السابع",INDEX($F$2:$F$1561,)),ROWS(I$1:I504)),"")</f>
        <v/>
      </c>
      <c r="V505" s="17" t="str">
        <f t="shared" si="77"/>
        <v/>
      </c>
      <c r="W505" s="18" t="str">
        <f t="array" ref="W505">IF(ROW(I504)&lt;=$H$1,LARGE(IF($B$2:$B$1561="الثامن",INDEX($F$2:$F$1561,)),ROWS(I$1:I504)),"")</f>
        <v/>
      </c>
      <c r="X505" s="17" t="str">
        <f t="shared" si="78"/>
        <v/>
      </c>
    </row>
    <row r="506" spans="1:24" ht="24" thickBot="1" x14ac:dyDescent="0.25">
      <c r="A506" s="3" t="s">
        <v>1544</v>
      </c>
      <c r="B506" s="3" t="s">
        <v>1567</v>
      </c>
      <c r="C506" s="6">
        <v>397</v>
      </c>
      <c r="D506" s="7"/>
      <c r="F506">
        <f t="shared" si="70"/>
        <v>397.00504999999998</v>
      </c>
      <c r="I506" s="17" t="str">
        <f t="array" ref="I506">IF(ROW(I505)&lt;=$H$1,LARGE(IF($B$2:$B$1561="الاول",INDEX($F$2:$F$1561,)),ROWS(I$1:I505)),"")</f>
        <v/>
      </c>
      <c r="J506" s="17" t="str">
        <f t="shared" si="71"/>
        <v/>
      </c>
      <c r="K506" s="18" t="str">
        <f t="array" ref="K506">IF(ROW(I505)&lt;=$H$1,LARGE(IF($B$2:$B$1561="الثاني",INDEX($F$2:$F$1561,)),ROWS(I$1:I505)),"")</f>
        <v/>
      </c>
      <c r="L506" s="17" t="str">
        <f t="shared" si="72"/>
        <v/>
      </c>
      <c r="M506" s="18" t="str">
        <f t="array" ref="M506">IF(ROW(I505)&lt;=$H$1,LARGE(IF($B$2:$B$1561="الثالث",INDEX($F$2:$F$1561,)),ROWS(I$1:I505)),"")</f>
        <v/>
      </c>
      <c r="N506" s="17" t="str">
        <f t="shared" si="73"/>
        <v/>
      </c>
      <c r="O506" s="18" t="str">
        <f t="array" ref="O506">IF(ROW(I505)&lt;=$H$1,LARGE(IF($B$2:$B$1561="الرابع",INDEX($F$2:$F$1561,)),ROWS(I$1:I505)),"")</f>
        <v/>
      </c>
      <c r="P506" s="17" t="str">
        <f t="shared" si="74"/>
        <v/>
      </c>
      <c r="Q506" s="18" t="str">
        <f t="array" ref="Q506">IF(ROW(I505)&lt;=$H$1,LARGE(IF($B$2:$B$1561="الخامس",INDEX($F$2:$F$1561,)),ROWS(I$1:I505)),"")</f>
        <v/>
      </c>
      <c r="R506" s="17" t="str">
        <f t="shared" si="75"/>
        <v/>
      </c>
      <c r="S506" s="18" t="str">
        <f t="array" ref="S506">IF(ROW(I505)&lt;=$H$1,LARGE(IF($B$2:$B$1561="السادس",INDEX($F$2:$F$1561,)),ROWS(I$1:I505)),"")</f>
        <v/>
      </c>
      <c r="T506" s="17" t="str">
        <f t="shared" si="76"/>
        <v/>
      </c>
      <c r="U506" s="18" t="str">
        <f t="array" ref="U506">IF(ROW(I505)&lt;=$H$1,LARGE(IF($B$2:$B$1561="السابع",INDEX($F$2:$F$1561,)),ROWS(I$1:I505)),"")</f>
        <v/>
      </c>
      <c r="V506" s="17" t="str">
        <f t="shared" si="77"/>
        <v/>
      </c>
      <c r="W506" s="18" t="str">
        <f t="array" ref="W506">IF(ROW(I505)&lt;=$H$1,LARGE(IF($B$2:$B$1561="الثامن",INDEX($F$2:$F$1561,)),ROWS(I$1:I505)),"")</f>
        <v/>
      </c>
      <c r="X506" s="17" t="str">
        <f t="shared" si="78"/>
        <v/>
      </c>
    </row>
    <row r="507" spans="1:24" ht="24" thickBot="1" x14ac:dyDescent="0.25">
      <c r="A507" s="3" t="s">
        <v>1545</v>
      </c>
      <c r="B507" s="3" t="s">
        <v>1567</v>
      </c>
      <c r="C507" s="6">
        <v>397</v>
      </c>
      <c r="D507" s="7"/>
      <c r="F507">
        <f t="shared" si="70"/>
        <v>397.00506000000001</v>
      </c>
      <c r="I507" s="17" t="str">
        <f t="array" ref="I507">IF(ROW(I506)&lt;=$H$1,LARGE(IF($B$2:$B$1561="الاول",INDEX($F$2:$F$1561,)),ROWS(I$1:I506)),"")</f>
        <v/>
      </c>
      <c r="J507" s="17" t="str">
        <f t="shared" si="71"/>
        <v/>
      </c>
      <c r="K507" s="18" t="str">
        <f t="array" ref="K507">IF(ROW(I506)&lt;=$H$1,LARGE(IF($B$2:$B$1561="الثاني",INDEX($F$2:$F$1561,)),ROWS(I$1:I506)),"")</f>
        <v/>
      </c>
      <c r="L507" s="17" t="str">
        <f t="shared" si="72"/>
        <v/>
      </c>
      <c r="M507" s="18" t="str">
        <f t="array" ref="M507">IF(ROW(I506)&lt;=$H$1,LARGE(IF($B$2:$B$1561="الثالث",INDEX($F$2:$F$1561,)),ROWS(I$1:I506)),"")</f>
        <v/>
      </c>
      <c r="N507" s="17" t="str">
        <f t="shared" si="73"/>
        <v/>
      </c>
      <c r="O507" s="18" t="str">
        <f t="array" ref="O507">IF(ROW(I506)&lt;=$H$1,LARGE(IF($B$2:$B$1561="الرابع",INDEX($F$2:$F$1561,)),ROWS(I$1:I506)),"")</f>
        <v/>
      </c>
      <c r="P507" s="17" t="str">
        <f t="shared" si="74"/>
        <v/>
      </c>
      <c r="Q507" s="18" t="str">
        <f t="array" ref="Q507">IF(ROW(I506)&lt;=$H$1,LARGE(IF($B$2:$B$1561="الخامس",INDEX($F$2:$F$1561,)),ROWS(I$1:I506)),"")</f>
        <v/>
      </c>
      <c r="R507" s="17" t="str">
        <f t="shared" si="75"/>
        <v/>
      </c>
      <c r="S507" s="18" t="str">
        <f t="array" ref="S507">IF(ROW(I506)&lt;=$H$1,LARGE(IF($B$2:$B$1561="السادس",INDEX($F$2:$F$1561,)),ROWS(I$1:I506)),"")</f>
        <v/>
      </c>
      <c r="T507" s="17" t="str">
        <f t="shared" si="76"/>
        <v/>
      </c>
      <c r="U507" s="18" t="str">
        <f t="array" ref="U507">IF(ROW(I506)&lt;=$H$1,LARGE(IF($B$2:$B$1561="السابع",INDEX($F$2:$F$1561,)),ROWS(I$1:I506)),"")</f>
        <v/>
      </c>
      <c r="V507" s="17" t="str">
        <f t="shared" si="77"/>
        <v/>
      </c>
      <c r="W507" s="18" t="str">
        <f t="array" ref="W507">IF(ROW(I506)&lt;=$H$1,LARGE(IF($B$2:$B$1561="الثامن",INDEX($F$2:$F$1561,)),ROWS(I$1:I506)),"")</f>
        <v/>
      </c>
      <c r="X507" s="17" t="str">
        <f t="shared" si="78"/>
        <v/>
      </c>
    </row>
    <row r="508" spans="1:24" ht="24" thickBot="1" x14ac:dyDescent="0.25">
      <c r="A508" s="3" t="s">
        <v>1546</v>
      </c>
      <c r="B508" s="3" t="s">
        <v>1567</v>
      </c>
      <c r="C508" s="6">
        <v>397</v>
      </c>
      <c r="D508" s="7"/>
      <c r="F508">
        <f t="shared" si="70"/>
        <v>397.00506999999999</v>
      </c>
      <c r="I508" s="17" t="str">
        <f t="array" ref="I508">IF(ROW(I507)&lt;=$H$1,LARGE(IF($B$2:$B$1561="الاول",INDEX($F$2:$F$1561,)),ROWS(I$1:I507)),"")</f>
        <v/>
      </c>
      <c r="J508" s="17" t="str">
        <f t="shared" si="71"/>
        <v/>
      </c>
      <c r="K508" s="18" t="str">
        <f t="array" ref="K508">IF(ROW(I507)&lt;=$H$1,LARGE(IF($B$2:$B$1561="الثاني",INDEX($F$2:$F$1561,)),ROWS(I$1:I507)),"")</f>
        <v/>
      </c>
      <c r="L508" s="17" t="str">
        <f t="shared" si="72"/>
        <v/>
      </c>
      <c r="M508" s="18" t="str">
        <f t="array" ref="M508">IF(ROW(I507)&lt;=$H$1,LARGE(IF($B$2:$B$1561="الثالث",INDEX($F$2:$F$1561,)),ROWS(I$1:I507)),"")</f>
        <v/>
      </c>
      <c r="N508" s="17" t="str">
        <f t="shared" si="73"/>
        <v/>
      </c>
      <c r="O508" s="18" t="str">
        <f t="array" ref="O508">IF(ROW(I507)&lt;=$H$1,LARGE(IF($B$2:$B$1561="الرابع",INDEX($F$2:$F$1561,)),ROWS(I$1:I507)),"")</f>
        <v/>
      </c>
      <c r="P508" s="17" t="str">
        <f t="shared" si="74"/>
        <v/>
      </c>
      <c r="Q508" s="18" t="str">
        <f t="array" ref="Q508">IF(ROW(I507)&lt;=$H$1,LARGE(IF($B$2:$B$1561="الخامس",INDEX($F$2:$F$1561,)),ROWS(I$1:I507)),"")</f>
        <v/>
      </c>
      <c r="R508" s="17" t="str">
        <f t="shared" si="75"/>
        <v/>
      </c>
      <c r="S508" s="18" t="str">
        <f t="array" ref="S508">IF(ROW(I507)&lt;=$H$1,LARGE(IF($B$2:$B$1561="السادس",INDEX($F$2:$F$1561,)),ROWS(I$1:I507)),"")</f>
        <v/>
      </c>
      <c r="T508" s="17" t="str">
        <f t="shared" si="76"/>
        <v/>
      </c>
      <c r="U508" s="18" t="str">
        <f t="array" ref="U508">IF(ROW(I507)&lt;=$H$1,LARGE(IF($B$2:$B$1561="السابع",INDEX($F$2:$F$1561,)),ROWS(I$1:I507)),"")</f>
        <v/>
      </c>
      <c r="V508" s="17" t="str">
        <f t="shared" si="77"/>
        <v/>
      </c>
      <c r="W508" s="18" t="str">
        <f t="array" ref="W508">IF(ROW(I507)&lt;=$H$1,LARGE(IF($B$2:$B$1561="الثامن",INDEX($F$2:$F$1561,)),ROWS(I$1:I507)),"")</f>
        <v/>
      </c>
      <c r="X508" s="17" t="str">
        <f t="shared" si="78"/>
        <v/>
      </c>
    </row>
    <row r="509" spans="1:24" ht="24" thickBot="1" x14ac:dyDescent="0.25">
      <c r="A509" s="3" t="s">
        <v>1547</v>
      </c>
      <c r="B509" s="3" t="s">
        <v>1567</v>
      </c>
      <c r="C509" s="6">
        <v>397</v>
      </c>
      <c r="D509" s="7"/>
      <c r="F509">
        <f t="shared" si="70"/>
        <v>397.00508000000002</v>
      </c>
      <c r="I509" s="17" t="str">
        <f t="array" ref="I509">IF(ROW(I508)&lt;=$H$1,LARGE(IF($B$2:$B$1561="الاول",INDEX($F$2:$F$1561,)),ROWS(I$1:I508)),"")</f>
        <v/>
      </c>
      <c r="J509" s="17" t="str">
        <f t="shared" si="71"/>
        <v/>
      </c>
      <c r="K509" s="18" t="str">
        <f t="array" ref="K509">IF(ROW(I508)&lt;=$H$1,LARGE(IF($B$2:$B$1561="الثاني",INDEX($F$2:$F$1561,)),ROWS(I$1:I508)),"")</f>
        <v/>
      </c>
      <c r="L509" s="17" t="str">
        <f t="shared" si="72"/>
        <v/>
      </c>
      <c r="M509" s="18" t="str">
        <f t="array" ref="M509">IF(ROW(I508)&lt;=$H$1,LARGE(IF($B$2:$B$1561="الثالث",INDEX($F$2:$F$1561,)),ROWS(I$1:I508)),"")</f>
        <v/>
      </c>
      <c r="N509" s="17" t="str">
        <f t="shared" si="73"/>
        <v/>
      </c>
      <c r="O509" s="18" t="str">
        <f t="array" ref="O509">IF(ROW(I508)&lt;=$H$1,LARGE(IF($B$2:$B$1561="الرابع",INDEX($F$2:$F$1561,)),ROWS(I$1:I508)),"")</f>
        <v/>
      </c>
      <c r="P509" s="17" t="str">
        <f t="shared" si="74"/>
        <v/>
      </c>
      <c r="Q509" s="18" t="str">
        <f t="array" ref="Q509">IF(ROW(I508)&lt;=$H$1,LARGE(IF($B$2:$B$1561="الخامس",INDEX($F$2:$F$1561,)),ROWS(I$1:I508)),"")</f>
        <v/>
      </c>
      <c r="R509" s="17" t="str">
        <f t="shared" si="75"/>
        <v/>
      </c>
      <c r="S509" s="18" t="str">
        <f t="array" ref="S509">IF(ROW(I508)&lt;=$H$1,LARGE(IF($B$2:$B$1561="السادس",INDEX($F$2:$F$1561,)),ROWS(I$1:I508)),"")</f>
        <v/>
      </c>
      <c r="T509" s="17" t="str">
        <f t="shared" si="76"/>
        <v/>
      </c>
      <c r="U509" s="18" t="str">
        <f t="array" ref="U509">IF(ROW(I508)&lt;=$H$1,LARGE(IF($B$2:$B$1561="السابع",INDEX($F$2:$F$1561,)),ROWS(I$1:I508)),"")</f>
        <v/>
      </c>
      <c r="V509" s="17" t="str">
        <f t="shared" si="77"/>
        <v/>
      </c>
      <c r="W509" s="18" t="str">
        <f t="array" ref="W509">IF(ROW(I508)&lt;=$H$1,LARGE(IF($B$2:$B$1561="الثامن",INDEX($F$2:$F$1561,)),ROWS(I$1:I508)),"")</f>
        <v/>
      </c>
      <c r="X509" s="17" t="str">
        <f t="shared" si="78"/>
        <v/>
      </c>
    </row>
    <row r="510" spans="1:24" ht="24" thickBot="1" x14ac:dyDescent="0.25">
      <c r="A510" s="3" t="s">
        <v>1548</v>
      </c>
      <c r="B510" s="3" t="s">
        <v>1567</v>
      </c>
      <c r="C510" s="6">
        <v>397</v>
      </c>
      <c r="D510" s="7"/>
      <c r="F510">
        <f t="shared" si="70"/>
        <v>397.00509</v>
      </c>
      <c r="I510" s="17" t="str">
        <f t="array" ref="I510">IF(ROW(I509)&lt;=$H$1,LARGE(IF($B$2:$B$1561="الاول",INDEX($F$2:$F$1561,)),ROWS(I$1:I509)),"")</f>
        <v/>
      </c>
      <c r="J510" s="17" t="str">
        <f t="shared" si="71"/>
        <v/>
      </c>
      <c r="K510" s="18" t="str">
        <f t="array" ref="K510">IF(ROW(I509)&lt;=$H$1,LARGE(IF($B$2:$B$1561="الثاني",INDEX($F$2:$F$1561,)),ROWS(I$1:I509)),"")</f>
        <v/>
      </c>
      <c r="L510" s="17" t="str">
        <f t="shared" si="72"/>
        <v/>
      </c>
      <c r="M510" s="18" t="str">
        <f t="array" ref="M510">IF(ROW(I509)&lt;=$H$1,LARGE(IF($B$2:$B$1561="الثالث",INDEX($F$2:$F$1561,)),ROWS(I$1:I509)),"")</f>
        <v/>
      </c>
      <c r="N510" s="17" t="str">
        <f t="shared" si="73"/>
        <v/>
      </c>
      <c r="O510" s="18" t="str">
        <f t="array" ref="O510">IF(ROW(I509)&lt;=$H$1,LARGE(IF($B$2:$B$1561="الرابع",INDEX($F$2:$F$1561,)),ROWS(I$1:I509)),"")</f>
        <v/>
      </c>
      <c r="P510" s="17" t="str">
        <f t="shared" si="74"/>
        <v/>
      </c>
      <c r="Q510" s="18" t="str">
        <f t="array" ref="Q510">IF(ROW(I509)&lt;=$H$1,LARGE(IF($B$2:$B$1561="الخامس",INDEX($F$2:$F$1561,)),ROWS(I$1:I509)),"")</f>
        <v/>
      </c>
      <c r="R510" s="17" t="str">
        <f t="shared" si="75"/>
        <v/>
      </c>
      <c r="S510" s="18" t="str">
        <f t="array" ref="S510">IF(ROW(I509)&lt;=$H$1,LARGE(IF($B$2:$B$1561="السادس",INDEX($F$2:$F$1561,)),ROWS(I$1:I509)),"")</f>
        <v/>
      </c>
      <c r="T510" s="17" t="str">
        <f t="shared" si="76"/>
        <v/>
      </c>
      <c r="U510" s="18" t="str">
        <f t="array" ref="U510">IF(ROW(I509)&lt;=$H$1,LARGE(IF($B$2:$B$1561="السابع",INDEX($F$2:$F$1561,)),ROWS(I$1:I509)),"")</f>
        <v/>
      </c>
      <c r="V510" s="17" t="str">
        <f t="shared" si="77"/>
        <v/>
      </c>
      <c r="W510" s="18" t="str">
        <f t="array" ref="W510">IF(ROW(I509)&lt;=$H$1,LARGE(IF($B$2:$B$1561="الثامن",INDEX($F$2:$F$1561,)),ROWS(I$1:I509)),"")</f>
        <v/>
      </c>
      <c r="X510" s="17" t="str">
        <f t="shared" si="78"/>
        <v/>
      </c>
    </row>
    <row r="511" spans="1:24" ht="24" thickBot="1" x14ac:dyDescent="0.25">
      <c r="A511" s="3" t="s">
        <v>1549</v>
      </c>
      <c r="B511" s="3" t="s">
        <v>1567</v>
      </c>
      <c r="C511" s="6">
        <v>397</v>
      </c>
      <c r="D511" s="7"/>
      <c r="F511">
        <f t="shared" si="70"/>
        <v>397.00510000000003</v>
      </c>
      <c r="I511" s="17" t="str">
        <f t="array" ref="I511">IF(ROW(I510)&lt;=$H$1,LARGE(IF($B$2:$B$1561="الاول",INDEX($F$2:$F$1561,)),ROWS(I$1:I510)),"")</f>
        <v/>
      </c>
      <c r="J511" s="17" t="str">
        <f t="shared" si="71"/>
        <v/>
      </c>
      <c r="K511" s="18" t="str">
        <f t="array" ref="K511">IF(ROW(I510)&lt;=$H$1,LARGE(IF($B$2:$B$1561="الثاني",INDEX($F$2:$F$1561,)),ROWS(I$1:I510)),"")</f>
        <v/>
      </c>
      <c r="L511" s="17" t="str">
        <f t="shared" si="72"/>
        <v/>
      </c>
      <c r="M511" s="18" t="str">
        <f t="array" ref="M511">IF(ROW(I510)&lt;=$H$1,LARGE(IF($B$2:$B$1561="الثالث",INDEX($F$2:$F$1561,)),ROWS(I$1:I510)),"")</f>
        <v/>
      </c>
      <c r="N511" s="17" t="str">
        <f t="shared" si="73"/>
        <v/>
      </c>
      <c r="O511" s="18" t="str">
        <f t="array" ref="O511">IF(ROW(I510)&lt;=$H$1,LARGE(IF($B$2:$B$1561="الرابع",INDEX($F$2:$F$1561,)),ROWS(I$1:I510)),"")</f>
        <v/>
      </c>
      <c r="P511" s="17" t="str">
        <f t="shared" si="74"/>
        <v/>
      </c>
      <c r="Q511" s="18" t="str">
        <f t="array" ref="Q511">IF(ROW(I510)&lt;=$H$1,LARGE(IF($B$2:$B$1561="الخامس",INDEX($F$2:$F$1561,)),ROWS(I$1:I510)),"")</f>
        <v/>
      </c>
      <c r="R511" s="17" t="str">
        <f t="shared" si="75"/>
        <v/>
      </c>
      <c r="S511" s="18" t="str">
        <f t="array" ref="S511">IF(ROW(I510)&lt;=$H$1,LARGE(IF($B$2:$B$1561="السادس",INDEX($F$2:$F$1561,)),ROWS(I$1:I510)),"")</f>
        <v/>
      </c>
      <c r="T511" s="17" t="str">
        <f t="shared" si="76"/>
        <v/>
      </c>
      <c r="U511" s="18" t="str">
        <f t="array" ref="U511">IF(ROW(I510)&lt;=$H$1,LARGE(IF($B$2:$B$1561="السابع",INDEX($F$2:$F$1561,)),ROWS(I$1:I510)),"")</f>
        <v/>
      </c>
      <c r="V511" s="17" t="str">
        <f t="shared" si="77"/>
        <v/>
      </c>
      <c r="W511" s="18" t="str">
        <f t="array" ref="W511">IF(ROW(I510)&lt;=$H$1,LARGE(IF($B$2:$B$1561="الثامن",INDEX($F$2:$F$1561,)),ROWS(I$1:I510)),"")</f>
        <v/>
      </c>
      <c r="X511" s="17" t="str">
        <f t="shared" si="78"/>
        <v/>
      </c>
    </row>
    <row r="512" spans="1:24" ht="24" thickBot="1" x14ac:dyDescent="0.25">
      <c r="A512" s="3" t="s">
        <v>1550</v>
      </c>
      <c r="B512" s="3" t="s">
        <v>1567</v>
      </c>
      <c r="C512" s="6">
        <v>397</v>
      </c>
      <c r="D512" s="7"/>
      <c r="F512">
        <f t="shared" si="70"/>
        <v>397.00511</v>
      </c>
      <c r="I512" s="17" t="str">
        <f t="array" ref="I512">IF(ROW(I511)&lt;=$H$1,LARGE(IF($B$2:$B$1561="الاول",INDEX($F$2:$F$1561,)),ROWS(I$1:I511)),"")</f>
        <v/>
      </c>
      <c r="J512" s="17" t="str">
        <f t="shared" si="71"/>
        <v/>
      </c>
      <c r="K512" s="18" t="str">
        <f t="array" ref="K512">IF(ROW(I511)&lt;=$H$1,LARGE(IF($B$2:$B$1561="الثاني",INDEX($F$2:$F$1561,)),ROWS(I$1:I511)),"")</f>
        <v/>
      </c>
      <c r="L512" s="17" t="str">
        <f t="shared" si="72"/>
        <v/>
      </c>
      <c r="M512" s="18" t="str">
        <f t="array" ref="M512">IF(ROW(I511)&lt;=$H$1,LARGE(IF($B$2:$B$1561="الثالث",INDEX($F$2:$F$1561,)),ROWS(I$1:I511)),"")</f>
        <v/>
      </c>
      <c r="N512" s="17" t="str">
        <f t="shared" si="73"/>
        <v/>
      </c>
      <c r="O512" s="18" t="str">
        <f t="array" ref="O512">IF(ROW(I511)&lt;=$H$1,LARGE(IF($B$2:$B$1561="الرابع",INDEX($F$2:$F$1561,)),ROWS(I$1:I511)),"")</f>
        <v/>
      </c>
      <c r="P512" s="17" t="str">
        <f t="shared" si="74"/>
        <v/>
      </c>
      <c r="Q512" s="18" t="str">
        <f t="array" ref="Q512">IF(ROW(I511)&lt;=$H$1,LARGE(IF($B$2:$B$1561="الخامس",INDEX($F$2:$F$1561,)),ROWS(I$1:I511)),"")</f>
        <v/>
      </c>
      <c r="R512" s="17" t="str">
        <f t="shared" si="75"/>
        <v/>
      </c>
      <c r="S512" s="18" t="str">
        <f t="array" ref="S512">IF(ROW(I511)&lt;=$H$1,LARGE(IF($B$2:$B$1561="السادس",INDEX($F$2:$F$1561,)),ROWS(I$1:I511)),"")</f>
        <v/>
      </c>
      <c r="T512" s="17" t="str">
        <f t="shared" si="76"/>
        <v/>
      </c>
      <c r="U512" s="18" t="str">
        <f t="array" ref="U512">IF(ROW(I511)&lt;=$H$1,LARGE(IF($B$2:$B$1561="السابع",INDEX($F$2:$F$1561,)),ROWS(I$1:I511)),"")</f>
        <v/>
      </c>
      <c r="V512" s="17" t="str">
        <f t="shared" si="77"/>
        <v/>
      </c>
      <c r="W512" s="18" t="str">
        <f t="array" ref="W512">IF(ROW(I511)&lt;=$H$1,LARGE(IF($B$2:$B$1561="الثامن",INDEX($F$2:$F$1561,)),ROWS(I$1:I511)),"")</f>
        <v/>
      </c>
      <c r="X512" s="17" t="str">
        <f t="shared" si="78"/>
        <v/>
      </c>
    </row>
    <row r="513" spans="1:24" ht="24" thickBot="1" x14ac:dyDescent="0.25">
      <c r="A513" s="3" t="s">
        <v>1551</v>
      </c>
      <c r="B513" s="3" t="s">
        <v>1567</v>
      </c>
      <c r="C513" s="6">
        <v>397</v>
      </c>
      <c r="D513" s="7"/>
      <c r="F513">
        <f t="shared" si="70"/>
        <v>397.00511999999998</v>
      </c>
      <c r="I513" s="17" t="str">
        <f t="array" ref="I513">IF(ROW(I512)&lt;=$H$1,LARGE(IF($B$2:$B$1561="الاول",INDEX($F$2:$F$1561,)),ROWS(I$1:I512)),"")</f>
        <v/>
      </c>
      <c r="J513" s="17" t="str">
        <f t="shared" si="71"/>
        <v/>
      </c>
      <c r="K513" s="18" t="str">
        <f t="array" ref="K513">IF(ROW(I512)&lt;=$H$1,LARGE(IF($B$2:$B$1561="الثاني",INDEX($F$2:$F$1561,)),ROWS(I$1:I512)),"")</f>
        <v/>
      </c>
      <c r="L513" s="17" t="str">
        <f t="shared" si="72"/>
        <v/>
      </c>
      <c r="M513" s="18" t="str">
        <f t="array" ref="M513">IF(ROW(I512)&lt;=$H$1,LARGE(IF($B$2:$B$1561="الثالث",INDEX($F$2:$F$1561,)),ROWS(I$1:I512)),"")</f>
        <v/>
      </c>
      <c r="N513" s="17" t="str">
        <f t="shared" si="73"/>
        <v/>
      </c>
      <c r="O513" s="18" t="str">
        <f t="array" ref="O513">IF(ROW(I512)&lt;=$H$1,LARGE(IF($B$2:$B$1561="الرابع",INDEX($F$2:$F$1561,)),ROWS(I$1:I512)),"")</f>
        <v/>
      </c>
      <c r="P513" s="17" t="str">
        <f t="shared" si="74"/>
        <v/>
      </c>
      <c r="Q513" s="18" t="str">
        <f t="array" ref="Q513">IF(ROW(I512)&lt;=$H$1,LARGE(IF($B$2:$B$1561="الخامس",INDEX($F$2:$F$1561,)),ROWS(I$1:I512)),"")</f>
        <v/>
      </c>
      <c r="R513" s="17" t="str">
        <f t="shared" si="75"/>
        <v/>
      </c>
      <c r="S513" s="18" t="str">
        <f t="array" ref="S513">IF(ROW(I512)&lt;=$H$1,LARGE(IF($B$2:$B$1561="السادس",INDEX($F$2:$F$1561,)),ROWS(I$1:I512)),"")</f>
        <v/>
      </c>
      <c r="T513" s="17" t="str">
        <f t="shared" si="76"/>
        <v/>
      </c>
      <c r="U513" s="18" t="str">
        <f t="array" ref="U513">IF(ROW(I512)&lt;=$H$1,LARGE(IF($B$2:$B$1561="السابع",INDEX($F$2:$F$1561,)),ROWS(I$1:I512)),"")</f>
        <v/>
      </c>
      <c r="V513" s="17" t="str">
        <f t="shared" si="77"/>
        <v/>
      </c>
      <c r="W513" s="18" t="str">
        <f t="array" ref="W513">IF(ROW(I512)&lt;=$H$1,LARGE(IF($B$2:$B$1561="الثامن",INDEX($F$2:$F$1561,)),ROWS(I$1:I512)),"")</f>
        <v/>
      </c>
      <c r="X513" s="17" t="str">
        <f t="shared" si="78"/>
        <v/>
      </c>
    </row>
    <row r="514" spans="1:24" ht="24" thickBot="1" x14ac:dyDescent="0.25">
      <c r="A514" s="3" t="s">
        <v>1552</v>
      </c>
      <c r="B514" s="3" t="s">
        <v>1567</v>
      </c>
      <c r="C514" s="6">
        <v>397</v>
      </c>
      <c r="D514" s="7"/>
      <c r="F514">
        <f t="shared" si="70"/>
        <v>397.00513000000001</v>
      </c>
      <c r="I514" s="17" t="str">
        <f t="array" ref="I514">IF(ROW(I513)&lt;=$H$1,LARGE(IF($B$2:$B$1561="الاول",INDEX($F$2:$F$1561,)),ROWS(I$1:I513)),"")</f>
        <v/>
      </c>
      <c r="J514" s="17" t="str">
        <f t="shared" si="71"/>
        <v/>
      </c>
      <c r="K514" s="18" t="str">
        <f t="array" ref="K514">IF(ROW(I513)&lt;=$H$1,LARGE(IF($B$2:$B$1561="الثاني",INDEX($F$2:$F$1561,)),ROWS(I$1:I513)),"")</f>
        <v/>
      </c>
      <c r="L514" s="17" t="str">
        <f t="shared" si="72"/>
        <v/>
      </c>
      <c r="M514" s="18" t="str">
        <f t="array" ref="M514">IF(ROW(I513)&lt;=$H$1,LARGE(IF($B$2:$B$1561="الثالث",INDEX($F$2:$F$1561,)),ROWS(I$1:I513)),"")</f>
        <v/>
      </c>
      <c r="N514" s="17" t="str">
        <f t="shared" si="73"/>
        <v/>
      </c>
      <c r="O514" s="18" t="str">
        <f t="array" ref="O514">IF(ROW(I513)&lt;=$H$1,LARGE(IF($B$2:$B$1561="الرابع",INDEX($F$2:$F$1561,)),ROWS(I$1:I513)),"")</f>
        <v/>
      </c>
      <c r="P514" s="17" t="str">
        <f t="shared" si="74"/>
        <v/>
      </c>
      <c r="Q514" s="18" t="str">
        <f t="array" ref="Q514">IF(ROW(I513)&lt;=$H$1,LARGE(IF($B$2:$B$1561="الخامس",INDEX($F$2:$F$1561,)),ROWS(I$1:I513)),"")</f>
        <v/>
      </c>
      <c r="R514" s="17" t="str">
        <f t="shared" si="75"/>
        <v/>
      </c>
      <c r="S514" s="18" t="str">
        <f t="array" ref="S514">IF(ROW(I513)&lt;=$H$1,LARGE(IF($B$2:$B$1561="السادس",INDEX($F$2:$F$1561,)),ROWS(I$1:I513)),"")</f>
        <v/>
      </c>
      <c r="T514" s="17" t="str">
        <f t="shared" si="76"/>
        <v/>
      </c>
      <c r="U514" s="18" t="str">
        <f t="array" ref="U514">IF(ROW(I513)&lt;=$H$1,LARGE(IF($B$2:$B$1561="السابع",INDEX($F$2:$F$1561,)),ROWS(I$1:I513)),"")</f>
        <v/>
      </c>
      <c r="V514" s="17" t="str">
        <f t="shared" si="77"/>
        <v/>
      </c>
      <c r="W514" s="18" t="str">
        <f t="array" ref="W514">IF(ROW(I513)&lt;=$H$1,LARGE(IF($B$2:$B$1561="الثامن",INDEX($F$2:$F$1561,)),ROWS(I$1:I513)),"")</f>
        <v/>
      </c>
      <c r="X514" s="17" t="str">
        <f t="shared" si="78"/>
        <v/>
      </c>
    </row>
    <row r="515" spans="1:24" ht="24" thickBot="1" x14ac:dyDescent="0.25">
      <c r="A515" s="3" t="s">
        <v>1553</v>
      </c>
      <c r="B515" s="3" t="s">
        <v>1567</v>
      </c>
      <c r="C515" s="6">
        <v>397</v>
      </c>
      <c r="D515" s="7"/>
      <c r="F515">
        <f t="shared" ref="F515:F578" si="79">C515+ROW(A514)/100000</f>
        <v>397.00513999999998</v>
      </c>
      <c r="I515" s="17" t="str">
        <f t="array" ref="I515">IF(ROW(I514)&lt;=$H$1,LARGE(IF($B$2:$B$1561="الاول",INDEX($F$2:$F$1561,)),ROWS(I$1:I514)),"")</f>
        <v/>
      </c>
      <c r="J515" s="17" t="str">
        <f t="shared" ref="J515:J578" si="80">IF(I515="","",INDEX($A$2:$A$1561,MATCH(I515,$F$2:$F$1561,0)))</f>
        <v/>
      </c>
      <c r="K515" s="18" t="str">
        <f t="array" ref="K515">IF(ROW(I514)&lt;=$H$1,LARGE(IF($B$2:$B$1561="الثاني",INDEX($F$2:$F$1561,)),ROWS(I$1:I514)),"")</f>
        <v/>
      </c>
      <c r="L515" s="17" t="str">
        <f t="shared" ref="L515:L578" si="81">IF(K515="","",INDEX($A$2:$A$1561,MATCH(K515,$F$2:$F$1561,0)))</f>
        <v/>
      </c>
      <c r="M515" s="18" t="str">
        <f t="array" ref="M515">IF(ROW(I514)&lt;=$H$1,LARGE(IF($B$2:$B$1561="الثالث",INDEX($F$2:$F$1561,)),ROWS(I$1:I514)),"")</f>
        <v/>
      </c>
      <c r="N515" s="17" t="str">
        <f t="shared" ref="N515:N578" si="82">IF(M515="","",INDEX($A$2:$A$1561,MATCH(M515,$F$2:$F$1561,0)))</f>
        <v/>
      </c>
      <c r="O515" s="18" t="str">
        <f t="array" ref="O515">IF(ROW(I514)&lt;=$H$1,LARGE(IF($B$2:$B$1561="الرابع",INDEX($F$2:$F$1561,)),ROWS(I$1:I514)),"")</f>
        <v/>
      </c>
      <c r="P515" s="17" t="str">
        <f t="shared" ref="P515:P578" si="83">IF(O515="","",INDEX($A$2:$A$1561,MATCH(O515,$F$2:$F$1561,0)))</f>
        <v/>
      </c>
      <c r="Q515" s="18" t="str">
        <f t="array" ref="Q515">IF(ROW(I514)&lt;=$H$1,LARGE(IF($B$2:$B$1561="الخامس",INDEX($F$2:$F$1561,)),ROWS(I$1:I514)),"")</f>
        <v/>
      </c>
      <c r="R515" s="17" t="str">
        <f t="shared" ref="R515:R578" si="84">IF(Q515="","",INDEX($A$2:$A$1561,MATCH(Q515,$F$2:$F$1561,0)))</f>
        <v/>
      </c>
      <c r="S515" s="18" t="str">
        <f t="array" ref="S515">IF(ROW(I514)&lt;=$H$1,LARGE(IF($B$2:$B$1561="السادس",INDEX($F$2:$F$1561,)),ROWS(I$1:I514)),"")</f>
        <v/>
      </c>
      <c r="T515" s="17" t="str">
        <f t="shared" ref="T515:T578" si="85">IF(S515="","",INDEX($A$2:$A$1561,MATCH(S515,$F$2:$F$1561,0)))</f>
        <v/>
      </c>
      <c r="U515" s="18" t="str">
        <f t="array" ref="U515">IF(ROW(I514)&lt;=$H$1,LARGE(IF($B$2:$B$1561="السابع",INDEX($F$2:$F$1561,)),ROWS(I$1:I514)),"")</f>
        <v/>
      </c>
      <c r="V515" s="17" t="str">
        <f t="shared" ref="V515:V578" si="86">IF(U515="","",INDEX($A$2:$A$1561,MATCH(U515,$F$2:$F$1561,0)))</f>
        <v/>
      </c>
      <c r="W515" s="18" t="str">
        <f t="array" ref="W515">IF(ROW(I514)&lt;=$H$1,LARGE(IF($B$2:$B$1561="الثامن",INDEX($F$2:$F$1561,)),ROWS(I$1:I514)),"")</f>
        <v/>
      </c>
      <c r="X515" s="17" t="str">
        <f t="shared" ref="X515:X578" si="87">IF(W515="","",INDEX($A$2:$A$1561,MATCH(W515,$F$2:$F$1561,0)))</f>
        <v/>
      </c>
    </row>
    <row r="516" spans="1:24" ht="24" thickBot="1" x14ac:dyDescent="0.25">
      <c r="A516" s="3" t="s">
        <v>1554</v>
      </c>
      <c r="B516" s="3" t="s">
        <v>1567</v>
      </c>
      <c r="C516" s="6">
        <v>397</v>
      </c>
      <c r="D516" s="7"/>
      <c r="F516">
        <f t="shared" si="79"/>
        <v>397.00515000000001</v>
      </c>
      <c r="I516" s="17" t="str">
        <f t="array" ref="I516">IF(ROW(I515)&lt;=$H$1,LARGE(IF($B$2:$B$1561="الاول",INDEX($F$2:$F$1561,)),ROWS(I$1:I515)),"")</f>
        <v/>
      </c>
      <c r="J516" s="17" t="str">
        <f t="shared" si="80"/>
        <v/>
      </c>
      <c r="K516" s="18" t="str">
        <f t="array" ref="K516">IF(ROW(I515)&lt;=$H$1,LARGE(IF($B$2:$B$1561="الثاني",INDEX($F$2:$F$1561,)),ROWS(I$1:I515)),"")</f>
        <v/>
      </c>
      <c r="L516" s="17" t="str">
        <f t="shared" si="81"/>
        <v/>
      </c>
      <c r="M516" s="18" t="str">
        <f t="array" ref="M516">IF(ROW(I515)&lt;=$H$1,LARGE(IF($B$2:$B$1561="الثالث",INDEX($F$2:$F$1561,)),ROWS(I$1:I515)),"")</f>
        <v/>
      </c>
      <c r="N516" s="17" t="str">
        <f t="shared" si="82"/>
        <v/>
      </c>
      <c r="O516" s="18" t="str">
        <f t="array" ref="O516">IF(ROW(I515)&lt;=$H$1,LARGE(IF($B$2:$B$1561="الرابع",INDEX($F$2:$F$1561,)),ROWS(I$1:I515)),"")</f>
        <v/>
      </c>
      <c r="P516" s="17" t="str">
        <f t="shared" si="83"/>
        <v/>
      </c>
      <c r="Q516" s="18" t="str">
        <f t="array" ref="Q516">IF(ROW(I515)&lt;=$H$1,LARGE(IF($B$2:$B$1561="الخامس",INDEX($F$2:$F$1561,)),ROWS(I$1:I515)),"")</f>
        <v/>
      </c>
      <c r="R516" s="17" t="str">
        <f t="shared" si="84"/>
        <v/>
      </c>
      <c r="S516" s="18" t="str">
        <f t="array" ref="S516">IF(ROW(I515)&lt;=$H$1,LARGE(IF($B$2:$B$1561="السادس",INDEX($F$2:$F$1561,)),ROWS(I$1:I515)),"")</f>
        <v/>
      </c>
      <c r="T516" s="17" t="str">
        <f t="shared" si="85"/>
        <v/>
      </c>
      <c r="U516" s="18" t="str">
        <f t="array" ref="U516">IF(ROW(I515)&lt;=$H$1,LARGE(IF($B$2:$B$1561="السابع",INDEX($F$2:$F$1561,)),ROWS(I$1:I515)),"")</f>
        <v/>
      </c>
      <c r="V516" s="17" t="str">
        <f t="shared" si="86"/>
        <v/>
      </c>
      <c r="W516" s="18" t="str">
        <f t="array" ref="W516">IF(ROW(I515)&lt;=$H$1,LARGE(IF($B$2:$B$1561="الثامن",INDEX($F$2:$F$1561,)),ROWS(I$1:I515)),"")</f>
        <v/>
      </c>
      <c r="X516" s="17" t="str">
        <f t="shared" si="87"/>
        <v/>
      </c>
    </row>
    <row r="517" spans="1:24" ht="24" thickBot="1" x14ac:dyDescent="0.25">
      <c r="A517" s="3" t="s">
        <v>1555</v>
      </c>
      <c r="B517" s="3" t="s">
        <v>1567</v>
      </c>
      <c r="C517" s="6">
        <v>397</v>
      </c>
      <c r="D517" s="7"/>
      <c r="F517">
        <f t="shared" si="79"/>
        <v>397.00515999999999</v>
      </c>
      <c r="I517" s="17" t="str">
        <f t="array" ref="I517">IF(ROW(I516)&lt;=$H$1,LARGE(IF($B$2:$B$1561="الاول",INDEX($F$2:$F$1561,)),ROWS(I$1:I516)),"")</f>
        <v/>
      </c>
      <c r="J517" s="17" t="str">
        <f t="shared" si="80"/>
        <v/>
      </c>
      <c r="K517" s="18" t="str">
        <f t="array" ref="K517">IF(ROW(I516)&lt;=$H$1,LARGE(IF($B$2:$B$1561="الثاني",INDEX($F$2:$F$1561,)),ROWS(I$1:I516)),"")</f>
        <v/>
      </c>
      <c r="L517" s="17" t="str">
        <f t="shared" si="81"/>
        <v/>
      </c>
      <c r="M517" s="18" t="str">
        <f t="array" ref="M517">IF(ROW(I516)&lt;=$H$1,LARGE(IF($B$2:$B$1561="الثالث",INDEX($F$2:$F$1561,)),ROWS(I$1:I516)),"")</f>
        <v/>
      </c>
      <c r="N517" s="17" t="str">
        <f t="shared" si="82"/>
        <v/>
      </c>
      <c r="O517" s="18" t="str">
        <f t="array" ref="O517">IF(ROW(I516)&lt;=$H$1,LARGE(IF($B$2:$B$1561="الرابع",INDEX($F$2:$F$1561,)),ROWS(I$1:I516)),"")</f>
        <v/>
      </c>
      <c r="P517" s="17" t="str">
        <f t="shared" si="83"/>
        <v/>
      </c>
      <c r="Q517" s="18" t="str">
        <f t="array" ref="Q517">IF(ROW(I516)&lt;=$H$1,LARGE(IF($B$2:$B$1561="الخامس",INDEX($F$2:$F$1561,)),ROWS(I$1:I516)),"")</f>
        <v/>
      </c>
      <c r="R517" s="17" t="str">
        <f t="shared" si="84"/>
        <v/>
      </c>
      <c r="S517" s="18" t="str">
        <f t="array" ref="S517">IF(ROW(I516)&lt;=$H$1,LARGE(IF($B$2:$B$1561="السادس",INDEX($F$2:$F$1561,)),ROWS(I$1:I516)),"")</f>
        <v/>
      </c>
      <c r="T517" s="17" t="str">
        <f t="shared" si="85"/>
        <v/>
      </c>
      <c r="U517" s="18" t="str">
        <f t="array" ref="U517">IF(ROW(I516)&lt;=$H$1,LARGE(IF($B$2:$B$1561="السابع",INDEX($F$2:$F$1561,)),ROWS(I$1:I516)),"")</f>
        <v/>
      </c>
      <c r="V517" s="17" t="str">
        <f t="shared" si="86"/>
        <v/>
      </c>
      <c r="W517" s="18" t="str">
        <f t="array" ref="W517">IF(ROW(I516)&lt;=$H$1,LARGE(IF($B$2:$B$1561="الثامن",INDEX($F$2:$F$1561,)),ROWS(I$1:I516)),"")</f>
        <v/>
      </c>
      <c r="X517" s="17" t="str">
        <f t="shared" si="87"/>
        <v/>
      </c>
    </row>
    <row r="518" spans="1:24" ht="24" thickBot="1" x14ac:dyDescent="0.25">
      <c r="A518" s="3" t="s">
        <v>1556</v>
      </c>
      <c r="B518" s="3" t="s">
        <v>1567</v>
      </c>
      <c r="C518" s="6">
        <v>397</v>
      </c>
      <c r="D518" s="7"/>
      <c r="F518">
        <f t="shared" si="79"/>
        <v>397.00517000000002</v>
      </c>
      <c r="I518" s="17" t="str">
        <f t="array" ref="I518">IF(ROW(I517)&lt;=$H$1,LARGE(IF($B$2:$B$1561="الاول",INDEX($F$2:$F$1561,)),ROWS(I$1:I517)),"")</f>
        <v/>
      </c>
      <c r="J518" s="17" t="str">
        <f t="shared" si="80"/>
        <v/>
      </c>
      <c r="K518" s="18" t="str">
        <f t="array" ref="K518">IF(ROW(I517)&lt;=$H$1,LARGE(IF($B$2:$B$1561="الثاني",INDEX($F$2:$F$1561,)),ROWS(I$1:I517)),"")</f>
        <v/>
      </c>
      <c r="L518" s="17" t="str">
        <f t="shared" si="81"/>
        <v/>
      </c>
      <c r="M518" s="18" t="str">
        <f t="array" ref="M518">IF(ROW(I517)&lt;=$H$1,LARGE(IF($B$2:$B$1561="الثالث",INDEX($F$2:$F$1561,)),ROWS(I$1:I517)),"")</f>
        <v/>
      </c>
      <c r="N518" s="17" t="str">
        <f t="shared" si="82"/>
        <v/>
      </c>
      <c r="O518" s="18" t="str">
        <f t="array" ref="O518">IF(ROW(I517)&lt;=$H$1,LARGE(IF($B$2:$B$1561="الرابع",INDEX($F$2:$F$1561,)),ROWS(I$1:I517)),"")</f>
        <v/>
      </c>
      <c r="P518" s="17" t="str">
        <f t="shared" si="83"/>
        <v/>
      </c>
      <c r="Q518" s="18" t="str">
        <f t="array" ref="Q518">IF(ROW(I517)&lt;=$H$1,LARGE(IF($B$2:$B$1561="الخامس",INDEX($F$2:$F$1561,)),ROWS(I$1:I517)),"")</f>
        <v/>
      </c>
      <c r="R518" s="17" t="str">
        <f t="shared" si="84"/>
        <v/>
      </c>
      <c r="S518" s="18" t="str">
        <f t="array" ref="S518">IF(ROW(I517)&lt;=$H$1,LARGE(IF($B$2:$B$1561="السادس",INDEX($F$2:$F$1561,)),ROWS(I$1:I517)),"")</f>
        <v/>
      </c>
      <c r="T518" s="17" t="str">
        <f t="shared" si="85"/>
        <v/>
      </c>
      <c r="U518" s="18" t="str">
        <f t="array" ref="U518">IF(ROW(I517)&lt;=$H$1,LARGE(IF($B$2:$B$1561="السابع",INDEX($F$2:$F$1561,)),ROWS(I$1:I517)),"")</f>
        <v/>
      </c>
      <c r="V518" s="17" t="str">
        <f t="shared" si="86"/>
        <v/>
      </c>
      <c r="W518" s="18" t="str">
        <f t="array" ref="W518">IF(ROW(I517)&lt;=$H$1,LARGE(IF($B$2:$B$1561="الثامن",INDEX($F$2:$F$1561,)),ROWS(I$1:I517)),"")</f>
        <v/>
      </c>
      <c r="X518" s="17" t="str">
        <f t="shared" si="87"/>
        <v/>
      </c>
    </row>
    <row r="519" spans="1:24" ht="24" thickBot="1" x14ac:dyDescent="0.25">
      <c r="A519" s="3" t="s">
        <v>1557</v>
      </c>
      <c r="B519" s="3" t="s">
        <v>1567</v>
      </c>
      <c r="C519" s="6">
        <v>397</v>
      </c>
      <c r="D519" s="7"/>
      <c r="F519">
        <f t="shared" si="79"/>
        <v>397.00518</v>
      </c>
      <c r="I519" s="17" t="str">
        <f t="array" ref="I519">IF(ROW(I518)&lt;=$H$1,LARGE(IF($B$2:$B$1561="الاول",INDEX($F$2:$F$1561,)),ROWS(I$1:I518)),"")</f>
        <v/>
      </c>
      <c r="J519" s="17" t="str">
        <f t="shared" si="80"/>
        <v/>
      </c>
      <c r="K519" s="18" t="str">
        <f t="array" ref="K519">IF(ROW(I518)&lt;=$H$1,LARGE(IF($B$2:$B$1561="الثاني",INDEX($F$2:$F$1561,)),ROWS(I$1:I518)),"")</f>
        <v/>
      </c>
      <c r="L519" s="17" t="str">
        <f t="shared" si="81"/>
        <v/>
      </c>
      <c r="M519" s="18" t="str">
        <f t="array" ref="M519">IF(ROW(I518)&lt;=$H$1,LARGE(IF($B$2:$B$1561="الثالث",INDEX($F$2:$F$1561,)),ROWS(I$1:I518)),"")</f>
        <v/>
      </c>
      <c r="N519" s="17" t="str">
        <f t="shared" si="82"/>
        <v/>
      </c>
      <c r="O519" s="18" t="str">
        <f t="array" ref="O519">IF(ROW(I518)&lt;=$H$1,LARGE(IF($B$2:$B$1561="الرابع",INDEX($F$2:$F$1561,)),ROWS(I$1:I518)),"")</f>
        <v/>
      </c>
      <c r="P519" s="17" t="str">
        <f t="shared" si="83"/>
        <v/>
      </c>
      <c r="Q519" s="18" t="str">
        <f t="array" ref="Q519">IF(ROW(I518)&lt;=$H$1,LARGE(IF($B$2:$B$1561="الخامس",INDEX($F$2:$F$1561,)),ROWS(I$1:I518)),"")</f>
        <v/>
      </c>
      <c r="R519" s="17" t="str">
        <f t="shared" si="84"/>
        <v/>
      </c>
      <c r="S519" s="18" t="str">
        <f t="array" ref="S519">IF(ROW(I518)&lt;=$H$1,LARGE(IF($B$2:$B$1561="السادس",INDEX($F$2:$F$1561,)),ROWS(I$1:I518)),"")</f>
        <v/>
      </c>
      <c r="T519" s="17" t="str">
        <f t="shared" si="85"/>
        <v/>
      </c>
      <c r="U519" s="18" t="str">
        <f t="array" ref="U519">IF(ROW(I518)&lt;=$H$1,LARGE(IF($B$2:$B$1561="السابع",INDEX($F$2:$F$1561,)),ROWS(I$1:I518)),"")</f>
        <v/>
      </c>
      <c r="V519" s="17" t="str">
        <f t="shared" si="86"/>
        <v/>
      </c>
      <c r="W519" s="18" t="str">
        <f t="array" ref="W519">IF(ROW(I518)&lt;=$H$1,LARGE(IF($B$2:$B$1561="الثامن",INDEX($F$2:$F$1561,)),ROWS(I$1:I518)),"")</f>
        <v/>
      </c>
      <c r="X519" s="17" t="str">
        <f t="shared" si="87"/>
        <v/>
      </c>
    </row>
    <row r="520" spans="1:24" ht="24" thickBot="1" x14ac:dyDescent="0.25">
      <c r="A520" s="3" t="s">
        <v>1558</v>
      </c>
      <c r="B520" s="3" t="s">
        <v>1567</v>
      </c>
      <c r="C520" s="6">
        <v>397</v>
      </c>
      <c r="D520" s="7"/>
      <c r="F520">
        <f t="shared" si="79"/>
        <v>397.00519000000003</v>
      </c>
      <c r="I520" s="17" t="str">
        <f t="array" ref="I520">IF(ROW(I519)&lt;=$H$1,LARGE(IF($B$2:$B$1561="الاول",INDEX($F$2:$F$1561,)),ROWS(I$1:I519)),"")</f>
        <v/>
      </c>
      <c r="J520" s="17" t="str">
        <f t="shared" si="80"/>
        <v/>
      </c>
      <c r="K520" s="18" t="str">
        <f t="array" ref="K520">IF(ROW(I519)&lt;=$H$1,LARGE(IF($B$2:$B$1561="الثاني",INDEX($F$2:$F$1561,)),ROWS(I$1:I519)),"")</f>
        <v/>
      </c>
      <c r="L520" s="17" t="str">
        <f t="shared" si="81"/>
        <v/>
      </c>
      <c r="M520" s="18" t="str">
        <f t="array" ref="M520">IF(ROW(I519)&lt;=$H$1,LARGE(IF($B$2:$B$1561="الثالث",INDEX($F$2:$F$1561,)),ROWS(I$1:I519)),"")</f>
        <v/>
      </c>
      <c r="N520" s="17" t="str">
        <f t="shared" si="82"/>
        <v/>
      </c>
      <c r="O520" s="18" t="str">
        <f t="array" ref="O520">IF(ROW(I519)&lt;=$H$1,LARGE(IF($B$2:$B$1561="الرابع",INDEX($F$2:$F$1561,)),ROWS(I$1:I519)),"")</f>
        <v/>
      </c>
      <c r="P520" s="17" t="str">
        <f t="shared" si="83"/>
        <v/>
      </c>
      <c r="Q520" s="18" t="str">
        <f t="array" ref="Q520">IF(ROW(I519)&lt;=$H$1,LARGE(IF($B$2:$B$1561="الخامس",INDEX($F$2:$F$1561,)),ROWS(I$1:I519)),"")</f>
        <v/>
      </c>
      <c r="R520" s="17" t="str">
        <f t="shared" si="84"/>
        <v/>
      </c>
      <c r="S520" s="18" t="str">
        <f t="array" ref="S520">IF(ROW(I519)&lt;=$H$1,LARGE(IF($B$2:$B$1561="السادس",INDEX($F$2:$F$1561,)),ROWS(I$1:I519)),"")</f>
        <v/>
      </c>
      <c r="T520" s="17" t="str">
        <f t="shared" si="85"/>
        <v/>
      </c>
      <c r="U520" s="18" t="str">
        <f t="array" ref="U520">IF(ROW(I519)&lt;=$H$1,LARGE(IF($B$2:$B$1561="السابع",INDEX($F$2:$F$1561,)),ROWS(I$1:I519)),"")</f>
        <v/>
      </c>
      <c r="V520" s="17" t="str">
        <f t="shared" si="86"/>
        <v/>
      </c>
      <c r="W520" s="18" t="str">
        <f t="array" ref="W520">IF(ROW(I519)&lt;=$H$1,LARGE(IF($B$2:$B$1561="الثامن",INDEX($F$2:$F$1561,)),ROWS(I$1:I519)),"")</f>
        <v/>
      </c>
      <c r="X520" s="17" t="str">
        <f t="shared" si="87"/>
        <v/>
      </c>
    </row>
    <row r="521" spans="1:24" ht="24" thickBot="1" x14ac:dyDescent="0.25">
      <c r="A521" s="3" t="s">
        <v>1559</v>
      </c>
      <c r="B521" s="3" t="s">
        <v>1567</v>
      </c>
      <c r="C521" s="6">
        <v>397</v>
      </c>
      <c r="D521" s="7"/>
      <c r="F521">
        <f t="shared" si="79"/>
        <v>397.0052</v>
      </c>
      <c r="I521" s="17" t="str">
        <f t="array" ref="I521">IF(ROW(I520)&lt;=$H$1,LARGE(IF($B$2:$B$1561="الاول",INDEX($F$2:$F$1561,)),ROWS(I$1:I520)),"")</f>
        <v/>
      </c>
      <c r="J521" s="17" t="str">
        <f t="shared" si="80"/>
        <v/>
      </c>
      <c r="K521" s="18" t="str">
        <f t="array" ref="K521">IF(ROW(I520)&lt;=$H$1,LARGE(IF($B$2:$B$1561="الثاني",INDEX($F$2:$F$1561,)),ROWS(I$1:I520)),"")</f>
        <v/>
      </c>
      <c r="L521" s="17" t="str">
        <f t="shared" si="81"/>
        <v/>
      </c>
      <c r="M521" s="18" t="str">
        <f t="array" ref="M521">IF(ROW(I520)&lt;=$H$1,LARGE(IF($B$2:$B$1561="الثالث",INDEX($F$2:$F$1561,)),ROWS(I$1:I520)),"")</f>
        <v/>
      </c>
      <c r="N521" s="17" t="str">
        <f t="shared" si="82"/>
        <v/>
      </c>
      <c r="O521" s="18" t="str">
        <f t="array" ref="O521">IF(ROW(I520)&lt;=$H$1,LARGE(IF($B$2:$B$1561="الرابع",INDEX($F$2:$F$1561,)),ROWS(I$1:I520)),"")</f>
        <v/>
      </c>
      <c r="P521" s="17" t="str">
        <f t="shared" si="83"/>
        <v/>
      </c>
      <c r="Q521" s="18" t="str">
        <f t="array" ref="Q521">IF(ROW(I520)&lt;=$H$1,LARGE(IF($B$2:$B$1561="الخامس",INDEX($F$2:$F$1561,)),ROWS(I$1:I520)),"")</f>
        <v/>
      </c>
      <c r="R521" s="17" t="str">
        <f t="shared" si="84"/>
        <v/>
      </c>
      <c r="S521" s="18" t="str">
        <f t="array" ref="S521">IF(ROW(I520)&lt;=$H$1,LARGE(IF($B$2:$B$1561="السادس",INDEX($F$2:$F$1561,)),ROWS(I$1:I520)),"")</f>
        <v/>
      </c>
      <c r="T521" s="17" t="str">
        <f t="shared" si="85"/>
        <v/>
      </c>
      <c r="U521" s="18" t="str">
        <f t="array" ref="U521">IF(ROW(I520)&lt;=$H$1,LARGE(IF($B$2:$B$1561="السابع",INDEX($F$2:$F$1561,)),ROWS(I$1:I520)),"")</f>
        <v/>
      </c>
      <c r="V521" s="17" t="str">
        <f t="shared" si="86"/>
        <v/>
      </c>
      <c r="W521" s="18" t="str">
        <f t="array" ref="W521">IF(ROW(I520)&lt;=$H$1,LARGE(IF($B$2:$B$1561="الثامن",INDEX($F$2:$F$1561,)),ROWS(I$1:I520)),"")</f>
        <v/>
      </c>
      <c r="X521" s="17" t="str">
        <f t="shared" si="87"/>
        <v/>
      </c>
    </row>
    <row r="522" spans="1:24" ht="24" thickBot="1" x14ac:dyDescent="0.25">
      <c r="A522" s="3" t="s">
        <v>194</v>
      </c>
      <c r="B522" s="3" t="s">
        <v>1561</v>
      </c>
      <c r="C522" s="6">
        <v>343</v>
      </c>
      <c r="D522" s="7"/>
      <c r="F522">
        <f t="shared" si="79"/>
        <v>343.00520999999998</v>
      </c>
      <c r="I522" s="17" t="str">
        <f t="array" ref="I522">IF(ROW(I521)&lt;=$H$1,LARGE(IF($B$2:$B$1561="الاول",INDEX($F$2:$F$1561,)),ROWS(I$1:I521)),"")</f>
        <v/>
      </c>
      <c r="J522" s="17" t="str">
        <f t="shared" si="80"/>
        <v/>
      </c>
      <c r="K522" s="18" t="str">
        <f t="array" ref="K522">IF(ROW(I521)&lt;=$H$1,LARGE(IF($B$2:$B$1561="الثاني",INDEX($F$2:$F$1561,)),ROWS(I$1:I521)),"")</f>
        <v/>
      </c>
      <c r="L522" s="17" t="str">
        <f t="shared" si="81"/>
        <v/>
      </c>
      <c r="M522" s="18" t="str">
        <f t="array" ref="M522">IF(ROW(I521)&lt;=$H$1,LARGE(IF($B$2:$B$1561="الثالث",INDEX($F$2:$F$1561,)),ROWS(I$1:I521)),"")</f>
        <v/>
      </c>
      <c r="N522" s="17" t="str">
        <f t="shared" si="82"/>
        <v/>
      </c>
      <c r="O522" s="18" t="str">
        <f t="array" ref="O522">IF(ROW(I521)&lt;=$H$1,LARGE(IF($B$2:$B$1561="الرابع",INDEX($F$2:$F$1561,)),ROWS(I$1:I521)),"")</f>
        <v/>
      </c>
      <c r="P522" s="17" t="str">
        <f t="shared" si="83"/>
        <v/>
      </c>
      <c r="Q522" s="18" t="str">
        <f t="array" ref="Q522">IF(ROW(I521)&lt;=$H$1,LARGE(IF($B$2:$B$1561="الخامس",INDEX($F$2:$F$1561,)),ROWS(I$1:I521)),"")</f>
        <v/>
      </c>
      <c r="R522" s="17" t="str">
        <f t="shared" si="84"/>
        <v/>
      </c>
      <c r="S522" s="18" t="str">
        <f t="array" ref="S522">IF(ROW(I521)&lt;=$H$1,LARGE(IF($B$2:$B$1561="السادس",INDEX($F$2:$F$1561,)),ROWS(I$1:I521)),"")</f>
        <v/>
      </c>
      <c r="T522" s="17" t="str">
        <f t="shared" si="85"/>
        <v/>
      </c>
      <c r="U522" s="18" t="str">
        <f t="array" ref="U522">IF(ROW(I521)&lt;=$H$1,LARGE(IF($B$2:$B$1561="السابع",INDEX($F$2:$F$1561,)),ROWS(I$1:I521)),"")</f>
        <v/>
      </c>
      <c r="V522" s="17" t="str">
        <f t="shared" si="86"/>
        <v/>
      </c>
      <c r="W522" s="18" t="str">
        <f t="array" ref="W522">IF(ROW(I521)&lt;=$H$1,LARGE(IF($B$2:$B$1561="الثامن",INDEX($F$2:$F$1561,)),ROWS(I$1:I521)),"")</f>
        <v/>
      </c>
      <c r="X522" s="17" t="str">
        <f t="shared" si="87"/>
        <v/>
      </c>
    </row>
    <row r="523" spans="1:24" ht="24" thickBot="1" x14ac:dyDescent="0.25">
      <c r="A523" s="3" t="s">
        <v>195</v>
      </c>
      <c r="B523" s="3" t="s">
        <v>1561</v>
      </c>
      <c r="C523" s="6">
        <v>305</v>
      </c>
      <c r="D523" s="7"/>
      <c r="F523">
        <f t="shared" si="79"/>
        <v>305.00522000000001</v>
      </c>
      <c r="I523" s="17" t="str">
        <f t="array" ref="I523">IF(ROW(I522)&lt;=$H$1,LARGE(IF($B$2:$B$1561="الاول",INDEX($F$2:$F$1561,)),ROWS(I$1:I522)),"")</f>
        <v/>
      </c>
      <c r="J523" s="17" t="str">
        <f t="shared" si="80"/>
        <v/>
      </c>
      <c r="K523" s="18" t="str">
        <f t="array" ref="K523">IF(ROW(I522)&lt;=$H$1,LARGE(IF($B$2:$B$1561="الثاني",INDEX($F$2:$F$1561,)),ROWS(I$1:I522)),"")</f>
        <v/>
      </c>
      <c r="L523" s="17" t="str">
        <f t="shared" si="81"/>
        <v/>
      </c>
      <c r="M523" s="18" t="str">
        <f t="array" ref="M523">IF(ROW(I522)&lt;=$H$1,LARGE(IF($B$2:$B$1561="الثالث",INDEX($F$2:$F$1561,)),ROWS(I$1:I522)),"")</f>
        <v/>
      </c>
      <c r="N523" s="17" t="str">
        <f t="shared" si="82"/>
        <v/>
      </c>
      <c r="O523" s="18" t="str">
        <f t="array" ref="O523">IF(ROW(I522)&lt;=$H$1,LARGE(IF($B$2:$B$1561="الرابع",INDEX($F$2:$F$1561,)),ROWS(I$1:I522)),"")</f>
        <v/>
      </c>
      <c r="P523" s="17" t="str">
        <f t="shared" si="83"/>
        <v/>
      </c>
      <c r="Q523" s="18" t="str">
        <f t="array" ref="Q523">IF(ROW(I522)&lt;=$H$1,LARGE(IF($B$2:$B$1561="الخامس",INDEX($F$2:$F$1561,)),ROWS(I$1:I522)),"")</f>
        <v/>
      </c>
      <c r="R523" s="17" t="str">
        <f t="shared" si="84"/>
        <v/>
      </c>
      <c r="S523" s="18" t="str">
        <f t="array" ref="S523">IF(ROW(I522)&lt;=$H$1,LARGE(IF($B$2:$B$1561="السادس",INDEX($F$2:$F$1561,)),ROWS(I$1:I522)),"")</f>
        <v/>
      </c>
      <c r="T523" s="17" t="str">
        <f t="shared" si="85"/>
        <v/>
      </c>
      <c r="U523" s="18" t="str">
        <f t="array" ref="U523">IF(ROW(I522)&lt;=$H$1,LARGE(IF($B$2:$B$1561="السابع",INDEX($F$2:$F$1561,)),ROWS(I$1:I522)),"")</f>
        <v/>
      </c>
      <c r="V523" s="17" t="str">
        <f t="shared" si="86"/>
        <v/>
      </c>
      <c r="W523" s="18" t="str">
        <f t="array" ref="W523">IF(ROW(I522)&lt;=$H$1,LARGE(IF($B$2:$B$1561="الثامن",INDEX($F$2:$F$1561,)),ROWS(I$1:I522)),"")</f>
        <v/>
      </c>
      <c r="X523" s="17" t="str">
        <f t="shared" si="87"/>
        <v/>
      </c>
    </row>
    <row r="524" spans="1:24" ht="24" thickBot="1" x14ac:dyDescent="0.25">
      <c r="A524" s="3" t="s">
        <v>196</v>
      </c>
      <c r="B524" s="3" t="s">
        <v>1561</v>
      </c>
      <c r="C524" s="6">
        <v>320</v>
      </c>
      <c r="D524" s="7"/>
      <c r="F524">
        <f t="shared" si="79"/>
        <v>320.00522999999998</v>
      </c>
      <c r="I524" s="17" t="str">
        <f t="array" ref="I524">IF(ROW(I523)&lt;=$H$1,LARGE(IF($B$2:$B$1561="الاول",INDEX($F$2:$F$1561,)),ROWS(I$1:I523)),"")</f>
        <v/>
      </c>
      <c r="J524" s="17" t="str">
        <f t="shared" si="80"/>
        <v/>
      </c>
      <c r="K524" s="18" t="str">
        <f t="array" ref="K524">IF(ROW(I523)&lt;=$H$1,LARGE(IF($B$2:$B$1561="الثاني",INDEX($F$2:$F$1561,)),ROWS(I$1:I523)),"")</f>
        <v/>
      </c>
      <c r="L524" s="17" t="str">
        <f t="shared" si="81"/>
        <v/>
      </c>
      <c r="M524" s="18" t="str">
        <f t="array" ref="M524">IF(ROW(I523)&lt;=$H$1,LARGE(IF($B$2:$B$1561="الثالث",INDEX($F$2:$F$1561,)),ROWS(I$1:I523)),"")</f>
        <v/>
      </c>
      <c r="N524" s="17" t="str">
        <f t="shared" si="82"/>
        <v/>
      </c>
      <c r="O524" s="18" t="str">
        <f t="array" ref="O524">IF(ROW(I523)&lt;=$H$1,LARGE(IF($B$2:$B$1561="الرابع",INDEX($F$2:$F$1561,)),ROWS(I$1:I523)),"")</f>
        <v/>
      </c>
      <c r="P524" s="17" t="str">
        <f t="shared" si="83"/>
        <v/>
      </c>
      <c r="Q524" s="18" t="str">
        <f t="array" ref="Q524">IF(ROW(I523)&lt;=$H$1,LARGE(IF($B$2:$B$1561="الخامس",INDEX($F$2:$F$1561,)),ROWS(I$1:I523)),"")</f>
        <v/>
      </c>
      <c r="R524" s="17" t="str">
        <f t="shared" si="84"/>
        <v/>
      </c>
      <c r="S524" s="18" t="str">
        <f t="array" ref="S524">IF(ROW(I523)&lt;=$H$1,LARGE(IF($B$2:$B$1561="السادس",INDEX($F$2:$F$1561,)),ROWS(I$1:I523)),"")</f>
        <v/>
      </c>
      <c r="T524" s="17" t="str">
        <f t="shared" si="85"/>
        <v/>
      </c>
      <c r="U524" s="18" t="str">
        <f t="array" ref="U524">IF(ROW(I523)&lt;=$H$1,LARGE(IF($B$2:$B$1561="السابع",INDEX($F$2:$F$1561,)),ROWS(I$1:I523)),"")</f>
        <v/>
      </c>
      <c r="V524" s="17" t="str">
        <f t="shared" si="86"/>
        <v/>
      </c>
      <c r="W524" s="18" t="str">
        <f t="array" ref="W524">IF(ROW(I523)&lt;=$H$1,LARGE(IF($B$2:$B$1561="الثامن",INDEX($F$2:$F$1561,)),ROWS(I$1:I523)),"")</f>
        <v/>
      </c>
      <c r="X524" s="17" t="str">
        <f t="shared" si="87"/>
        <v/>
      </c>
    </row>
    <row r="525" spans="1:24" ht="24" thickBot="1" x14ac:dyDescent="0.25">
      <c r="A525" s="3" t="s">
        <v>197</v>
      </c>
      <c r="B525" s="3" t="s">
        <v>1561</v>
      </c>
      <c r="C525" s="6">
        <v>397</v>
      </c>
      <c r="D525" s="7"/>
      <c r="F525">
        <f t="shared" si="79"/>
        <v>397.00524000000001</v>
      </c>
      <c r="I525" s="17" t="str">
        <f t="array" ref="I525">IF(ROW(I524)&lt;=$H$1,LARGE(IF($B$2:$B$1561="الاول",INDEX($F$2:$F$1561,)),ROWS(I$1:I524)),"")</f>
        <v/>
      </c>
      <c r="J525" s="17" t="str">
        <f t="shared" si="80"/>
        <v/>
      </c>
      <c r="K525" s="18" t="str">
        <f t="array" ref="K525">IF(ROW(I524)&lt;=$H$1,LARGE(IF($B$2:$B$1561="الثاني",INDEX($F$2:$F$1561,)),ROWS(I$1:I524)),"")</f>
        <v/>
      </c>
      <c r="L525" s="17" t="str">
        <f t="shared" si="81"/>
        <v/>
      </c>
      <c r="M525" s="18" t="str">
        <f t="array" ref="M525">IF(ROW(I524)&lt;=$H$1,LARGE(IF($B$2:$B$1561="الثالث",INDEX($F$2:$F$1561,)),ROWS(I$1:I524)),"")</f>
        <v/>
      </c>
      <c r="N525" s="17" t="str">
        <f t="shared" si="82"/>
        <v/>
      </c>
      <c r="O525" s="18" t="str">
        <f t="array" ref="O525">IF(ROW(I524)&lt;=$H$1,LARGE(IF($B$2:$B$1561="الرابع",INDEX($F$2:$F$1561,)),ROWS(I$1:I524)),"")</f>
        <v/>
      </c>
      <c r="P525" s="17" t="str">
        <f t="shared" si="83"/>
        <v/>
      </c>
      <c r="Q525" s="18" t="str">
        <f t="array" ref="Q525">IF(ROW(I524)&lt;=$H$1,LARGE(IF($B$2:$B$1561="الخامس",INDEX($F$2:$F$1561,)),ROWS(I$1:I524)),"")</f>
        <v/>
      </c>
      <c r="R525" s="17" t="str">
        <f t="shared" si="84"/>
        <v/>
      </c>
      <c r="S525" s="18" t="str">
        <f t="array" ref="S525">IF(ROW(I524)&lt;=$H$1,LARGE(IF($B$2:$B$1561="السادس",INDEX($F$2:$F$1561,)),ROWS(I$1:I524)),"")</f>
        <v/>
      </c>
      <c r="T525" s="17" t="str">
        <f t="shared" si="85"/>
        <v/>
      </c>
      <c r="U525" s="18" t="str">
        <f t="array" ref="U525">IF(ROW(I524)&lt;=$H$1,LARGE(IF($B$2:$B$1561="السابع",INDEX($F$2:$F$1561,)),ROWS(I$1:I524)),"")</f>
        <v/>
      </c>
      <c r="V525" s="17" t="str">
        <f t="shared" si="86"/>
        <v/>
      </c>
      <c r="W525" s="18" t="str">
        <f t="array" ref="W525">IF(ROW(I524)&lt;=$H$1,LARGE(IF($B$2:$B$1561="الثامن",INDEX($F$2:$F$1561,)),ROWS(I$1:I524)),"")</f>
        <v/>
      </c>
      <c r="X525" s="17" t="str">
        <f t="shared" si="87"/>
        <v/>
      </c>
    </row>
    <row r="526" spans="1:24" ht="24" thickBot="1" x14ac:dyDescent="0.25">
      <c r="A526" s="3" t="s">
        <v>198</v>
      </c>
      <c r="B526" s="3" t="s">
        <v>1561</v>
      </c>
      <c r="C526" s="6">
        <v>356</v>
      </c>
      <c r="D526" s="7"/>
      <c r="F526">
        <f t="shared" si="79"/>
        <v>356.00524999999999</v>
      </c>
      <c r="I526" s="17" t="str">
        <f t="array" ref="I526">IF(ROW(I525)&lt;=$H$1,LARGE(IF($B$2:$B$1561="الاول",INDEX($F$2:$F$1561,)),ROWS(I$1:I525)),"")</f>
        <v/>
      </c>
      <c r="J526" s="17" t="str">
        <f t="shared" si="80"/>
        <v/>
      </c>
      <c r="K526" s="18" t="str">
        <f t="array" ref="K526">IF(ROW(I525)&lt;=$H$1,LARGE(IF($B$2:$B$1561="الثاني",INDEX($F$2:$F$1561,)),ROWS(I$1:I525)),"")</f>
        <v/>
      </c>
      <c r="L526" s="17" t="str">
        <f t="shared" si="81"/>
        <v/>
      </c>
      <c r="M526" s="18" t="str">
        <f t="array" ref="M526">IF(ROW(I525)&lt;=$H$1,LARGE(IF($B$2:$B$1561="الثالث",INDEX($F$2:$F$1561,)),ROWS(I$1:I525)),"")</f>
        <v/>
      </c>
      <c r="N526" s="17" t="str">
        <f t="shared" si="82"/>
        <v/>
      </c>
      <c r="O526" s="18" t="str">
        <f t="array" ref="O526">IF(ROW(I525)&lt;=$H$1,LARGE(IF($B$2:$B$1561="الرابع",INDEX($F$2:$F$1561,)),ROWS(I$1:I525)),"")</f>
        <v/>
      </c>
      <c r="P526" s="17" t="str">
        <f t="shared" si="83"/>
        <v/>
      </c>
      <c r="Q526" s="18" t="str">
        <f t="array" ref="Q526">IF(ROW(I525)&lt;=$H$1,LARGE(IF($B$2:$B$1561="الخامس",INDEX($F$2:$F$1561,)),ROWS(I$1:I525)),"")</f>
        <v/>
      </c>
      <c r="R526" s="17" t="str">
        <f t="shared" si="84"/>
        <v/>
      </c>
      <c r="S526" s="18" t="str">
        <f t="array" ref="S526">IF(ROW(I525)&lt;=$H$1,LARGE(IF($B$2:$B$1561="السادس",INDEX($F$2:$F$1561,)),ROWS(I$1:I525)),"")</f>
        <v/>
      </c>
      <c r="T526" s="17" t="str">
        <f t="shared" si="85"/>
        <v/>
      </c>
      <c r="U526" s="18" t="str">
        <f t="array" ref="U526">IF(ROW(I525)&lt;=$H$1,LARGE(IF($B$2:$B$1561="السابع",INDEX($F$2:$F$1561,)),ROWS(I$1:I525)),"")</f>
        <v/>
      </c>
      <c r="V526" s="17" t="str">
        <f t="shared" si="86"/>
        <v/>
      </c>
      <c r="W526" s="18" t="str">
        <f t="array" ref="W526">IF(ROW(I525)&lt;=$H$1,LARGE(IF($B$2:$B$1561="الثامن",INDEX($F$2:$F$1561,)),ROWS(I$1:I525)),"")</f>
        <v/>
      </c>
      <c r="X526" s="17" t="str">
        <f t="shared" si="87"/>
        <v/>
      </c>
    </row>
    <row r="527" spans="1:24" ht="24" thickBot="1" x14ac:dyDescent="0.25">
      <c r="A527" s="3" t="s">
        <v>199</v>
      </c>
      <c r="B527" s="3" t="s">
        <v>1561</v>
      </c>
      <c r="C527" s="6">
        <v>313</v>
      </c>
      <c r="D527" s="7"/>
      <c r="F527">
        <f t="shared" si="79"/>
        <v>313.00526000000002</v>
      </c>
      <c r="I527" s="17" t="str">
        <f t="array" ref="I527">IF(ROW(I526)&lt;=$H$1,LARGE(IF($B$2:$B$1561="الاول",INDEX($F$2:$F$1561,)),ROWS(I$1:I526)),"")</f>
        <v/>
      </c>
      <c r="J527" s="17" t="str">
        <f t="shared" si="80"/>
        <v/>
      </c>
      <c r="K527" s="18" t="str">
        <f t="array" ref="K527">IF(ROW(I526)&lt;=$H$1,LARGE(IF($B$2:$B$1561="الثاني",INDEX($F$2:$F$1561,)),ROWS(I$1:I526)),"")</f>
        <v/>
      </c>
      <c r="L527" s="17" t="str">
        <f t="shared" si="81"/>
        <v/>
      </c>
      <c r="M527" s="18" t="str">
        <f t="array" ref="M527">IF(ROW(I526)&lt;=$H$1,LARGE(IF($B$2:$B$1561="الثالث",INDEX($F$2:$F$1561,)),ROWS(I$1:I526)),"")</f>
        <v/>
      </c>
      <c r="N527" s="17" t="str">
        <f t="shared" si="82"/>
        <v/>
      </c>
      <c r="O527" s="18" t="str">
        <f t="array" ref="O527">IF(ROW(I526)&lt;=$H$1,LARGE(IF($B$2:$B$1561="الرابع",INDEX($F$2:$F$1561,)),ROWS(I$1:I526)),"")</f>
        <v/>
      </c>
      <c r="P527" s="17" t="str">
        <f t="shared" si="83"/>
        <v/>
      </c>
      <c r="Q527" s="18" t="str">
        <f t="array" ref="Q527">IF(ROW(I526)&lt;=$H$1,LARGE(IF($B$2:$B$1561="الخامس",INDEX($F$2:$F$1561,)),ROWS(I$1:I526)),"")</f>
        <v/>
      </c>
      <c r="R527" s="17" t="str">
        <f t="shared" si="84"/>
        <v/>
      </c>
      <c r="S527" s="18" t="str">
        <f t="array" ref="S527">IF(ROW(I526)&lt;=$H$1,LARGE(IF($B$2:$B$1561="السادس",INDEX($F$2:$F$1561,)),ROWS(I$1:I526)),"")</f>
        <v/>
      </c>
      <c r="T527" s="17" t="str">
        <f t="shared" si="85"/>
        <v/>
      </c>
      <c r="U527" s="18" t="str">
        <f t="array" ref="U527">IF(ROW(I526)&lt;=$H$1,LARGE(IF($B$2:$B$1561="السابع",INDEX($F$2:$F$1561,)),ROWS(I$1:I526)),"")</f>
        <v/>
      </c>
      <c r="V527" s="17" t="str">
        <f t="shared" si="86"/>
        <v/>
      </c>
      <c r="W527" s="18" t="str">
        <f t="array" ref="W527">IF(ROW(I526)&lt;=$H$1,LARGE(IF($B$2:$B$1561="الثامن",INDEX($F$2:$F$1561,)),ROWS(I$1:I526)),"")</f>
        <v/>
      </c>
      <c r="X527" s="17" t="str">
        <f t="shared" si="87"/>
        <v/>
      </c>
    </row>
    <row r="528" spans="1:24" ht="24" thickBot="1" x14ac:dyDescent="0.25">
      <c r="A528" s="3" t="s">
        <v>200</v>
      </c>
      <c r="B528" s="3" t="s">
        <v>1561</v>
      </c>
      <c r="C528" s="6">
        <v>483</v>
      </c>
      <c r="D528" s="7"/>
      <c r="F528">
        <f t="shared" si="79"/>
        <v>483.00527</v>
      </c>
      <c r="I528" s="17" t="str">
        <f t="array" ref="I528">IF(ROW(I527)&lt;=$H$1,LARGE(IF($B$2:$B$1561="الاول",INDEX($F$2:$F$1561,)),ROWS(I$1:I527)),"")</f>
        <v/>
      </c>
      <c r="J528" s="17" t="str">
        <f t="shared" si="80"/>
        <v/>
      </c>
      <c r="K528" s="18" t="str">
        <f t="array" ref="K528">IF(ROW(I527)&lt;=$H$1,LARGE(IF($B$2:$B$1561="الثاني",INDEX($F$2:$F$1561,)),ROWS(I$1:I527)),"")</f>
        <v/>
      </c>
      <c r="L528" s="17" t="str">
        <f t="shared" si="81"/>
        <v/>
      </c>
      <c r="M528" s="18" t="str">
        <f t="array" ref="M528">IF(ROW(I527)&lt;=$H$1,LARGE(IF($B$2:$B$1561="الثالث",INDEX($F$2:$F$1561,)),ROWS(I$1:I527)),"")</f>
        <v/>
      </c>
      <c r="N528" s="17" t="str">
        <f t="shared" si="82"/>
        <v/>
      </c>
      <c r="O528" s="18" t="str">
        <f t="array" ref="O528">IF(ROW(I527)&lt;=$H$1,LARGE(IF($B$2:$B$1561="الرابع",INDEX($F$2:$F$1561,)),ROWS(I$1:I527)),"")</f>
        <v/>
      </c>
      <c r="P528" s="17" t="str">
        <f t="shared" si="83"/>
        <v/>
      </c>
      <c r="Q528" s="18" t="str">
        <f t="array" ref="Q528">IF(ROW(I527)&lt;=$H$1,LARGE(IF($B$2:$B$1561="الخامس",INDEX($F$2:$F$1561,)),ROWS(I$1:I527)),"")</f>
        <v/>
      </c>
      <c r="R528" s="17" t="str">
        <f t="shared" si="84"/>
        <v/>
      </c>
      <c r="S528" s="18" t="str">
        <f t="array" ref="S528">IF(ROW(I527)&lt;=$H$1,LARGE(IF($B$2:$B$1561="السادس",INDEX($F$2:$F$1561,)),ROWS(I$1:I527)),"")</f>
        <v/>
      </c>
      <c r="T528" s="17" t="str">
        <f t="shared" si="85"/>
        <v/>
      </c>
      <c r="U528" s="18" t="str">
        <f t="array" ref="U528">IF(ROW(I527)&lt;=$H$1,LARGE(IF($B$2:$B$1561="السابع",INDEX($F$2:$F$1561,)),ROWS(I$1:I527)),"")</f>
        <v/>
      </c>
      <c r="V528" s="17" t="str">
        <f t="shared" si="86"/>
        <v/>
      </c>
      <c r="W528" s="18" t="str">
        <f t="array" ref="W528">IF(ROW(I527)&lt;=$H$1,LARGE(IF($B$2:$B$1561="الثامن",INDEX($F$2:$F$1561,)),ROWS(I$1:I527)),"")</f>
        <v/>
      </c>
      <c r="X528" s="17" t="str">
        <f t="shared" si="87"/>
        <v/>
      </c>
    </row>
    <row r="529" spans="1:24" ht="24" thickBot="1" x14ac:dyDescent="0.25">
      <c r="A529" s="3" t="s">
        <v>201</v>
      </c>
      <c r="B529" s="3" t="s">
        <v>1561</v>
      </c>
      <c r="C529" s="6">
        <v>319</v>
      </c>
      <c r="D529" s="7"/>
      <c r="F529">
        <f t="shared" si="79"/>
        <v>319.00528000000003</v>
      </c>
      <c r="I529" s="17" t="str">
        <f t="array" ref="I529">IF(ROW(I528)&lt;=$H$1,LARGE(IF($B$2:$B$1561="الاول",INDEX($F$2:$F$1561,)),ROWS(I$1:I528)),"")</f>
        <v/>
      </c>
      <c r="J529" s="17" t="str">
        <f t="shared" si="80"/>
        <v/>
      </c>
      <c r="K529" s="18" t="str">
        <f t="array" ref="K529">IF(ROW(I528)&lt;=$H$1,LARGE(IF($B$2:$B$1561="الثاني",INDEX($F$2:$F$1561,)),ROWS(I$1:I528)),"")</f>
        <v/>
      </c>
      <c r="L529" s="17" t="str">
        <f t="shared" si="81"/>
        <v/>
      </c>
      <c r="M529" s="18" t="str">
        <f t="array" ref="M529">IF(ROW(I528)&lt;=$H$1,LARGE(IF($B$2:$B$1561="الثالث",INDEX($F$2:$F$1561,)),ROWS(I$1:I528)),"")</f>
        <v/>
      </c>
      <c r="N529" s="17" t="str">
        <f t="shared" si="82"/>
        <v/>
      </c>
      <c r="O529" s="18" t="str">
        <f t="array" ref="O529">IF(ROW(I528)&lt;=$H$1,LARGE(IF($B$2:$B$1561="الرابع",INDEX($F$2:$F$1561,)),ROWS(I$1:I528)),"")</f>
        <v/>
      </c>
      <c r="P529" s="17" t="str">
        <f t="shared" si="83"/>
        <v/>
      </c>
      <c r="Q529" s="18" t="str">
        <f t="array" ref="Q529">IF(ROW(I528)&lt;=$H$1,LARGE(IF($B$2:$B$1561="الخامس",INDEX($F$2:$F$1561,)),ROWS(I$1:I528)),"")</f>
        <v/>
      </c>
      <c r="R529" s="17" t="str">
        <f t="shared" si="84"/>
        <v/>
      </c>
      <c r="S529" s="18" t="str">
        <f t="array" ref="S529">IF(ROW(I528)&lt;=$H$1,LARGE(IF($B$2:$B$1561="السادس",INDEX($F$2:$F$1561,)),ROWS(I$1:I528)),"")</f>
        <v/>
      </c>
      <c r="T529" s="17" t="str">
        <f t="shared" si="85"/>
        <v/>
      </c>
      <c r="U529" s="18" t="str">
        <f t="array" ref="U529">IF(ROW(I528)&lt;=$H$1,LARGE(IF($B$2:$B$1561="السابع",INDEX($F$2:$F$1561,)),ROWS(I$1:I528)),"")</f>
        <v/>
      </c>
      <c r="V529" s="17" t="str">
        <f t="shared" si="86"/>
        <v/>
      </c>
      <c r="W529" s="18" t="str">
        <f t="array" ref="W529">IF(ROW(I528)&lt;=$H$1,LARGE(IF($B$2:$B$1561="الثامن",INDEX($F$2:$F$1561,)),ROWS(I$1:I528)),"")</f>
        <v/>
      </c>
      <c r="X529" s="17" t="str">
        <f t="shared" si="87"/>
        <v/>
      </c>
    </row>
    <row r="530" spans="1:24" ht="24" thickBot="1" x14ac:dyDescent="0.25">
      <c r="A530" s="3" t="s">
        <v>202</v>
      </c>
      <c r="B530" s="3" t="s">
        <v>1561</v>
      </c>
      <c r="C530" s="6">
        <v>361</v>
      </c>
      <c r="D530" s="7"/>
      <c r="F530">
        <f t="shared" si="79"/>
        <v>361.00529</v>
      </c>
      <c r="I530" s="17" t="str">
        <f t="array" ref="I530">IF(ROW(I529)&lt;=$H$1,LARGE(IF($B$2:$B$1561="الاول",INDEX($F$2:$F$1561,)),ROWS(I$1:I529)),"")</f>
        <v/>
      </c>
      <c r="J530" s="17" t="str">
        <f t="shared" si="80"/>
        <v/>
      </c>
      <c r="K530" s="18" t="str">
        <f t="array" ref="K530">IF(ROW(I529)&lt;=$H$1,LARGE(IF($B$2:$B$1561="الثاني",INDEX($F$2:$F$1561,)),ROWS(I$1:I529)),"")</f>
        <v/>
      </c>
      <c r="L530" s="17" t="str">
        <f t="shared" si="81"/>
        <v/>
      </c>
      <c r="M530" s="18" t="str">
        <f t="array" ref="M530">IF(ROW(I529)&lt;=$H$1,LARGE(IF($B$2:$B$1561="الثالث",INDEX($F$2:$F$1561,)),ROWS(I$1:I529)),"")</f>
        <v/>
      </c>
      <c r="N530" s="17" t="str">
        <f t="shared" si="82"/>
        <v/>
      </c>
      <c r="O530" s="18" t="str">
        <f t="array" ref="O530">IF(ROW(I529)&lt;=$H$1,LARGE(IF($B$2:$B$1561="الرابع",INDEX($F$2:$F$1561,)),ROWS(I$1:I529)),"")</f>
        <v/>
      </c>
      <c r="P530" s="17" t="str">
        <f t="shared" si="83"/>
        <v/>
      </c>
      <c r="Q530" s="18" t="str">
        <f t="array" ref="Q530">IF(ROW(I529)&lt;=$H$1,LARGE(IF($B$2:$B$1561="الخامس",INDEX($F$2:$F$1561,)),ROWS(I$1:I529)),"")</f>
        <v/>
      </c>
      <c r="R530" s="17" t="str">
        <f t="shared" si="84"/>
        <v/>
      </c>
      <c r="S530" s="18" t="str">
        <f t="array" ref="S530">IF(ROW(I529)&lt;=$H$1,LARGE(IF($B$2:$B$1561="السادس",INDEX($F$2:$F$1561,)),ROWS(I$1:I529)),"")</f>
        <v/>
      </c>
      <c r="T530" s="17" t="str">
        <f t="shared" si="85"/>
        <v/>
      </c>
      <c r="U530" s="18" t="str">
        <f t="array" ref="U530">IF(ROW(I529)&lt;=$H$1,LARGE(IF($B$2:$B$1561="السابع",INDEX($F$2:$F$1561,)),ROWS(I$1:I529)),"")</f>
        <v/>
      </c>
      <c r="V530" s="17" t="str">
        <f t="shared" si="86"/>
        <v/>
      </c>
      <c r="W530" s="18" t="str">
        <f t="array" ref="W530">IF(ROW(I529)&lt;=$H$1,LARGE(IF($B$2:$B$1561="الثامن",INDEX($F$2:$F$1561,)),ROWS(I$1:I529)),"")</f>
        <v/>
      </c>
      <c r="X530" s="17" t="str">
        <f t="shared" si="87"/>
        <v/>
      </c>
    </row>
    <row r="531" spans="1:24" ht="24" thickBot="1" x14ac:dyDescent="0.25">
      <c r="A531" s="3" t="s">
        <v>203</v>
      </c>
      <c r="B531" s="3" t="s">
        <v>1561</v>
      </c>
      <c r="C531" s="6">
        <v>314</v>
      </c>
      <c r="D531" s="7"/>
      <c r="F531">
        <f t="shared" si="79"/>
        <v>314.00529999999998</v>
      </c>
      <c r="I531" s="17" t="str">
        <f t="array" ref="I531">IF(ROW(I530)&lt;=$H$1,LARGE(IF($B$2:$B$1561="الاول",INDEX($F$2:$F$1561,)),ROWS(I$1:I530)),"")</f>
        <v/>
      </c>
      <c r="J531" s="17" t="str">
        <f t="shared" si="80"/>
        <v/>
      </c>
      <c r="K531" s="18" t="str">
        <f t="array" ref="K531">IF(ROW(I530)&lt;=$H$1,LARGE(IF($B$2:$B$1561="الثاني",INDEX($F$2:$F$1561,)),ROWS(I$1:I530)),"")</f>
        <v/>
      </c>
      <c r="L531" s="17" t="str">
        <f t="shared" si="81"/>
        <v/>
      </c>
      <c r="M531" s="18" t="str">
        <f t="array" ref="M531">IF(ROW(I530)&lt;=$H$1,LARGE(IF($B$2:$B$1561="الثالث",INDEX($F$2:$F$1561,)),ROWS(I$1:I530)),"")</f>
        <v/>
      </c>
      <c r="N531" s="17" t="str">
        <f t="shared" si="82"/>
        <v/>
      </c>
      <c r="O531" s="18" t="str">
        <f t="array" ref="O531">IF(ROW(I530)&lt;=$H$1,LARGE(IF($B$2:$B$1561="الرابع",INDEX($F$2:$F$1561,)),ROWS(I$1:I530)),"")</f>
        <v/>
      </c>
      <c r="P531" s="17" t="str">
        <f t="shared" si="83"/>
        <v/>
      </c>
      <c r="Q531" s="18" t="str">
        <f t="array" ref="Q531">IF(ROW(I530)&lt;=$H$1,LARGE(IF($B$2:$B$1561="الخامس",INDEX($F$2:$F$1561,)),ROWS(I$1:I530)),"")</f>
        <v/>
      </c>
      <c r="R531" s="17" t="str">
        <f t="shared" si="84"/>
        <v/>
      </c>
      <c r="S531" s="18" t="str">
        <f t="array" ref="S531">IF(ROW(I530)&lt;=$H$1,LARGE(IF($B$2:$B$1561="السادس",INDEX($F$2:$F$1561,)),ROWS(I$1:I530)),"")</f>
        <v/>
      </c>
      <c r="T531" s="17" t="str">
        <f t="shared" si="85"/>
        <v/>
      </c>
      <c r="U531" s="18" t="str">
        <f t="array" ref="U531">IF(ROW(I530)&lt;=$H$1,LARGE(IF($B$2:$B$1561="السابع",INDEX($F$2:$F$1561,)),ROWS(I$1:I530)),"")</f>
        <v/>
      </c>
      <c r="V531" s="17" t="str">
        <f t="shared" si="86"/>
        <v/>
      </c>
      <c r="W531" s="18" t="str">
        <f t="array" ref="W531">IF(ROW(I530)&lt;=$H$1,LARGE(IF($B$2:$B$1561="الثامن",INDEX($F$2:$F$1561,)),ROWS(I$1:I530)),"")</f>
        <v/>
      </c>
      <c r="X531" s="17" t="str">
        <f t="shared" si="87"/>
        <v/>
      </c>
    </row>
    <row r="532" spans="1:24" ht="24" thickBot="1" x14ac:dyDescent="0.25">
      <c r="A532" s="3" t="s">
        <v>204</v>
      </c>
      <c r="B532" s="3" t="s">
        <v>1561</v>
      </c>
      <c r="C532" s="6">
        <v>331</v>
      </c>
      <c r="D532" s="7"/>
      <c r="F532">
        <f t="shared" si="79"/>
        <v>331.00531000000001</v>
      </c>
      <c r="I532" s="17" t="str">
        <f t="array" ref="I532">IF(ROW(I531)&lt;=$H$1,LARGE(IF($B$2:$B$1561="الاول",INDEX($F$2:$F$1561,)),ROWS(I$1:I531)),"")</f>
        <v/>
      </c>
      <c r="J532" s="17" t="str">
        <f t="shared" si="80"/>
        <v/>
      </c>
      <c r="K532" s="18" t="str">
        <f t="array" ref="K532">IF(ROW(I531)&lt;=$H$1,LARGE(IF($B$2:$B$1561="الثاني",INDEX($F$2:$F$1561,)),ROWS(I$1:I531)),"")</f>
        <v/>
      </c>
      <c r="L532" s="17" t="str">
        <f t="shared" si="81"/>
        <v/>
      </c>
      <c r="M532" s="18" t="str">
        <f t="array" ref="M532">IF(ROW(I531)&lt;=$H$1,LARGE(IF($B$2:$B$1561="الثالث",INDEX($F$2:$F$1561,)),ROWS(I$1:I531)),"")</f>
        <v/>
      </c>
      <c r="N532" s="17" t="str">
        <f t="shared" si="82"/>
        <v/>
      </c>
      <c r="O532" s="18" t="str">
        <f t="array" ref="O532">IF(ROW(I531)&lt;=$H$1,LARGE(IF($B$2:$B$1561="الرابع",INDEX($F$2:$F$1561,)),ROWS(I$1:I531)),"")</f>
        <v/>
      </c>
      <c r="P532" s="17" t="str">
        <f t="shared" si="83"/>
        <v/>
      </c>
      <c r="Q532" s="18" t="str">
        <f t="array" ref="Q532">IF(ROW(I531)&lt;=$H$1,LARGE(IF($B$2:$B$1561="الخامس",INDEX($F$2:$F$1561,)),ROWS(I$1:I531)),"")</f>
        <v/>
      </c>
      <c r="R532" s="17" t="str">
        <f t="shared" si="84"/>
        <v/>
      </c>
      <c r="S532" s="18" t="str">
        <f t="array" ref="S532">IF(ROW(I531)&lt;=$H$1,LARGE(IF($B$2:$B$1561="السادس",INDEX($F$2:$F$1561,)),ROWS(I$1:I531)),"")</f>
        <v/>
      </c>
      <c r="T532" s="17" t="str">
        <f t="shared" si="85"/>
        <v/>
      </c>
      <c r="U532" s="18" t="str">
        <f t="array" ref="U532">IF(ROW(I531)&lt;=$H$1,LARGE(IF($B$2:$B$1561="السابع",INDEX($F$2:$F$1561,)),ROWS(I$1:I531)),"")</f>
        <v/>
      </c>
      <c r="V532" s="17" t="str">
        <f t="shared" si="86"/>
        <v/>
      </c>
      <c r="W532" s="18" t="str">
        <f t="array" ref="W532">IF(ROW(I531)&lt;=$H$1,LARGE(IF($B$2:$B$1561="الثامن",INDEX($F$2:$F$1561,)),ROWS(I$1:I531)),"")</f>
        <v/>
      </c>
      <c r="X532" s="17" t="str">
        <f t="shared" si="87"/>
        <v/>
      </c>
    </row>
    <row r="533" spans="1:24" ht="24" thickBot="1" x14ac:dyDescent="0.25">
      <c r="A533" s="3" t="s">
        <v>205</v>
      </c>
      <c r="B533" s="3" t="s">
        <v>1561</v>
      </c>
      <c r="C533" s="6">
        <v>320</v>
      </c>
      <c r="D533" s="7"/>
      <c r="F533">
        <f t="shared" si="79"/>
        <v>320.00531999999998</v>
      </c>
      <c r="I533" s="17" t="str">
        <f t="array" ref="I533">IF(ROW(I532)&lt;=$H$1,LARGE(IF($B$2:$B$1561="الاول",INDEX($F$2:$F$1561,)),ROWS(I$1:I532)),"")</f>
        <v/>
      </c>
      <c r="J533" s="17" t="str">
        <f t="shared" si="80"/>
        <v/>
      </c>
      <c r="K533" s="18" t="str">
        <f t="array" ref="K533">IF(ROW(I532)&lt;=$H$1,LARGE(IF($B$2:$B$1561="الثاني",INDEX($F$2:$F$1561,)),ROWS(I$1:I532)),"")</f>
        <v/>
      </c>
      <c r="L533" s="17" t="str">
        <f t="shared" si="81"/>
        <v/>
      </c>
      <c r="M533" s="18" t="str">
        <f t="array" ref="M533">IF(ROW(I532)&lt;=$H$1,LARGE(IF($B$2:$B$1561="الثالث",INDEX($F$2:$F$1561,)),ROWS(I$1:I532)),"")</f>
        <v/>
      </c>
      <c r="N533" s="17" t="str">
        <f t="shared" si="82"/>
        <v/>
      </c>
      <c r="O533" s="18" t="str">
        <f t="array" ref="O533">IF(ROW(I532)&lt;=$H$1,LARGE(IF($B$2:$B$1561="الرابع",INDEX($F$2:$F$1561,)),ROWS(I$1:I532)),"")</f>
        <v/>
      </c>
      <c r="P533" s="17" t="str">
        <f t="shared" si="83"/>
        <v/>
      </c>
      <c r="Q533" s="18" t="str">
        <f t="array" ref="Q533">IF(ROW(I532)&lt;=$H$1,LARGE(IF($B$2:$B$1561="الخامس",INDEX($F$2:$F$1561,)),ROWS(I$1:I532)),"")</f>
        <v/>
      </c>
      <c r="R533" s="17" t="str">
        <f t="shared" si="84"/>
        <v/>
      </c>
      <c r="S533" s="18" t="str">
        <f t="array" ref="S533">IF(ROW(I532)&lt;=$H$1,LARGE(IF($B$2:$B$1561="السادس",INDEX($F$2:$F$1561,)),ROWS(I$1:I532)),"")</f>
        <v/>
      </c>
      <c r="T533" s="17" t="str">
        <f t="shared" si="85"/>
        <v/>
      </c>
      <c r="U533" s="18" t="str">
        <f t="array" ref="U533">IF(ROW(I532)&lt;=$H$1,LARGE(IF($B$2:$B$1561="السابع",INDEX($F$2:$F$1561,)),ROWS(I$1:I532)),"")</f>
        <v/>
      </c>
      <c r="V533" s="17" t="str">
        <f t="shared" si="86"/>
        <v/>
      </c>
      <c r="W533" s="18" t="str">
        <f t="array" ref="W533">IF(ROW(I532)&lt;=$H$1,LARGE(IF($B$2:$B$1561="الثامن",INDEX($F$2:$F$1561,)),ROWS(I$1:I532)),"")</f>
        <v/>
      </c>
      <c r="X533" s="17" t="str">
        <f t="shared" si="87"/>
        <v/>
      </c>
    </row>
    <row r="534" spans="1:24" ht="24" thickBot="1" x14ac:dyDescent="0.25">
      <c r="A534" s="3" t="s">
        <v>206</v>
      </c>
      <c r="B534" s="3" t="s">
        <v>1561</v>
      </c>
      <c r="C534" s="6">
        <v>313</v>
      </c>
      <c r="D534" s="7"/>
      <c r="F534">
        <f t="shared" si="79"/>
        <v>313.00533000000001</v>
      </c>
      <c r="I534" s="17" t="str">
        <f t="array" ref="I534">IF(ROW(I533)&lt;=$H$1,LARGE(IF($B$2:$B$1561="الاول",INDEX($F$2:$F$1561,)),ROWS(I$1:I533)),"")</f>
        <v/>
      </c>
      <c r="J534" s="17" t="str">
        <f t="shared" si="80"/>
        <v/>
      </c>
      <c r="K534" s="18" t="str">
        <f t="array" ref="K534">IF(ROW(I533)&lt;=$H$1,LARGE(IF($B$2:$B$1561="الثاني",INDEX($F$2:$F$1561,)),ROWS(I$1:I533)),"")</f>
        <v/>
      </c>
      <c r="L534" s="17" t="str">
        <f t="shared" si="81"/>
        <v/>
      </c>
      <c r="M534" s="18" t="str">
        <f t="array" ref="M534">IF(ROW(I533)&lt;=$H$1,LARGE(IF($B$2:$B$1561="الثالث",INDEX($F$2:$F$1561,)),ROWS(I$1:I533)),"")</f>
        <v/>
      </c>
      <c r="N534" s="17" t="str">
        <f t="shared" si="82"/>
        <v/>
      </c>
      <c r="O534" s="18" t="str">
        <f t="array" ref="O534">IF(ROW(I533)&lt;=$H$1,LARGE(IF($B$2:$B$1561="الرابع",INDEX($F$2:$F$1561,)),ROWS(I$1:I533)),"")</f>
        <v/>
      </c>
      <c r="P534" s="17" t="str">
        <f t="shared" si="83"/>
        <v/>
      </c>
      <c r="Q534" s="18" t="str">
        <f t="array" ref="Q534">IF(ROW(I533)&lt;=$H$1,LARGE(IF($B$2:$B$1561="الخامس",INDEX($F$2:$F$1561,)),ROWS(I$1:I533)),"")</f>
        <v/>
      </c>
      <c r="R534" s="17" t="str">
        <f t="shared" si="84"/>
        <v/>
      </c>
      <c r="S534" s="18" t="str">
        <f t="array" ref="S534">IF(ROW(I533)&lt;=$H$1,LARGE(IF($B$2:$B$1561="السادس",INDEX($F$2:$F$1561,)),ROWS(I$1:I533)),"")</f>
        <v/>
      </c>
      <c r="T534" s="17" t="str">
        <f t="shared" si="85"/>
        <v/>
      </c>
      <c r="U534" s="18" t="str">
        <f t="array" ref="U534">IF(ROW(I533)&lt;=$H$1,LARGE(IF($B$2:$B$1561="السابع",INDEX($F$2:$F$1561,)),ROWS(I$1:I533)),"")</f>
        <v/>
      </c>
      <c r="V534" s="17" t="str">
        <f t="shared" si="86"/>
        <v/>
      </c>
      <c r="W534" s="18" t="str">
        <f t="array" ref="W534">IF(ROW(I533)&lt;=$H$1,LARGE(IF($B$2:$B$1561="الثامن",INDEX($F$2:$F$1561,)),ROWS(I$1:I533)),"")</f>
        <v/>
      </c>
      <c r="X534" s="17" t="str">
        <f t="shared" si="87"/>
        <v/>
      </c>
    </row>
    <row r="535" spans="1:24" ht="24" thickBot="1" x14ac:dyDescent="0.25">
      <c r="A535" s="3" t="s">
        <v>207</v>
      </c>
      <c r="B535" s="3" t="s">
        <v>1561</v>
      </c>
      <c r="C535" s="6">
        <v>301</v>
      </c>
      <c r="D535" s="7"/>
      <c r="F535">
        <f t="shared" si="79"/>
        <v>301.00533999999999</v>
      </c>
      <c r="I535" s="17" t="str">
        <f t="array" ref="I535">IF(ROW(I534)&lt;=$H$1,LARGE(IF($B$2:$B$1561="الاول",INDEX($F$2:$F$1561,)),ROWS(I$1:I534)),"")</f>
        <v/>
      </c>
      <c r="J535" s="17" t="str">
        <f t="shared" si="80"/>
        <v/>
      </c>
      <c r="K535" s="18" t="str">
        <f t="array" ref="K535">IF(ROW(I534)&lt;=$H$1,LARGE(IF($B$2:$B$1561="الثاني",INDEX($F$2:$F$1561,)),ROWS(I$1:I534)),"")</f>
        <v/>
      </c>
      <c r="L535" s="17" t="str">
        <f t="shared" si="81"/>
        <v/>
      </c>
      <c r="M535" s="18" t="str">
        <f t="array" ref="M535">IF(ROW(I534)&lt;=$H$1,LARGE(IF($B$2:$B$1561="الثالث",INDEX($F$2:$F$1561,)),ROWS(I$1:I534)),"")</f>
        <v/>
      </c>
      <c r="N535" s="17" t="str">
        <f t="shared" si="82"/>
        <v/>
      </c>
      <c r="O535" s="18" t="str">
        <f t="array" ref="O535">IF(ROW(I534)&lt;=$H$1,LARGE(IF($B$2:$B$1561="الرابع",INDEX($F$2:$F$1561,)),ROWS(I$1:I534)),"")</f>
        <v/>
      </c>
      <c r="P535" s="17" t="str">
        <f t="shared" si="83"/>
        <v/>
      </c>
      <c r="Q535" s="18" t="str">
        <f t="array" ref="Q535">IF(ROW(I534)&lt;=$H$1,LARGE(IF($B$2:$B$1561="الخامس",INDEX($F$2:$F$1561,)),ROWS(I$1:I534)),"")</f>
        <v/>
      </c>
      <c r="R535" s="17" t="str">
        <f t="shared" si="84"/>
        <v/>
      </c>
      <c r="S535" s="18" t="str">
        <f t="array" ref="S535">IF(ROW(I534)&lt;=$H$1,LARGE(IF($B$2:$B$1561="السادس",INDEX($F$2:$F$1561,)),ROWS(I$1:I534)),"")</f>
        <v/>
      </c>
      <c r="T535" s="17" t="str">
        <f t="shared" si="85"/>
        <v/>
      </c>
      <c r="U535" s="18" t="str">
        <f t="array" ref="U535">IF(ROW(I534)&lt;=$H$1,LARGE(IF($B$2:$B$1561="السابع",INDEX($F$2:$F$1561,)),ROWS(I$1:I534)),"")</f>
        <v/>
      </c>
      <c r="V535" s="17" t="str">
        <f t="shared" si="86"/>
        <v/>
      </c>
      <c r="W535" s="18" t="str">
        <f t="array" ref="W535">IF(ROW(I534)&lt;=$H$1,LARGE(IF($B$2:$B$1561="الثامن",INDEX($F$2:$F$1561,)),ROWS(I$1:I534)),"")</f>
        <v/>
      </c>
      <c r="X535" s="17" t="str">
        <f t="shared" si="87"/>
        <v/>
      </c>
    </row>
    <row r="536" spans="1:24" ht="24" thickBot="1" x14ac:dyDescent="0.25">
      <c r="A536" s="3" t="s">
        <v>208</v>
      </c>
      <c r="B536" s="3" t="s">
        <v>1561</v>
      </c>
      <c r="C536" s="6">
        <v>497</v>
      </c>
      <c r="D536" s="7"/>
      <c r="F536">
        <f t="shared" si="79"/>
        <v>497.00535000000002</v>
      </c>
      <c r="I536" s="17" t="str">
        <f t="array" ref="I536">IF(ROW(I535)&lt;=$H$1,LARGE(IF($B$2:$B$1561="الاول",INDEX($F$2:$F$1561,)),ROWS(I$1:I535)),"")</f>
        <v/>
      </c>
      <c r="J536" s="17" t="str">
        <f t="shared" si="80"/>
        <v/>
      </c>
      <c r="K536" s="18" t="str">
        <f t="array" ref="K536">IF(ROW(I535)&lt;=$H$1,LARGE(IF($B$2:$B$1561="الثاني",INDEX($F$2:$F$1561,)),ROWS(I$1:I535)),"")</f>
        <v/>
      </c>
      <c r="L536" s="17" t="str">
        <f t="shared" si="81"/>
        <v/>
      </c>
      <c r="M536" s="18" t="str">
        <f t="array" ref="M536">IF(ROW(I535)&lt;=$H$1,LARGE(IF($B$2:$B$1561="الثالث",INDEX($F$2:$F$1561,)),ROWS(I$1:I535)),"")</f>
        <v/>
      </c>
      <c r="N536" s="17" t="str">
        <f t="shared" si="82"/>
        <v/>
      </c>
      <c r="O536" s="18" t="str">
        <f t="array" ref="O536">IF(ROW(I535)&lt;=$H$1,LARGE(IF($B$2:$B$1561="الرابع",INDEX($F$2:$F$1561,)),ROWS(I$1:I535)),"")</f>
        <v/>
      </c>
      <c r="P536" s="17" t="str">
        <f t="shared" si="83"/>
        <v/>
      </c>
      <c r="Q536" s="18" t="str">
        <f t="array" ref="Q536">IF(ROW(I535)&lt;=$H$1,LARGE(IF($B$2:$B$1561="الخامس",INDEX($F$2:$F$1561,)),ROWS(I$1:I535)),"")</f>
        <v/>
      </c>
      <c r="R536" s="17" t="str">
        <f t="shared" si="84"/>
        <v/>
      </c>
      <c r="S536" s="18" t="str">
        <f t="array" ref="S536">IF(ROW(I535)&lt;=$H$1,LARGE(IF($B$2:$B$1561="السادس",INDEX($F$2:$F$1561,)),ROWS(I$1:I535)),"")</f>
        <v/>
      </c>
      <c r="T536" s="17" t="str">
        <f t="shared" si="85"/>
        <v/>
      </c>
      <c r="U536" s="18" t="str">
        <f t="array" ref="U536">IF(ROW(I535)&lt;=$H$1,LARGE(IF($B$2:$B$1561="السابع",INDEX($F$2:$F$1561,)),ROWS(I$1:I535)),"")</f>
        <v/>
      </c>
      <c r="V536" s="17" t="str">
        <f t="shared" si="86"/>
        <v/>
      </c>
      <c r="W536" s="18" t="str">
        <f t="array" ref="W536">IF(ROW(I535)&lt;=$H$1,LARGE(IF($B$2:$B$1561="الثامن",INDEX($F$2:$F$1561,)),ROWS(I$1:I535)),"")</f>
        <v/>
      </c>
      <c r="X536" s="17" t="str">
        <f t="shared" si="87"/>
        <v/>
      </c>
    </row>
    <row r="537" spans="1:24" ht="24" thickBot="1" x14ac:dyDescent="0.25">
      <c r="A537" s="3" t="s">
        <v>209</v>
      </c>
      <c r="B537" s="3" t="s">
        <v>1561</v>
      </c>
      <c r="C537" s="6">
        <v>551</v>
      </c>
      <c r="D537" s="7"/>
      <c r="F537">
        <f t="shared" si="79"/>
        <v>551.00536</v>
      </c>
      <c r="I537" s="17" t="str">
        <f t="array" ref="I537">IF(ROW(I536)&lt;=$H$1,LARGE(IF($B$2:$B$1561="الاول",INDEX($F$2:$F$1561,)),ROWS(I$1:I536)),"")</f>
        <v/>
      </c>
      <c r="J537" s="17" t="str">
        <f t="shared" si="80"/>
        <v/>
      </c>
      <c r="K537" s="18" t="str">
        <f t="array" ref="K537">IF(ROW(I536)&lt;=$H$1,LARGE(IF($B$2:$B$1561="الثاني",INDEX($F$2:$F$1561,)),ROWS(I$1:I536)),"")</f>
        <v/>
      </c>
      <c r="L537" s="17" t="str">
        <f t="shared" si="81"/>
        <v/>
      </c>
      <c r="M537" s="18" t="str">
        <f t="array" ref="M537">IF(ROW(I536)&lt;=$H$1,LARGE(IF($B$2:$B$1561="الثالث",INDEX($F$2:$F$1561,)),ROWS(I$1:I536)),"")</f>
        <v/>
      </c>
      <c r="N537" s="17" t="str">
        <f t="shared" si="82"/>
        <v/>
      </c>
      <c r="O537" s="18" t="str">
        <f t="array" ref="O537">IF(ROW(I536)&lt;=$H$1,LARGE(IF($B$2:$B$1561="الرابع",INDEX($F$2:$F$1561,)),ROWS(I$1:I536)),"")</f>
        <v/>
      </c>
      <c r="P537" s="17" t="str">
        <f t="shared" si="83"/>
        <v/>
      </c>
      <c r="Q537" s="18" t="str">
        <f t="array" ref="Q537">IF(ROW(I536)&lt;=$H$1,LARGE(IF($B$2:$B$1561="الخامس",INDEX($F$2:$F$1561,)),ROWS(I$1:I536)),"")</f>
        <v/>
      </c>
      <c r="R537" s="17" t="str">
        <f t="shared" si="84"/>
        <v/>
      </c>
      <c r="S537" s="18" t="str">
        <f t="array" ref="S537">IF(ROW(I536)&lt;=$H$1,LARGE(IF($B$2:$B$1561="السادس",INDEX($F$2:$F$1561,)),ROWS(I$1:I536)),"")</f>
        <v/>
      </c>
      <c r="T537" s="17" t="str">
        <f t="shared" si="85"/>
        <v/>
      </c>
      <c r="U537" s="18" t="str">
        <f t="array" ref="U537">IF(ROW(I536)&lt;=$H$1,LARGE(IF($B$2:$B$1561="السابع",INDEX($F$2:$F$1561,)),ROWS(I$1:I536)),"")</f>
        <v/>
      </c>
      <c r="V537" s="17" t="str">
        <f t="shared" si="86"/>
        <v/>
      </c>
      <c r="W537" s="18" t="str">
        <f t="array" ref="W537">IF(ROW(I536)&lt;=$H$1,LARGE(IF($B$2:$B$1561="الثامن",INDEX($F$2:$F$1561,)),ROWS(I$1:I536)),"")</f>
        <v/>
      </c>
      <c r="X537" s="17" t="str">
        <f t="shared" si="87"/>
        <v/>
      </c>
    </row>
    <row r="538" spans="1:24" ht="24" thickBot="1" x14ac:dyDescent="0.25">
      <c r="A538" s="3" t="s">
        <v>210</v>
      </c>
      <c r="B538" s="3" t="s">
        <v>1561</v>
      </c>
      <c r="C538" s="6">
        <v>402</v>
      </c>
      <c r="D538" s="7"/>
      <c r="F538">
        <f t="shared" si="79"/>
        <v>402.00537000000003</v>
      </c>
      <c r="I538" s="17" t="str">
        <f t="array" ref="I538">IF(ROW(I537)&lt;=$H$1,LARGE(IF($B$2:$B$1561="الاول",INDEX($F$2:$F$1561,)),ROWS(I$1:I537)),"")</f>
        <v/>
      </c>
      <c r="J538" s="17" t="str">
        <f t="shared" si="80"/>
        <v/>
      </c>
      <c r="K538" s="18" t="str">
        <f t="array" ref="K538">IF(ROW(I537)&lt;=$H$1,LARGE(IF($B$2:$B$1561="الثاني",INDEX($F$2:$F$1561,)),ROWS(I$1:I537)),"")</f>
        <v/>
      </c>
      <c r="L538" s="17" t="str">
        <f t="shared" si="81"/>
        <v/>
      </c>
      <c r="M538" s="18" t="str">
        <f t="array" ref="M538">IF(ROW(I537)&lt;=$H$1,LARGE(IF($B$2:$B$1561="الثالث",INDEX($F$2:$F$1561,)),ROWS(I$1:I537)),"")</f>
        <v/>
      </c>
      <c r="N538" s="17" t="str">
        <f t="shared" si="82"/>
        <v/>
      </c>
      <c r="O538" s="18" t="str">
        <f t="array" ref="O538">IF(ROW(I537)&lt;=$H$1,LARGE(IF($B$2:$B$1561="الرابع",INDEX($F$2:$F$1561,)),ROWS(I$1:I537)),"")</f>
        <v/>
      </c>
      <c r="P538" s="17" t="str">
        <f t="shared" si="83"/>
        <v/>
      </c>
      <c r="Q538" s="18" t="str">
        <f t="array" ref="Q538">IF(ROW(I537)&lt;=$H$1,LARGE(IF($B$2:$B$1561="الخامس",INDEX($F$2:$F$1561,)),ROWS(I$1:I537)),"")</f>
        <v/>
      </c>
      <c r="R538" s="17" t="str">
        <f t="shared" si="84"/>
        <v/>
      </c>
      <c r="S538" s="18" t="str">
        <f t="array" ref="S538">IF(ROW(I537)&lt;=$H$1,LARGE(IF($B$2:$B$1561="السادس",INDEX($F$2:$F$1561,)),ROWS(I$1:I537)),"")</f>
        <v/>
      </c>
      <c r="T538" s="17" t="str">
        <f t="shared" si="85"/>
        <v/>
      </c>
      <c r="U538" s="18" t="str">
        <f t="array" ref="U538">IF(ROW(I537)&lt;=$H$1,LARGE(IF($B$2:$B$1561="السابع",INDEX($F$2:$F$1561,)),ROWS(I$1:I537)),"")</f>
        <v/>
      </c>
      <c r="V538" s="17" t="str">
        <f t="shared" si="86"/>
        <v/>
      </c>
      <c r="W538" s="18" t="str">
        <f t="array" ref="W538">IF(ROW(I537)&lt;=$H$1,LARGE(IF($B$2:$B$1561="الثامن",INDEX($F$2:$F$1561,)),ROWS(I$1:I537)),"")</f>
        <v/>
      </c>
      <c r="X538" s="17" t="str">
        <f t="shared" si="87"/>
        <v/>
      </c>
    </row>
    <row r="539" spans="1:24" ht="24" thickBot="1" x14ac:dyDescent="0.25">
      <c r="A539" s="3" t="s">
        <v>211</v>
      </c>
      <c r="B539" s="3" t="s">
        <v>1561</v>
      </c>
      <c r="C539" s="6">
        <v>464</v>
      </c>
      <c r="D539" s="7"/>
      <c r="F539">
        <f t="shared" si="79"/>
        <v>464.00538</v>
      </c>
      <c r="I539" s="17" t="str">
        <f t="array" ref="I539">IF(ROW(I538)&lt;=$H$1,LARGE(IF($B$2:$B$1561="الاول",INDEX($F$2:$F$1561,)),ROWS(I$1:I538)),"")</f>
        <v/>
      </c>
      <c r="J539" s="17" t="str">
        <f t="shared" si="80"/>
        <v/>
      </c>
      <c r="K539" s="18" t="str">
        <f t="array" ref="K539">IF(ROW(I538)&lt;=$H$1,LARGE(IF($B$2:$B$1561="الثاني",INDEX($F$2:$F$1561,)),ROWS(I$1:I538)),"")</f>
        <v/>
      </c>
      <c r="L539" s="17" t="str">
        <f t="shared" si="81"/>
        <v/>
      </c>
      <c r="M539" s="18" t="str">
        <f t="array" ref="M539">IF(ROW(I538)&lt;=$H$1,LARGE(IF($B$2:$B$1561="الثالث",INDEX($F$2:$F$1561,)),ROWS(I$1:I538)),"")</f>
        <v/>
      </c>
      <c r="N539" s="17" t="str">
        <f t="shared" si="82"/>
        <v/>
      </c>
      <c r="O539" s="18" t="str">
        <f t="array" ref="O539">IF(ROW(I538)&lt;=$H$1,LARGE(IF($B$2:$B$1561="الرابع",INDEX($F$2:$F$1561,)),ROWS(I$1:I538)),"")</f>
        <v/>
      </c>
      <c r="P539" s="17" t="str">
        <f t="shared" si="83"/>
        <v/>
      </c>
      <c r="Q539" s="18" t="str">
        <f t="array" ref="Q539">IF(ROW(I538)&lt;=$H$1,LARGE(IF($B$2:$B$1561="الخامس",INDEX($F$2:$F$1561,)),ROWS(I$1:I538)),"")</f>
        <v/>
      </c>
      <c r="R539" s="17" t="str">
        <f t="shared" si="84"/>
        <v/>
      </c>
      <c r="S539" s="18" t="str">
        <f t="array" ref="S539">IF(ROW(I538)&lt;=$H$1,LARGE(IF($B$2:$B$1561="السادس",INDEX($F$2:$F$1561,)),ROWS(I$1:I538)),"")</f>
        <v/>
      </c>
      <c r="T539" s="17" t="str">
        <f t="shared" si="85"/>
        <v/>
      </c>
      <c r="U539" s="18" t="str">
        <f t="array" ref="U539">IF(ROW(I538)&lt;=$H$1,LARGE(IF($B$2:$B$1561="السابع",INDEX($F$2:$F$1561,)),ROWS(I$1:I538)),"")</f>
        <v/>
      </c>
      <c r="V539" s="17" t="str">
        <f t="shared" si="86"/>
        <v/>
      </c>
      <c r="W539" s="18" t="str">
        <f t="array" ref="W539">IF(ROW(I538)&lt;=$H$1,LARGE(IF($B$2:$B$1561="الثامن",INDEX($F$2:$F$1561,)),ROWS(I$1:I538)),"")</f>
        <v/>
      </c>
      <c r="X539" s="17" t="str">
        <f t="shared" si="87"/>
        <v/>
      </c>
    </row>
    <row r="540" spans="1:24" ht="24" thickBot="1" x14ac:dyDescent="0.25">
      <c r="A540" s="3" t="s">
        <v>212</v>
      </c>
      <c r="B540" s="3" t="s">
        <v>1561</v>
      </c>
      <c r="C540" s="6">
        <v>497</v>
      </c>
      <c r="D540" s="7"/>
      <c r="F540">
        <f t="shared" si="79"/>
        <v>497.00538999999998</v>
      </c>
      <c r="I540" s="17" t="str">
        <f t="array" ref="I540">IF(ROW(I539)&lt;=$H$1,LARGE(IF($B$2:$B$1561="الاول",INDEX($F$2:$F$1561,)),ROWS(I$1:I539)),"")</f>
        <v/>
      </c>
      <c r="J540" s="17" t="str">
        <f t="shared" si="80"/>
        <v/>
      </c>
      <c r="K540" s="18" t="str">
        <f t="array" ref="K540">IF(ROW(I539)&lt;=$H$1,LARGE(IF($B$2:$B$1561="الثاني",INDEX($F$2:$F$1561,)),ROWS(I$1:I539)),"")</f>
        <v/>
      </c>
      <c r="L540" s="17" t="str">
        <f t="shared" si="81"/>
        <v/>
      </c>
      <c r="M540" s="18" t="str">
        <f t="array" ref="M540">IF(ROW(I539)&lt;=$H$1,LARGE(IF($B$2:$B$1561="الثالث",INDEX($F$2:$F$1561,)),ROWS(I$1:I539)),"")</f>
        <v/>
      </c>
      <c r="N540" s="17" t="str">
        <f t="shared" si="82"/>
        <v/>
      </c>
      <c r="O540" s="18" t="str">
        <f t="array" ref="O540">IF(ROW(I539)&lt;=$H$1,LARGE(IF($B$2:$B$1561="الرابع",INDEX($F$2:$F$1561,)),ROWS(I$1:I539)),"")</f>
        <v/>
      </c>
      <c r="P540" s="17" t="str">
        <f t="shared" si="83"/>
        <v/>
      </c>
      <c r="Q540" s="18" t="str">
        <f t="array" ref="Q540">IF(ROW(I539)&lt;=$H$1,LARGE(IF($B$2:$B$1561="الخامس",INDEX($F$2:$F$1561,)),ROWS(I$1:I539)),"")</f>
        <v/>
      </c>
      <c r="R540" s="17" t="str">
        <f t="shared" si="84"/>
        <v/>
      </c>
      <c r="S540" s="18" t="str">
        <f t="array" ref="S540">IF(ROW(I539)&lt;=$H$1,LARGE(IF($B$2:$B$1561="السادس",INDEX($F$2:$F$1561,)),ROWS(I$1:I539)),"")</f>
        <v/>
      </c>
      <c r="T540" s="17" t="str">
        <f t="shared" si="85"/>
        <v/>
      </c>
      <c r="U540" s="18" t="str">
        <f t="array" ref="U540">IF(ROW(I539)&lt;=$H$1,LARGE(IF($B$2:$B$1561="السابع",INDEX($F$2:$F$1561,)),ROWS(I$1:I539)),"")</f>
        <v/>
      </c>
      <c r="V540" s="17" t="str">
        <f t="shared" si="86"/>
        <v/>
      </c>
      <c r="W540" s="18" t="str">
        <f t="array" ref="W540">IF(ROW(I539)&lt;=$H$1,LARGE(IF($B$2:$B$1561="الثامن",INDEX($F$2:$F$1561,)),ROWS(I$1:I539)),"")</f>
        <v/>
      </c>
      <c r="X540" s="17" t="str">
        <f t="shared" si="87"/>
        <v/>
      </c>
    </row>
    <row r="541" spans="1:24" ht="24" thickBot="1" x14ac:dyDescent="0.25">
      <c r="A541" s="3" t="s">
        <v>213</v>
      </c>
      <c r="B541" s="3" t="s">
        <v>1561</v>
      </c>
      <c r="C541" s="6">
        <v>316</v>
      </c>
      <c r="D541" s="7"/>
      <c r="F541">
        <f t="shared" si="79"/>
        <v>316.00540000000001</v>
      </c>
      <c r="I541" s="17" t="str">
        <f t="array" ref="I541">IF(ROW(I540)&lt;=$H$1,LARGE(IF($B$2:$B$1561="الاول",INDEX($F$2:$F$1561,)),ROWS(I$1:I540)),"")</f>
        <v/>
      </c>
      <c r="J541" s="17" t="str">
        <f t="shared" si="80"/>
        <v/>
      </c>
      <c r="K541" s="18" t="str">
        <f t="array" ref="K541">IF(ROW(I540)&lt;=$H$1,LARGE(IF($B$2:$B$1561="الثاني",INDEX($F$2:$F$1561,)),ROWS(I$1:I540)),"")</f>
        <v/>
      </c>
      <c r="L541" s="17" t="str">
        <f t="shared" si="81"/>
        <v/>
      </c>
      <c r="M541" s="18" t="str">
        <f t="array" ref="M541">IF(ROW(I540)&lt;=$H$1,LARGE(IF($B$2:$B$1561="الثالث",INDEX($F$2:$F$1561,)),ROWS(I$1:I540)),"")</f>
        <v/>
      </c>
      <c r="N541" s="17" t="str">
        <f t="shared" si="82"/>
        <v/>
      </c>
      <c r="O541" s="18" t="str">
        <f t="array" ref="O541">IF(ROW(I540)&lt;=$H$1,LARGE(IF($B$2:$B$1561="الرابع",INDEX($F$2:$F$1561,)),ROWS(I$1:I540)),"")</f>
        <v/>
      </c>
      <c r="P541" s="17" t="str">
        <f t="shared" si="83"/>
        <v/>
      </c>
      <c r="Q541" s="18" t="str">
        <f t="array" ref="Q541">IF(ROW(I540)&lt;=$H$1,LARGE(IF($B$2:$B$1561="الخامس",INDEX($F$2:$F$1561,)),ROWS(I$1:I540)),"")</f>
        <v/>
      </c>
      <c r="R541" s="17" t="str">
        <f t="shared" si="84"/>
        <v/>
      </c>
      <c r="S541" s="18" t="str">
        <f t="array" ref="S541">IF(ROW(I540)&lt;=$H$1,LARGE(IF($B$2:$B$1561="السادس",INDEX($F$2:$F$1561,)),ROWS(I$1:I540)),"")</f>
        <v/>
      </c>
      <c r="T541" s="17" t="str">
        <f t="shared" si="85"/>
        <v/>
      </c>
      <c r="U541" s="18" t="str">
        <f t="array" ref="U541">IF(ROW(I540)&lt;=$H$1,LARGE(IF($B$2:$B$1561="السابع",INDEX($F$2:$F$1561,)),ROWS(I$1:I540)),"")</f>
        <v/>
      </c>
      <c r="V541" s="17" t="str">
        <f t="shared" si="86"/>
        <v/>
      </c>
      <c r="W541" s="18" t="str">
        <f t="array" ref="W541">IF(ROW(I540)&lt;=$H$1,LARGE(IF($B$2:$B$1561="الثامن",INDEX($F$2:$F$1561,)),ROWS(I$1:I540)),"")</f>
        <v/>
      </c>
      <c r="X541" s="17" t="str">
        <f t="shared" si="87"/>
        <v/>
      </c>
    </row>
    <row r="542" spans="1:24" ht="24" thickBot="1" x14ac:dyDescent="0.25">
      <c r="A542" s="3" t="s">
        <v>214</v>
      </c>
      <c r="B542" s="3" t="s">
        <v>1561</v>
      </c>
      <c r="C542" s="6">
        <v>561</v>
      </c>
      <c r="D542" s="7"/>
      <c r="F542">
        <f t="shared" si="79"/>
        <v>561.00540999999998</v>
      </c>
      <c r="I542" s="17" t="str">
        <f t="array" ref="I542">IF(ROW(I541)&lt;=$H$1,LARGE(IF($B$2:$B$1561="الاول",INDEX($F$2:$F$1561,)),ROWS(I$1:I541)),"")</f>
        <v/>
      </c>
      <c r="J542" s="17" t="str">
        <f t="shared" si="80"/>
        <v/>
      </c>
      <c r="K542" s="18" t="str">
        <f t="array" ref="K542">IF(ROW(I541)&lt;=$H$1,LARGE(IF($B$2:$B$1561="الثاني",INDEX($F$2:$F$1561,)),ROWS(I$1:I541)),"")</f>
        <v/>
      </c>
      <c r="L542" s="17" t="str">
        <f t="shared" si="81"/>
        <v/>
      </c>
      <c r="M542" s="18" t="str">
        <f t="array" ref="M542">IF(ROW(I541)&lt;=$H$1,LARGE(IF($B$2:$B$1561="الثالث",INDEX($F$2:$F$1561,)),ROWS(I$1:I541)),"")</f>
        <v/>
      </c>
      <c r="N542" s="17" t="str">
        <f t="shared" si="82"/>
        <v/>
      </c>
      <c r="O542" s="18" t="str">
        <f t="array" ref="O542">IF(ROW(I541)&lt;=$H$1,LARGE(IF($B$2:$B$1561="الرابع",INDEX($F$2:$F$1561,)),ROWS(I$1:I541)),"")</f>
        <v/>
      </c>
      <c r="P542" s="17" t="str">
        <f t="shared" si="83"/>
        <v/>
      </c>
      <c r="Q542" s="18" t="str">
        <f t="array" ref="Q542">IF(ROW(I541)&lt;=$H$1,LARGE(IF($B$2:$B$1561="الخامس",INDEX($F$2:$F$1561,)),ROWS(I$1:I541)),"")</f>
        <v/>
      </c>
      <c r="R542" s="17" t="str">
        <f t="shared" si="84"/>
        <v/>
      </c>
      <c r="S542" s="18" t="str">
        <f t="array" ref="S542">IF(ROW(I541)&lt;=$H$1,LARGE(IF($B$2:$B$1561="السادس",INDEX($F$2:$F$1561,)),ROWS(I$1:I541)),"")</f>
        <v/>
      </c>
      <c r="T542" s="17" t="str">
        <f t="shared" si="85"/>
        <v/>
      </c>
      <c r="U542" s="18" t="str">
        <f t="array" ref="U542">IF(ROW(I541)&lt;=$H$1,LARGE(IF($B$2:$B$1561="السابع",INDEX($F$2:$F$1561,)),ROWS(I$1:I541)),"")</f>
        <v/>
      </c>
      <c r="V542" s="17" t="str">
        <f t="shared" si="86"/>
        <v/>
      </c>
      <c r="W542" s="18" t="str">
        <f t="array" ref="W542">IF(ROW(I541)&lt;=$H$1,LARGE(IF($B$2:$B$1561="الثامن",INDEX($F$2:$F$1561,)),ROWS(I$1:I541)),"")</f>
        <v/>
      </c>
      <c r="X542" s="17" t="str">
        <f t="shared" si="87"/>
        <v/>
      </c>
    </row>
    <row r="543" spans="1:24" ht="24" thickBot="1" x14ac:dyDescent="0.25">
      <c r="A543" s="3" t="s">
        <v>215</v>
      </c>
      <c r="B543" s="3" t="s">
        <v>1561</v>
      </c>
      <c r="C543" s="6">
        <v>244</v>
      </c>
      <c r="D543" s="7"/>
      <c r="F543">
        <f t="shared" si="79"/>
        <v>244.00541999999999</v>
      </c>
      <c r="I543" s="17" t="str">
        <f t="array" ref="I543">IF(ROW(I542)&lt;=$H$1,LARGE(IF($B$2:$B$1561="الاول",INDEX($F$2:$F$1561,)),ROWS(I$1:I542)),"")</f>
        <v/>
      </c>
      <c r="J543" s="17" t="str">
        <f t="shared" si="80"/>
        <v/>
      </c>
      <c r="K543" s="18" t="str">
        <f t="array" ref="K543">IF(ROW(I542)&lt;=$H$1,LARGE(IF($B$2:$B$1561="الثاني",INDEX($F$2:$F$1561,)),ROWS(I$1:I542)),"")</f>
        <v/>
      </c>
      <c r="L543" s="17" t="str">
        <f t="shared" si="81"/>
        <v/>
      </c>
      <c r="M543" s="18" t="str">
        <f t="array" ref="M543">IF(ROW(I542)&lt;=$H$1,LARGE(IF($B$2:$B$1561="الثالث",INDEX($F$2:$F$1561,)),ROWS(I$1:I542)),"")</f>
        <v/>
      </c>
      <c r="N543" s="17" t="str">
        <f t="shared" si="82"/>
        <v/>
      </c>
      <c r="O543" s="18" t="str">
        <f t="array" ref="O543">IF(ROW(I542)&lt;=$H$1,LARGE(IF($B$2:$B$1561="الرابع",INDEX($F$2:$F$1561,)),ROWS(I$1:I542)),"")</f>
        <v/>
      </c>
      <c r="P543" s="17" t="str">
        <f t="shared" si="83"/>
        <v/>
      </c>
      <c r="Q543" s="18" t="str">
        <f t="array" ref="Q543">IF(ROW(I542)&lt;=$H$1,LARGE(IF($B$2:$B$1561="الخامس",INDEX($F$2:$F$1561,)),ROWS(I$1:I542)),"")</f>
        <v/>
      </c>
      <c r="R543" s="17" t="str">
        <f t="shared" si="84"/>
        <v/>
      </c>
      <c r="S543" s="18" t="str">
        <f t="array" ref="S543">IF(ROW(I542)&lt;=$H$1,LARGE(IF($B$2:$B$1561="السادس",INDEX($F$2:$F$1561,)),ROWS(I$1:I542)),"")</f>
        <v/>
      </c>
      <c r="T543" s="17" t="str">
        <f t="shared" si="85"/>
        <v/>
      </c>
      <c r="U543" s="18" t="str">
        <f t="array" ref="U543">IF(ROW(I542)&lt;=$H$1,LARGE(IF($B$2:$B$1561="السابع",INDEX($F$2:$F$1561,)),ROWS(I$1:I542)),"")</f>
        <v/>
      </c>
      <c r="V543" s="17" t="str">
        <f t="shared" si="86"/>
        <v/>
      </c>
      <c r="W543" s="18" t="str">
        <f t="array" ref="W543">IF(ROW(I542)&lt;=$H$1,LARGE(IF($B$2:$B$1561="الثامن",INDEX($F$2:$F$1561,)),ROWS(I$1:I542)),"")</f>
        <v/>
      </c>
      <c r="X543" s="17" t="str">
        <f t="shared" si="87"/>
        <v/>
      </c>
    </row>
    <row r="544" spans="1:24" ht="24" thickBot="1" x14ac:dyDescent="0.25">
      <c r="A544" s="3" t="s">
        <v>216</v>
      </c>
      <c r="B544" s="3" t="s">
        <v>1561</v>
      </c>
      <c r="C544" s="6">
        <v>245</v>
      </c>
      <c r="D544" s="7"/>
      <c r="F544">
        <f t="shared" si="79"/>
        <v>245.00542999999999</v>
      </c>
      <c r="I544" s="17" t="str">
        <f t="array" ref="I544">IF(ROW(I543)&lt;=$H$1,LARGE(IF($B$2:$B$1561="الاول",INDEX($F$2:$F$1561,)),ROWS(I$1:I543)),"")</f>
        <v/>
      </c>
      <c r="J544" s="17" t="str">
        <f t="shared" si="80"/>
        <v/>
      </c>
      <c r="K544" s="18" t="str">
        <f t="array" ref="K544">IF(ROW(I543)&lt;=$H$1,LARGE(IF($B$2:$B$1561="الثاني",INDEX($F$2:$F$1561,)),ROWS(I$1:I543)),"")</f>
        <v/>
      </c>
      <c r="L544" s="17" t="str">
        <f t="shared" si="81"/>
        <v/>
      </c>
      <c r="M544" s="18" t="str">
        <f t="array" ref="M544">IF(ROW(I543)&lt;=$H$1,LARGE(IF($B$2:$B$1561="الثالث",INDEX($F$2:$F$1561,)),ROWS(I$1:I543)),"")</f>
        <v/>
      </c>
      <c r="N544" s="17" t="str">
        <f t="shared" si="82"/>
        <v/>
      </c>
      <c r="O544" s="18" t="str">
        <f t="array" ref="O544">IF(ROW(I543)&lt;=$H$1,LARGE(IF($B$2:$B$1561="الرابع",INDEX($F$2:$F$1561,)),ROWS(I$1:I543)),"")</f>
        <v/>
      </c>
      <c r="P544" s="17" t="str">
        <f t="shared" si="83"/>
        <v/>
      </c>
      <c r="Q544" s="18" t="str">
        <f t="array" ref="Q544">IF(ROW(I543)&lt;=$H$1,LARGE(IF($B$2:$B$1561="الخامس",INDEX($F$2:$F$1561,)),ROWS(I$1:I543)),"")</f>
        <v/>
      </c>
      <c r="R544" s="17" t="str">
        <f t="shared" si="84"/>
        <v/>
      </c>
      <c r="S544" s="18" t="str">
        <f t="array" ref="S544">IF(ROW(I543)&lt;=$H$1,LARGE(IF($B$2:$B$1561="السادس",INDEX($F$2:$F$1561,)),ROWS(I$1:I543)),"")</f>
        <v/>
      </c>
      <c r="T544" s="17" t="str">
        <f t="shared" si="85"/>
        <v/>
      </c>
      <c r="U544" s="18" t="str">
        <f t="array" ref="U544">IF(ROW(I543)&lt;=$H$1,LARGE(IF($B$2:$B$1561="السابع",INDEX($F$2:$F$1561,)),ROWS(I$1:I543)),"")</f>
        <v/>
      </c>
      <c r="V544" s="17" t="str">
        <f t="shared" si="86"/>
        <v/>
      </c>
      <c r="W544" s="18" t="str">
        <f t="array" ref="W544">IF(ROW(I543)&lt;=$H$1,LARGE(IF($B$2:$B$1561="الثامن",INDEX($F$2:$F$1561,)),ROWS(I$1:I543)),"")</f>
        <v/>
      </c>
      <c r="X544" s="17" t="str">
        <f t="shared" si="87"/>
        <v/>
      </c>
    </row>
    <row r="545" spans="1:24" ht="24" thickBot="1" x14ac:dyDescent="0.25">
      <c r="A545" s="3" t="s">
        <v>217</v>
      </c>
      <c r="B545" s="3" t="s">
        <v>1561</v>
      </c>
      <c r="C545" s="6">
        <v>205</v>
      </c>
      <c r="D545" s="7"/>
      <c r="F545">
        <f t="shared" si="79"/>
        <v>205.00543999999999</v>
      </c>
      <c r="I545" s="17" t="str">
        <f t="array" ref="I545">IF(ROW(I544)&lt;=$H$1,LARGE(IF($B$2:$B$1561="الاول",INDEX($F$2:$F$1561,)),ROWS(I$1:I544)),"")</f>
        <v/>
      </c>
      <c r="J545" s="17" t="str">
        <f t="shared" si="80"/>
        <v/>
      </c>
      <c r="K545" s="18" t="str">
        <f t="array" ref="K545">IF(ROW(I544)&lt;=$H$1,LARGE(IF($B$2:$B$1561="الثاني",INDEX($F$2:$F$1561,)),ROWS(I$1:I544)),"")</f>
        <v/>
      </c>
      <c r="L545" s="17" t="str">
        <f t="shared" si="81"/>
        <v/>
      </c>
      <c r="M545" s="18" t="str">
        <f t="array" ref="M545">IF(ROW(I544)&lt;=$H$1,LARGE(IF($B$2:$B$1561="الثالث",INDEX($F$2:$F$1561,)),ROWS(I$1:I544)),"")</f>
        <v/>
      </c>
      <c r="N545" s="17" t="str">
        <f t="shared" si="82"/>
        <v/>
      </c>
      <c r="O545" s="18" t="str">
        <f t="array" ref="O545">IF(ROW(I544)&lt;=$H$1,LARGE(IF($B$2:$B$1561="الرابع",INDEX($F$2:$F$1561,)),ROWS(I$1:I544)),"")</f>
        <v/>
      </c>
      <c r="P545" s="17" t="str">
        <f t="shared" si="83"/>
        <v/>
      </c>
      <c r="Q545" s="18" t="str">
        <f t="array" ref="Q545">IF(ROW(I544)&lt;=$H$1,LARGE(IF($B$2:$B$1561="الخامس",INDEX($F$2:$F$1561,)),ROWS(I$1:I544)),"")</f>
        <v/>
      </c>
      <c r="R545" s="17" t="str">
        <f t="shared" si="84"/>
        <v/>
      </c>
      <c r="S545" s="18" t="str">
        <f t="array" ref="S545">IF(ROW(I544)&lt;=$H$1,LARGE(IF($B$2:$B$1561="السادس",INDEX($F$2:$F$1561,)),ROWS(I$1:I544)),"")</f>
        <v/>
      </c>
      <c r="T545" s="17" t="str">
        <f t="shared" si="85"/>
        <v/>
      </c>
      <c r="U545" s="18" t="str">
        <f t="array" ref="U545">IF(ROW(I544)&lt;=$H$1,LARGE(IF($B$2:$B$1561="السابع",INDEX($F$2:$F$1561,)),ROWS(I$1:I544)),"")</f>
        <v/>
      </c>
      <c r="V545" s="17" t="str">
        <f t="shared" si="86"/>
        <v/>
      </c>
      <c r="W545" s="18" t="str">
        <f t="array" ref="W545">IF(ROW(I544)&lt;=$H$1,LARGE(IF($B$2:$B$1561="الثامن",INDEX($F$2:$F$1561,)),ROWS(I$1:I544)),"")</f>
        <v/>
      </c>
      <c r="X545" s="17" t="str">
        <f t="shared" si="87"/>
        <v/>
      </c>
    </row>
    <row r="546" spans="1:24" ht="24" thickBot="1" x14ac:dyDescent="0.25">
      <c r="A546" s="3" t="s">
        <v>218</v>
      </c>
      <c r="B546" s="3" t="s">
        <v>1561</v>
      </c>
      <c r="C546" s="6">
        <v>242</v>
      </c>
      <c r="D546" s="7"/>
      <c r="F546">
        <f t="shared" si="79"/>
        <v>242.00545</v>
      </c>
      <c r="I546" s="17" t="str">
        <f t="array" ref="I546">IF(ROW(I545)&lt;=$H$1,LARGE(IF($B$2:$B$1561="الاول",INDEX($F$2:$F$1561,)),ROWS(I$1:I545)),"")</f>
        <v/>
      </c>
      <c r="J546" s="17" t="str">
        <f t="shared" si="80"/>
        <v/>
      </c>
      <c r="K546" s="18" t="str">
        <f t="array" ref="K546">IF(ROW(I545)&lt;=$H$1,LARGE(IF($B$2:$B$1561="الثاني",INDEX($F$2:$F$1561,)),ROWS(I$1:I545)),"")</f>
        <v/>
      </c>
      <c r="L546" s="17" t="str">
        <f t="shared" si="81"/>
        <v/>
      </c>
      <c r="M546" s="18" t="str">
        <f t="array" ref="M546">IF(ROW(I545)&lt;=$H$1,LARGE(IF($B$2:$B$1561="الثالث",INDEX($F$2:$F$1561,)),ROWS(I$1:I545)),"")</f>
        <v/>
      </c>
      <c r="N546" s="17" t="str">
        <f t="shared" si="82"/>
        <v/>
      </c>
      <c r="O546" s="18" t="str">
        <f t="array" ref="O546">IF(ROW(I545)&lt;=$H$1,LARGE(IF($B$2:$B$1561="الرابع",INDEX($F$2:$F$1561,)),ROWS(I$1:I545)),"")</f>
        <v/>
      </c>
      <c r="P546" s="17" t="str">
        <f t="shared" si="83"/>
        <v/>
      </c>
      <c r="Q546" s="18" t="str">
        <f t="array" ref="Q546">IF(ROW(I545)&lt;=$H$1,LARGE(IF($B$2:$B$1561="الخامس",INDEX($F$2:$F$1561,)),ROWS(I$1:I545)),"")</f>
        <v/>
      </c>
      <c r="R546" s="17" t="str">
        <f t="shared" si="84"/>
        <v/>
      </c>
      <c r="S546" s="18" t="str">
        <f t="array" ref="S546">IF(ROW(I545)&lt;=$H$1,LARGE(IF($B$2:$B$1561="السادس",INDEX($F$2:$F$1561,)),ROWS(I$1:I545)),"")</f>
        <v/>
      </c>
      <c r="T546" s="17" t="str">
        <f t="shared" si="85"/>
        <v/>
      </c>
      <c r="U546" s="18" t="str">
        <f t="array" ref="U546">IF(ROW(I545)&lt;=$H$1,LARGE(IF($B$2:$B$1561="السابع",INDEX($F$2:$F$1561,)),ROWS(I$1:I545)),"")</f>
        <v/>
      </c>
      <c r="V546" s="17" t="str">
        <f t="shared" si="86"/>
        <v/>
      </c>
      <c r="W546" s="18" t="str">
        <f t="array" ref="W546">IF(ROW(I545)&lt;=$H$1,LARGE(IF($B$2:$B$1561="الثامن",INDEX($F$2:$F$1561,)),ROWS(I$1:I545)),"")</f>
        <v/>
      </c>
      <c r="X546" s="17" t="str">
        <f t="shared" si="87"/>
        <v/>
      </c>
    </row>
    <row r="547" spans="1:24" ht="24" thickBot="1" x14ac:dyDescent="0.25">
      <c r="A547" s="3" t="s">
        <v>219</v>
      </c>
      <c r="B547" s="3" t="s">
        <v>1561</v>
      </c>
      <c r="C547" s="6">
        <v>242</v>
      </c>
      <c r="D547" s="7"/>
      <c r="F547">
        <f t="shared" si="79"/>
        <v>242.00546</v>
      </c>
      <c r="I547" s="17" t="str">
        <f t="array" ref="I547">IF(ROW(I546)&lt;=$H$1,LARGE(IF($B$2:$B$1561="الاول",INDEX($F$2:$F$1561,)),ROWS(I$1:I546)),"")</f>
        <v/>
      </c>
      <c r="J547" s="17" t="str">
        <f t="shared" si="80"/>
        <v/>
      </c>
      <c r="K547" s="18" t="str">
        <f t="array" ref="K547">IF(ROW(I546)&lt;=$H$1,LARGE(IF($B$2:$B$1561="الثاني",INDEX($F$2:$F$1561,)),ROWS(I$1:I546)),"")</f>
        <v/>
      </c>
      <c r="L547" s="17" t="str">
        <f t="shared" si="81"/>
        <v/>
      </c>
      <c r="M547" s="18" t="str">
        <f t="array" ref="M547">IF(ROW(I546)&lt;=$H$1,LARGE(IF($B$2:$B$1561="الثالث",INDEX($F$2:$F$1561,)),ROWS(I$1:I546)),"")</f>
        <v/>
      </c>
      <c r="N547" s="17" t="str">
        <f t="shared" si="82"/>
        <v/>
      </c>
      <c r="O547" s="18" t="str">
        <f t="array" ref="O547">IF(ROW(I546)&lt;=$H$1,LARGE(IF($B$2:$B$1561="الرابع",INDEX($F$2:$F$1561,)),ROWS(I$1:I546)),"")</f>
        <v/>
      </c>
      <c r="P547" s="17" t="str">
        <f t="shared" si="83"/>
        <v/>
      </c>
      <c r="Q547" s="18" t="str">
        <f t="array" ref="Q547">IF(ROW(I546)&lt;=$H$1,LARGE(IF($B$2:$B$1561="الخامس",INDEX($F$2:$F$1561,)),ROWS(I$1:I546)),"")</f>
        <v/>
      </c>
      <c r="R547" s="17" t="str">
        <f t="shared" si="84"/>
        <v/>
      </c>
      <c r="S547" s="18" t="str">
        <f t="array" ref="S547">IF(ROW(I546)&lt;=$H$1,LARGE(IF($B$2:$B$1561="السادس",INDEX($F$2:$F$1561,)),ROWS(I$1:I546)),"")</f>
        <v/>
      </c>
      <c r="T547" s="17" t="str">
        <f t="shared" si="85"/>
        <v/>
      </c>
      <c r="U547" s="18" t="str">
        <f t="array" ref="U547">IF(ROW(I546)&lt;=$H$1,LARGE(IF($B$2:$B$1561="السابع",INDEX($F$2:$F$1561,)),ROWS(I$1:I546)),"")</f>
        <v/>
      </c>
      <c r="V547" s="17" t="str">
        <f t="shared" si="86"/>
        <v/>
      </c>
      <c r="W547" s="18" t="str">
        <f t="array" ref="W547">IF(ROW(I546)&lt;=$H$1,LARGE(IF($B$2:$B$1561="الثامن",INDEX($F$2:$F$1561,)),ROWS(I$1:I546)),"")</f>
        <v/>
      </c>
      <c r="X547" s="17" t="str">
        <f t="shared" si="87"/>
        <v/>
      </c>
    </row>
    <row r="548" spans="1:24" ht="24" thickBot="1" x14ac:dyDescent="0.25">
      <c r="A548" s="3" t="s">
        <v>220</v>
      </c>
      <c r="B548" s="3" t="s">
        <v>1561</v>
      </c>
      <c r="C548" s="6">
        <v>216</v>
      </c>
      <c r="D548" s="7"/>
      <c r="F548">
        <f t="shared" si="79"/>
        <v>216.00547</v>
      </c>
      <c r="I548" s="17" t="str">
        <f t="array" ref="I548">IF(ROW(I547)&lt;=$H$1,LARGE(IF($B$2:$B$1561="الاول",INDEX($F$2:$F$1561,)),ROWS(I$1:I547)),"")</f>
        <v/>
      </c>
      <c r="J548" s="17" t="str">
        <f t="shared" si="80"/>
        <v/>
      </c>
      <c r="K548" s="18" t="str">
        <f t="array" ref="K548">IF(ROW(I547)&lt;=$H$1,LARGE(IF($B$2:$B$1561="الثاني",INDEX($F$2:$F$1561,)),ROWS(I$1:I547)),"")</f>
        <v/>
      </c>
      <c r="L548" s="17" t="str">
        <f t="shared" si="81"/>
        <v/>
      </c>
      <c r="M548" s="18" t="str">
        <f t="array" ref="M548">IF(ROW(I547)&lt;=$H$1,LARGE(IF($B$2:$B$1561="الثالث",INDEX($F$2:$F$1561,)),ROWS(I$1:I547)),"")</f>
        <v/>
      </c>
      <c r="N548" s="17" t="str">
        <f t="shared" si="82"/>
        <v/>
      </c>
      <c r="O548" s="18" t="str">
        <f t="array" ref="O548">IF(ROW(I547)&lt;=$H$1,LARGE(IF($B$2:$B$1561="الرابع",INDEX($F$2:$F$1561,)),ROWS(I$1:I547)),"")</f>
        <v/>
      </c>
      <c r="P548" s="17" t="str">
        <f t="shared" si="83"/>
        <v/>
      </c>
      <c r="Q548" s="18" t="str">
        <f t="array" ref="Q548">IF(ROW(I547)&lt;=$H$1,LARGE(IF($B$2:$B$1561="الخامس",INDEX($F$2:$F$1561,)),ROWS(I$1:I547)),"")</f>
        <v/>
      </c>
      <c r="R548" s="17" t="str">
        <f t="shared" si="84"/>
        <v/>
      </c>
      <c r="S548" s="18" t="str">
        <f t="array" ref="S548">IF(ROW(I547)&lt;=$H$1,LARGE(IF($B$2:$B$1561="السادس",INDEX($F$2:$F$1561,)),ROWS(I$1:I547)),"")</f>
        <v/>
      </c>
      <c r="T548" s="17" t="str">
        <f t="shared" si="85"/>
        <v/>
      </c>
      <c r="U548" s="18" t="str">
        <f t="array" ref="U548">IF(ROW(I547)&lt;=$H$1,LARGE(IF($B$2:$B$1561="السابع",INDEX($F$2:$F$1561,)),ROWS(I$1:I547)),"")</f>
        <v/>
      </c>
      <c r="V548" s="17" t="str">
        <f t="shared" si="86"/>
        <v/>
      </c>
      <c r="W548" s="18" t="str">
        <f t="array" ref="W548">IF(ROW(I547)&lt;=$H$1,LARGE(IF($B$2:$B$1561="الثامن",INDEX($F$2:$F$1561,)),ROWS(I$1:I547)),"")</f>
        <v/>
      </c>
      <c r="X548" s="17" t="str">
        <f t="shared" si="87"/>
        <v/>
      </c>
    </row>
    <row r="549" spans="1:24" ht="24" thickBot="1" x14ac:dyDescent="0.25">
      <c r="A549" s="3" t="s">
        <v>221</v>
      </c>
      <c r="B549" s="3" t="s">
        <v>1561</v>
      </c>
      <c r="C549" s="6">
        <v>228</v>
      </c>
      <c r="D549" s="7"/>
      <c r="F549">
        <f t="shared" si="79"/>
        <v>228.00548000000001</v>
      </c>
      <c r="I549" s="17" t="str">
        <f t="array" ref="I549">IF(ROW(I548)&lt;=$H$1,LARGE(IF($B$2:$B$1561="الاول",INDEX($F$2:$F$1561,)),ROWS(I$1:I548)),"")</f>
        <v/>
      </c>
      <c r="J549" s="17" t="str">
        <f t="shared" si="80"/>
        <v/>
      </c>
      <c r="K549" s="18" t="str">
        <f t="array" ref="K549">IF(ROW(I548)&lt;=$H$1,LARGE(IF($B$2:$B$1561="الثاني",INDEX($F$2:$F$1561,)),ROWS(I$1:I548)),"")</f>
        <v/>
      </c>
      <c r="L549" s="17" t="str">
        <f t="shared" si="81"/>
        <v/>
      </c>
      <c r="M549" s="18" t="str">
        <f t="array" ref="M549">IF(ROW(I548)&lt;=$H$1,LARGE(IF($B$2:$B$1561="الثالث",INDEX($F$2:$F$1561,)),ROWS(I$1:I548)),"")</f>
        <v/>
      </c>
      <c r="N549" s="17" t="str">
        <f t="shared" si="82"/>
        <v/>
      </c>
      <c r="O549" s="18" t="str">
        <f t="array" ref="O549">IF(ROW(I548)&lt;=$H$1,LARGE(IF($B$2:$B$1561="الرابع",INDEX($F$2:$F$1561,)),ROWS(I$1:I548)),"")</f>
        <v/>
      </c>
      <c r="P549" s="17" t="str">
        <f t="shared" si="83"/>
        <v/>
      </c>
      <c r="Q549" s="18" t="str">
        <f t="array" ref="Q549">IF(ROW(I548)&lt;=$H$1,LARGE(IF($B$2:$B$1561="الخامس",INDEX($F$2:$F$1561,)),ROWS(I$1:I548)),"")</f>
        <v/>
      </c>
      <c r="R549" s="17" t="str">
        <f t="shared" si="84"/>
        <v/>
      </c>
      <c r="S549" s="18" t="str">
        <f t="array" ref="S549">IF(ROW(I548)&lt;=$H$1,LARGE(IF($B$2:$B$1561="السادس",INDEX($F$2:$F$1561,)),ROWS(I$1:I548)),"")</f>
        <v/>
      </c>
      <c r="T549" s="17" t="str">
        <f t="shared" si="85"/>
        <v/>
      </c>
      <c r="U549" s="18" t="str">
        <f t="array" ref="U549">IF(ROW(I548)&lt;=$H$1,LARGE(IF($B$2:$B$1561="السابع",INDEX($F$2:$F$1561,)),ROWS(I$1:I548)),"")</f>
        <v/>
      </c>
      <c r="V549" s="17" t="str">
        <f t="shared" si="86"/>
        <v/>
      </c>
      <c r="W549" s="18" t="str">
        <f t="array" ref="W549">IF(ROW(I548)&lt;=$H$1,LARGE(IF($B$2:$B$1561="الثامن",INDEX($F$2:$F$1561,)),ROWS(I$1:I548)),"")</f>
        <v/>
      </c>
      <c r="X549" s="17" t="str">
        <f t="shared" si="87"/>
        <v/>
      </c>
    </row>
    <row r="550" spans="1:24" ht="24" thickBot="1" x14ac:dyDescent="0.25">
      <c r="A550" s="3" t="s">
        <v>222</v>
      </c>
      <c r="B550" s="3" t="s">
        <v>1561</v>
      </c>
      <c r="C550" s="6">
        <v>171</v>
      </c>
      <c r="D550" s="7"/>
      <c r="F550">
        <f t="shared" si="79"/>
        <v>171.00549000000001</v>
      </c>
      <c r="I550" s="17" t="str">
        <f t="array" ref="I550">IF(ROW(I549)&lt;=$H$1,LARGE(IF($B$2:$B$1561="الاول",INDEX($F$2:$F$1561,)),ROWS(I$1:I549)),"")</f>
        <v/>
      </c>
      <c r="J550" s="17" t="str">
        <f t="shared" si="80"/>
        <v/>
      </c>
      <c r="K550" s="18" t="str">
        <f t="array" ref="K550">IF(ROW(I549)&lt;=$H$1,LARGE(IF($B$2:$B$1561="الثاني",INDEX($F$2:$F$1561,)),ROWS(I$1:I549)),"")</f>
        <v/>
      </c>
      <c r="L550" s="17" t="str">
        <f t="shared" si="81"/>
        <v/>
      </c>
      <c r="M550" s="18" t="str">
        <f t="array" ref="M550">IF(ROW(I549)&lt;=$H$1,LARGE(IF($B$2:$B$1561="الثالث",INDEX($F$2:$F$1561,)),ROWS(I$1:I549)),"")</f>
        <v/>
      </c>
      <c r="N550" s="17" t="str">
        <f t="shared" si="82"/>
        <v/>
      </c>
      <c r="O550" s="18" t="str">
        <f t="array" ref="O550">IF(ROW(I549)&lt;=$H$1,LARGE(IF($B$2:$B$1561="الرابع",INDEX($F$2:$F$1561,)),ROWS(I$1:I549)),"")</f>
        <v/>
      </c>
      <c r="P550" s="17" t="str">
        <f t="shared" si="83"/>
        <v/>
      </c>
      <c r="Q550" s="18" t="str">
        <f t="array" ref="Q550">IF(ROW(I549)&lt;=$H$1,LARGE(IF($B$2:$B$1561="الخامس",INDEX($F$2:$F$1561,)),ROWS(I$1:I549)),"")</f>
        <v/>
      </c>
      <c r="R550" s="17" t="str">
        <f t="shared" si="84"/>
        <v/>
      </c>
      <c r="S550" s="18" t="str">
        <f t="array" ref="S550">IF(ROW(I549)&lt;=$H$1,LARGE(IF($B$2:$B$1561="السادس",INDEX($F$2:$F$1561,)),ROWS(I$1:I549)),"")</f>
        <v/>
      </c>
      <c r="T550" s="17" t="str">
        <f t="shared" si="85"/>
        <v/>
      </c>
      <c r="U550" s="18" t="str">
        <f t="array" ref="U550">IF(ROW(I549)&lt;=$H$1,LARGE(IF($B$2:$B$1561="السابع",INDEX($F$2:$F$1561,)),ROWS(I$1:I549)),"")</f>
        <v/>
      </c>
      <c r="V550" s="17" t="str">
        <f t="shared" si="86"/>
        <v/>
      </c>
      <c r="W550" s="18" t="str">
        <f t="array" ref="W550">IF(ROW(I549)&lt;=$H$1,LARGE(IF($B$2:$B$1561="الثامن",INDEX($F$2:$F$1561,)),ROWS(I$1:I549)),"")</f>
        <v/>
      </c>
      <c r="X550" s="17" t="str">
        <f t="shared" si="87"/>
        <v/>
      </c>
    </row>
    <row r="551" spans="1:24" ht="24" thickBot="1" x14ac:dyDescent="0.25">
      <c r="A551" s="3" t="s">
        <v>223</v>
      </c>
      <c r="B551" s="3" t="s">
        <v>1561</v>
      </c>
      <c r="C551" s="6">
        <v>226</v>
      </c>
      <c r="D551" s="7"/>
      <c r="F551">
        <f t="shared" si="79"/>
        <v>226.00550000000001</v>
      </c>
      <c r="I551" s="17" t="str">
        <f t="array" ref="I551">IF(ROW(I550)&lt;=$H$1,LARGE(IF($B$2:$B$1561="الاول",INDEX($F$2:$F$1561,)),ROWS(I$1:I550)),"")</f>
        <v/>
      </c>
      <c r="J551" s="17" t="str">
        <f t="shared" si="80"/>
        <v/>
      </c>
      <c r="K551" s="18" t="str">
        <f t="array" ref="K551">IF(ROW(I550)&lt;=$H$1,LARGE(IF($B$2:$B$1561="الثاني",INDEX($F$2:$F$1561,)),ROWS(I$1:I550)),"")</f>
        <v/>
      </c>
      <c r="L551" s="17" t="str">
        <f t="shared" si="81"/>
        <v/>
      </c>
      <c r="M551" s="18" t="str">
        <f t="array" ref="M551">IF(ROW(I550)&lt;=$H$1,LARGE(IF($B$2:$B$1561="الثالث",INDEX($F$2:$F$1561,)),ROWS(I$1:I550)),"")</f>
        <v/>
      </c>
      <c r="N551" s="17" t="str">
        <f t="shared" si="82"/>
        <v/>
      </c>
      <c r="O551" s="18" t="str">
        <f t="array" ref="O551">IF(ROW(I550)&lt;=$H$1,LARGE(IF($B$2:$B$1561="الرابع",INDEX($F$2:$F$1561,)),ROWS(I$1:I550)),"")</f>
        <v/>
      </c>
      <c r="P551" s="17" t="str">
        <f t="shared" si="83"/>
        <v/>
      </c>
      <c r="Q551" s="18" t="str">
        <f t="array" ref="Q551">IF(ROW(I550)&lt;=$H$1,LARGE(IF($B$2:$B$1561="الخامس",INDEX($F$2:$F$1561,)),ROWS(I$1:I550)),"")</f>
        <v/>
      </c>
      <c r="R551" s="17" t="str">
        <f t="shared" si="84"/>
        <v/>
      </c>
      <c r="S551" s="18" t="str">
        <f t="array" ref="S551">IF(ROW(I550)&lt;=$H$1,LARGE(IF($B$2:$B$1561="السادس",INDEX($F$2:$F$1561,)),ROWS(I$1:I550)),"")</f>
        <v/>
      </c>
      <c r="T551" s="17" t="str">
        <f t="shared" si="85"/>
        <v/>
      </c>
      <c r="U551" s="18" t="str">
        <f t="array" ref="U551">IF(ROW(I550)&lt;=$H$1,LARGE(IF($B$2:$B$1561="السابع",INDEX($F$2:$F$1561,)),ROWS(I$1:I550)),"")</f>
        <v/>
      </c>
      <c r="V551" s="17" t="str">
        <f t="shared" si="86"/>
        <v/>
      </c>
      <c r="W551" s="18" t="str">
        <f t="array" ref="W551">IF(ROW(I550)&lt;=$H$1,LARGE(IF($B$2:$B$1561="الثامن",INDEX($F$2:$F$1561,)),ROWS(I$1:I550)),"")</f>
        <v/>
      </c>
      <c r="X551" s="17" t="str">
        <f t="shared" si="87"/>
        <v/>
      </c>
    </row>
    <row r="552" spans="1:24" ht="24" thickBot="1" x14ac:dyDescent="0.25">
      <c r="A552" s="3" t="s">
        <v>224</v>
      </c>
      <c r="B552" s="3" t="s">
        <v>1561</v>
      </c>
      <c r="C552" s="6">
        <v>255</v>
      </c>
      <c r="D552" s="7"/>
      <c r="F552">
        <f t="shared" si="79"/>
        <v>255.00550999999999</v>
      </c>
      <c r="I552" s="17" t="str">
        <f t="array" ref="I552">IF(ROW(I551)&lt;=$H$1,LARGE(IF($B$2:$B$1561="الاول",INDEX($F$2:$F$1561,)),ROWS(I$1:I551)),"")</f>
        <v/>
      </c>
      <c r="J552" s="17" t="str">
        <f t="shared" si="80"/>
        <v/>
      </c>
      <c r="K552" s="18" t="str">
        <f t="array" ref="K552">IF(ROW(I551)&lt;=$H$1,LARGE(IF($B$2:$B$1561="الثاني",INDEX($F$2:$F$1561,)),ROWS(I$1:I551)),"")</f>
        <v/>
      </c>
      <c r="L552" s="17" t="str">
        <f t="shared" si="81"/>
        <v/>
      </c>
      <c r="M552" s="18" t="str">
        <f t="array" ref="M552">IF(ROW(I551)&lt;=$H$1,LARGE(IF($B$2:$B$1561="الثالث",INDEX($F$2:$F$1561,)),ROWS(I$1:I551)),"")</f>
        <v/>
      </c>
      <c r="N552" s="17" t="str">
        <f t="shared" si="82"/>
        <v/>
      </c>
      <c r="O552" s="18" t="str">
        <f t="array" ref="O552">IF(ROW(I551)&lt;=$H$1,LARGE(IF($B$2:$B$1561="الرابع",INDEX($F$2:$F$1561,)),ROWS(I$1:I551)),"")</f>
        <v/>
      </c>
      <c r="P552" s="17" t="str">
        <f t="shared" si="83"/>
        <v/>
      </c>
      <c r="Q552" s="18" t="str">
        <f t="array" ref="Q552">IF(ROW(I551)&lt;=$H$1,LARGE(IF($B$2:$B$1561="الخامس",INDEX($F$2:$F$1561,)),ROWS(I$1:I551)),"")</f>
        <v/>
      </c>
      <c r="R552" s="17" t="str">
        <f t="shared" si="84"/>
        <v/>
      </c>
      <c r="S552" s="18" t="str">
        <f t="array" ref="S552">IF(ROW(I551)&lt;=$H$1,LARGE(IF($B$2:$B$1561="السادس",INDEX($F$2:$F$1561,)),ROWS(I$1:I551)),"")</f>
        <v/>
      </c>
      <c r="T552" s="17" t="str">
        <f t="shared" si="85"/>
        <v/>
      </c>
      <c r="U552" s="18" t="str">
        <f t="array" ref="U552">IF(ROW(I551)&lt;=$H$1,LARGE(IF($B$2:$B$1561="السابع",INDEX($F$2:$F$1561,)),ROWS(I$1:I551)),"")</f>
        <v/>
      </c>
      <c r="V552" s="17" t="str">
        <f t="shared" si="86"/>
        <v/>
      </c>
      <c r="W552" s="18" t="str">
        <f t="array" ref="W552">IF(ROW(I551)&lt;=$H$1,LARGE(IF($B$2:$B$1561="الثامن",INDEX($F$2:$F$1561,)),ROWS(I$1:I551)),"")</f>
        <v/>
      </c>
      <c r="X552" s="17" t="str">
        <f t="shared" si="87"/>
        <v/>
      </c>
    </row>
    <row r="553" spans="1:24" ht="24" thickBot="1" x14ac:dyDescent="0.25">
      <c r="A553" s="3" t="s">
        <v>225</v>
      </c>
      <c r="B553" s="3" t="s">
        <v>1561</v>
      </c>
      <c r="C553" s="6">
        <v>258</v>
      </c>
      <c r="D553" s="7"/>
      <c r="F553">
        <f t="shared" si="79"/>
        <v>258.00551999999999</v>
      </c>
      <c r="I553" s="17" t="str">
        <f t="array" ref="I553">IF(ROW(I552)&lt;=$H$1,LARGE(IF($B$2:$B$1561="الاول",INDEX($F$2:$F$1561,)),ROWS(I$1:I552)),"")</f>
        <v/>
      </c>
      <c r="J553" s="17" t="str">
        <f t="shared" si="80"/>
        <v/>
      </c>
      <c r="K553" s="18" t="str">
        <f t="array" ref="K553">IF(ROW(I552)&lt;=$H$1,LARGE(IF($B$2:$B$1561="الثاني",INDEX($F$2:$F$1561,)),ROWS(I$1:I552)),"")</f>
        <v/>
      </c>
      <c r="L553" s="17" t="str">
        <f t="shared" si="81"/>
        <v/>
      </c>
      <c r="M553" s="18" t="str">
        <f t="array" ref="M553">IF(ROW(I552)&lt;=$H$1,LARGE(IF($B$2:$B$1561="الثالث",INDEX($F$2:$F$1561,)),ROWS(I$1:I552)),"")</f>
        <v/>
      </c>
      <c r="N553" s="17" t="str">
        <f t="shared" si="82"/>
        <v/>
      </c>
      <c r="O553" s="18" t="str">
        <f t="array" ref="O553">IF(ROW(I552)&lt;=$H$1,LARGE(IF($B$2:$B$1561="الرابع",INDEX($F$2:$F$1561,)),ROWS(I$1:I552)),"")</f>
        <v/>
      </c>
      <c r="P553" s="17" t="str">
        <f t="shared" si="83"/>
        <v/>
      </c>
      <c r="Q553" s="18" t="str">
        <f t="array" ref="Q553">IF(ROW(I552)&lt;=$H$1,LARGE(IF($B$2:$B$1561="الخامس",INDEX($F$2:$F$1561,)),ROWS(I$1:I552)),"")</f>
        <v/>
      </c>
      <c r="R553" s="17" t="str">
        <f t="shared" si="84"/>
        <v/>
      </c>
      <c r="S553" s="18" t="str">
        <f t="array" ref="S553">IF(ROW(I552)&lt;=$H$1,LARGE(IF($B$2:$B$1561="السادس",INDEX($F$2:$F$1561,)),ROWS(I$1:I552)),"")</f>
        <v/>
      </c>
      <c r="T553" s="17" t="str">
        <f t="shared" si="85"/>
        <v/>
      </c>
      <c r="U553" s="18" t="str">
        <f t="array" ref="U553">IF(ROW(I552)&lt;=$H$1,LARGE(IF($B$2:$B$1561="السابع",INDEX($F$2:$F$1561,)),ROWS(I$1:I552)),"")</f>
        <v/>
      </c>
      <c r="V553" s="17" t="str">
        <f t="shared" si="86"/>
        <v/>
      </c>
      <c r="W553" s="18" t="str">
        <f t="array" ref="W553">IF(ROW(I552)&lt;=$H$1,LARGE(IF($B$2:$B$1561="الثامن",INDEX($F$2:$F$1561,)),ROWS(I$1:I552)),"")</f>
        <v/>
      </c>
      <c r="X553" s="17" t="str">
        <f t="shared" si="87"/>
        <v/>
      </c>
    </row>
    <row r="554" spans="1:24" ht="24" thickBot="1" x14ac:dyDescent="0.25">
      <c r="A554" s="3" t="s">
        <v>226</v>
      </c>
      <c r="B554" s="3" t="s">
        <v>1561</v>
      </c>
      <c r="C554" s="6">
        <v>225</v>
      </c>
      <c r="D554" s="7"/>
      <c r="F554">
        <f t="shared" si="79"/>
        <v>225.00552999999999</v>
      </c>
      <c r="I554" s="17" t="str">
        <f t="array" ref="I554">IF(ROW(I553)&lt;=$H$1,LARGE(IF($B$2:$B$1561="الاول",INDEX($F$2:$F$1561,)),ROWS(I$1:I553)),"")</f>
        <v/>
      </c>
      <c r="J554" s="17" t="str">
        <f t="shared" si="80"/>
        <v/>
      </c>
      <c r="K554" s="18" t="str">
        <f t="array" ref="K554">IF(ROW(I553)&lt;=$H$1,LARGE(IF($B$2:$B$1561="الثاني",INDEX($F$2:$F$1561,)),ROWS(I$1:I553)),"")</f>
        <v/>
      </c>
      <c r="L554" s="17" t="str">
        <f t="shared" si="81"/>
        <v/>
      </c>
      <c r="M554" s="18" t="str">
        <f t="array" ref="M554">IF(ROW(I553)&lt;=$H$1,LARGE(IF($B$2:$B$1561="الثالث",INDEX($F$2:$F$1561,)),ROWS(I$1:I553)),"")</f>
        <v/>
      </c>
      <c r="N554" s="17" t="str">
        <f t="shared" si="82"/>
        <v/>
      </c>
      <c r="O554" s="18" t="str">
        <f t="array" ref="O554">IF(ROW(I553)&lt;=$H$1,LARGE(IF($B$2:$B$1561="الرابع",INDEX($F$2:$F$1561,)),ROWS(I$1:I553)),"")</f>
        <v/>
      </c>
      <c r="P554" s="17" t="str">
        <f t="shared" si="83"/>
        <v/>
      </c>
      <c r="Q554" s="18" t="str">
        <f t="array" ref="Q554">IF(ROW(I553)&lt;=$H$1,LARGE(IF($B$2:$B$1561="الخامس",INDEX($F$2:$F$1561,)),ROWS(I$1:I553)),"")</f>
        <v/>
      </c>
      <c r="R554" s="17" t="str">
        <f t="shared" si="84"/>
        <v/>
      </c>
      <c r="S554" s="18" t="str">
        <f t="array" ref="S554">IF(ROW(I553)&lt;=$H$1,LARGE(IF($B$2:$B$1561="السادس",INDEX($F$2:$F$1561,)),ROWS(I$1:I553)),"")</f>
        <v/>
      </c>
      <c r="T554" s="17" t="str">
        <f t="shared" si="85"/>
        <v/>
      </c>
      <c r="U554" s="18" t="str">
        <f t="array" ref="U554">IF(ROW(I553)&lt;=$H$1,LARGE(IF($B$2:$B$1561="السابع",INDEX($F$2:$F$1561,)),ROWS(I$1:I553)),"")</f>
        <v/>
      </c>
      <c r="V554" s="17" t="str">
        <f t="shared" si="86"/>
        <v/>
      </c>
      <c r="W554" s="18" t="str">
        <f t="array" ref="W554">IF(ROW(I553)&lt;=$H$1,LARGE(IF($B$2:$B$1561="الثامن",INDEX($F$2:$F$1561,)),ROWS(I$1:I553)),"")</f>
        <v/>
      </c>
      <c r="X554" s="17" t="str">
        <f t="shared" si="87"/>
        <v/>
      </c>
    </row>
    <row r="555" spans="1:24" ht="24" thickBot="1" x14ac:dyDescent="0.25">
      <c r="A555" s="3" t="s">
        <v>227</v>
      </c>
      <c r="B555" s="3" t="s">
        <v>1561</v>
      </c>
      <c r="C555" s="6">
        <v>240</v>
      </c>
      <c r="D555" s="7"/>
      <c r="F555">
        <f t="shared" si="79"/>
        <v>240.00554</v>
      </c>
      <c r="I555" s="17" t="str">
        <f t="array" ref="I555">IF(ROW(I554)&lt;=$H$1,LARGE(IF($B$2:$B$1561="الاول",INDEX($F$2:$F$1561,)),ROWS(I$1:I554)),"")</f>
        <v/>
      </c>
      <c r="J555" s="17" t="str">
        <f t="shared" si="80"/>
        <v/>
      </c>
      <c r="K555" s="18" t="str">
        <f t="array" ref="K555">IF(ROW(I554)&lt;=$H$1,LARGE(IF($B$2:$B$1561="الثاني",INDEX($F$2:$F$1561,)),ROWS(I$1:I554)),"")</f>
        <v/>
      </c>
      <c r="L555" s="17" t="str">
        <f t="shared" si="81"/>
        <v/>
      </c>
      <c r="M555" s="18" t="str">
        <f t="array" ref="M555">IF(ROW(I554)&lt;=$H$1,LARGE(IF($B$2:$B$1561="الثالث",INDEX($F$2:$F$1561,)),ROWS(I$1:I554)),"")</f>
        <v/>
      </c>
      <c r="N555" s="17" t="str">
        <f t="shared" si="82"/>
        <v/>
      </c>
      <c r="O555" s="18" t="str">
        <f t="array" ref="O555">IF(ROW(I554)&lt;=$H$1,LARGE(IF($B$2:$B$1561="الرابع",INDEX($F$2:$F$1561,)),ROWS(I$1:I554)),"")</f>
        <v/>
      </c>
      <c r="P555" s="17" t="str">
        <f t="shared" si="83"/>
        <v/>
      </c>
      <c r="Q555" s="18" t="str">
        <f t="array" ref="Q555">IF(ROW(I554)&lt;=$H$1,LARGE(IF($B$2:$B$1561="الخامس",INDEX($F$2:$F$1561,)),ROWS(I$1:I554)),"")</f>
        <v/>
      </c>
      <c r="R555" s="17" t="str">
        <f t="shared" si="84"/>
        <v/>
      </c>
      <c r="S555" s="18" t="str">
        <f t="array" ref="S555">IF(ROW(I554)&lt;=$H$1,LARGE(IF($B$2:$B$1561="السادس",INDEX($F$2:$F$1561,)),ROWS(I$1:I554)),"")</f>
        <v/>
      </c>
      <c r="T555" s="17" t="str">
        <f t="shared" si="85"/>
        <v/>
      </c>
      <c r="U555" s="18" t="str">
        <f t="array" ref="U555">IF(ROW(I554)&lt;=$H$1,LARGE(IF($B$2:$B$1561="السابع",INDEX($F$2:$F$1561,)),ROWS(I$1:I554)),"")</f>
        <v/>
      </c>
      <c r="V555" s="17" t="str">
        <f t="shared" si="86"/>
        <v/>
      </c>
      <c r="W555" s="18" t="str">
        <f t="array" ref="W555">IF(ROW(I554)&lt;=$H$1,LARGE(IF($B$2:$B$1561="الثامن",INDEX($F$2:$F$1561,)),ROWS(I$1:I554)),"")</f>
        <v/>
      </c>
      <c r="X555" s="17" t="str">
        <f t="shared" si="87"/>
        <v/>
      </c>
    </row>
    <row r="556" spans="1:24" ht="24" thickBot="1" x14ac:dyDescent="0.25">
      <c r="A556" s="3" t="s">
        <v>228</v>
      </c>
      <c r="B556" s="3" t="s">
        <v>1561</v>
      </c>
      <c r="C556" s="6">
        <v>255</v>
      </c>
      <c r="D556" s="7"/>
      <c r="F556">
        <f t="shared" si="79"/>
        <v>255.00555</v>
      </c>
      <c r="I556" s="17" t="str">
        <f t="array" ref="I556">IF(ROW(I555)&lt;=$H$1,LARGE(IF($B$2:$B$1561="الاول",INDEX($F$2:$F$1561,)),ROWS(I$1:I555)),"")</f>
        <v/>
      </c>
      <c r="J556" s="17" t="str">
        <f t="shared" si="80"/>
        <v/>
      </c>
      <c r="K556" s="18" t="str">
        <f t="array" ref="K556">IF(ROW(I555)&lt;=$H$1,LARGE(IF($B$2:$B$1561="الثاني",INDEX($F$2:$F$1561,)),ROWS(I$1:I555)),"")</f>
        <v/>
      </c>
      <c r="L556" s="17" t="str">
        <f t="shared" si="81"/>
        <v/>
      </c>
      <c r="M556" s="18" t="str">
        <f t="array" ref="M556">IF(ROW(I555)&lt;=$H$1,LARGE(IF($B$2:$B$1561="الثالث",INDEX($F$2:$F$1561,)),ROWS(I$1:I555)),"")</f>
        <v/>
      </c>
      <c r="N556" s="17" t="str">
        <f t="shared" si="82"/>
        <v/>
      </c>
      <c r="O556" s="18" t="str">
        <f t="array" ref="O556">IF(ROW(I555)&lt;=$H$1,LARGE(IF($B$2:$B$1561="الرابع",INDEX($F$2:$F$1561,)),ROWS(I$1:I555)),"")</f>
        <v/>
      </c>
      <c r="P556" s="17" t="str">
        <f t="shared" si="83"/>
        <v/>
      </c>
      <c r="Q556" s="18" t="str">
        <f t="array" ref="Q556">IF(ROW(I555)&lt;=$H$1,LARGE(IF($B$2:$B$1561="الخامس",INDEX($F$2:$F$1561,)),ROWS(I$1:I555)),"")</f>
        <v/>
      </c>
      <c r="R556" s="17" t="str">
        <f t="shared" si="84"/>
        <v/>
      </c>
      <c r="S556" s="18" t="str">
        <f t="array" ref="S556">IF(ROW(I555)&lt;=$H$1,LARGE(IF($B$2:$B$1561="السادس",INDEX($F$2:$F$1561,)),ROWS(I$1:I555)),"")</f>
        <v/>
      </c>
      <c r="T556" s="17" t="str">
        <f t="shared" si="85"/>
        <v/>
      </c>
      <c r="U556" s="18" t="str">
        <f t="array" ref="U556">IF(ROW(I555)&lt;=$H$1,LARGE(IF($B$2:$B$1561="السابع",INDEX($F$2:$F$1561,)),ROWS(I$1:I555)),"")</f>
        <v/>
      </c>
      <c r="V556" s="17" t="str">
        <f t="shared" si="86"/>
        <v/>
      </c>
      <c r="W556" s="18" t="str">
        <f t="array" ref="W556">IF(ROW(I555)&lt;=$H$1,LARGE(IF($B$2:$B$1561="الثامن",INDEX($F$2:$F$1561,)),ROWS(I$1:I555)),"")</f>
        <v/>
      </c>
      <c r="X556" s="17" t="str">
        <f t="shared" si="87"/>
        <v/>
      </c>
    </row>
    <row r="557" spans="1:24" ht="24" thickBot="1" x14ac:dyDescent="0.25">
      <c r="A557" s="3" t="s">
        <v>229</v>
      </c>
      <c r="B557" s="3" t="s">
        <v>1561</v>
      </c>
      <c r="C557" s="6">
        <v>208</v>
      </c>
      <c r="D557" s="7"/>
      <c r="F557">
        <f t="shared" si="79"/>
        <v>208.00556</v>
      </c>
      <c r="I557" s="17" t="str">
        <f t="array" ref="I557">IF(ROW(I556)&lt;=$H$1,LARGE(IF($B$2:$B$1561="الاول",INDEX($F$2:$F$1561,)),ROWS(I$1:I556)),"")</f>
        <v/>
      </c>
      <c r="J557" s="17" t="str">
        <f t="shared" si="80"/>
        <v/>
      </c>
      <c r="K557" s="18" t="str">
        <f t="array" ref="K557">IF(ROW(I556)&lt;=$H$1,LARGE(IF($B$2:$B$1561="الثاني",INDEX($F$2:$F$1561,)),ROWS(I$1:I556)),"")</f>
        <v/>
      </c>
      <c r="L557" s="17" t="str">
        <f t="shared" si="81"/>
        <v/>
      </c>
      <c r="M557" s="18" t="str">
        <f t="array" ref="M557">IF(ROW(I556)&lt;=$H$1,LARGE(IF($B$2:$B$1561="الثالث",INDEX($F$2:$F$1561,)),ROWS(I$1:I556)),"")</f>
        <v/>
      </c>
      <c r="N557" s="17" t="str">
        <f t="shared" si="82"/>
        <v/>
      </c>
      <c r="O557" s="18" t="str">
        <f t="array" ref="O557">IF(ROW(I556)&lt;=$H$1,LARGE(IF($B$2:$B$1561="الرابع",INDEX($F$2:$F$1561,)),ROWS(I$1:I556)),"")</f>
        <v/>
      </c>
      <c r="P557" s="17" t="str">
        <f t="shared" si="83"/>
        <v/>
      </c>
      <c r="Q557" s="18" t="str">
        <f t="array" ref="Q557">IF(ROW(I556)&lt;=$H$1,LARGE(IF($B$2:$B$1561="الخامس",INDEX($F$2:$F$1561,)),ROWS(I$1:I556)),"")</f>
        <v/>
      </c>
      <c r="R557" s="17" t="str">
        <f t="shared" si="84"/>
        <v/>
      </c>
      <c r="S557" s="18" t="str">
        <f t="array" ref="S557">IF(ROW(I556)&lt;=$H$1,LARGE(IF($B$2:$B$1561="السادس",INDEX($F$2:$F$1561,)),ROWS(I$1:I556)),"")</f>
        <v/>
      </c>
      <c r="T557" s="17" t="str">
        <f t="shared" si="85"/>
        <v/>
      </c>
      <c r="U557" s="18" t="str">
        <f t="array" ref="U557">IF(ROW(I556)&lt;=$H$1,LARGE(IF($B$2:$B$1561="السابع",INDEX($F$2:$F$1561,)),ROWS(I$1:I556)),"")</f>
        <v/>
      </c>
      <c r="V557" s="17" t="str">
        <f t="shared" si="86"/>
        <v/>
      </c>
      <c r="W557" s="18" t="str">
        <f t="array" ref="W557">IF(ROW(I556)&lt;=$H$1,LARGE(IF($B$2:$B$1561="الثامن",INDEX($F$2:$F$1561,)),ROWS(I$1:I556)),"")</f>
        <v/>
      </c>
      <c r="X557" s="17" t="str">
        <f t="shared" si="87"/>
        <v/>
      </c>
    </row>
    <row r="558" spans="1:24" ht="24" thickBot="1" x14ac:dyDescent="0.25">
      <c r="A558" s="3" t="s">
        <v>230</v>
      </c>
      <c r="B558" s="3" t="s">
        <v>1561</v>
      </c>
      <c r="C558" s="6">
        <v>244</v>
      </c>
      <c r="D558" s="7"/>
      <c r="F558">
        <f t="shared" si="79"/>
        <v>244.00557000000001</v>
      </c>
      <c r="I558" s="17" t="str">
        <f t="array" ref="I558">IF(ROW(I557)&lt;=$H$1,LARGE(IF($B$2:$B$1561="الاول",INDEX($F$2:$F$1561,)),ROWS(I$1:I557)),"")</f>
        <v/>
      </c>
      <c r="J558" s="17" t="str">
        <f t="shared" si="80"/>
        <v/>
      </c>
      <c r="K558" s="18" t="str">
        <f t="array" ref="K558">IF(ROW(I557)&lt;=$H$1,LARGE(IF($B$2:$B$1561="الثاني",INDEX($F$2:$F$1561,)),ROWS(I$1:I557)),"")</f>
        <v/>
      </c>
      <c r="L558" s="17" t="str">
        <f t="shared" si="81"/>
        <v/>
      </c>
      <c r="M558" s="18" t="str">
        <f t="array" ref="M558">IF(ROW(I557)&lt;=$H$1,LARGE(IF($B$2:$B$1561="الثالث",INDEX($F$2:$F$1561,)),ROWS(I$1:I557)),"")</f>
        <v/>
      </c>
      <c r="N558" s="17" t="str">
        <f t="shared" si="82"/>
        <v/>
      </c>
      <c r="O558" s="18" t="str">
        <f t="array" ref="O558">IF(ROW(I557)&lt;=$H$1,LARGE(IF($B$2:$B$1561="الرابع",INDEX($F$2:$F$1561,)),ROWS(I$1:I557)),"")</f>
        <v/>
      </c>
      <c r="P558" s="17" t="str">
        <f t="shared" si="83"/>
        <v/>
      </c>
      <c r="Q558" s="18" t="str">
        <f t="array" ref="Q558">IF(ROW(I557)&lt;=$H$1,LARGE(IF($B$2:$B$1561="الخامس",INDEX($F$2:$F$1561,)),ROWS(I$1:I557)),"")</f>
        <v/>
      </c>
      <c r="R558" s="17" t="str">
        <f t="shared" si="84"/>
        <v/>
      </c>
      <c r="S558" s="18" t="str">
        <f t="array" ref="S558">IF(ROW(I557)&lt;=$H$1,LARGE(IF($B$2:$B$1561="السادس",INDEX($F$2:$F$1561,)),ROWS(I$1:I557)),"")</f>
        <v/>
      </c>
      <c r="T558" s="17" t="str">
        <f t="shared" si="85"/>
        <v/>
      </c>
      <c r="U558" s="18" t="str">
        <f t="array" ref="U558">IF(ROW(I557)&lt;=$H$1,LARGE(IF($B$2:$B$1561="السابع",INDEX($F$2:$F$1561,)),ROWS(I$1:I557)),"")</f>
        <v/>
      </c>
      <c r="V558" s="17" t="str">
        <f t="shared" si="86"/>
        <v/>
      </c>
      <c r="W558" s="18" t="str">
        <f t="array" ref="W558">IF(ROW(I557)&lt;=$H$1,LARGE(IF($B$2:$B$1561="الثامن",INDEX($F$2:$F$1561,)),ROWS(I$1:I557)),"")</f>
        <v/>
      </c>
      <c r="X558" s="17" t="str">
        <f t="shared" si="87"/>
        <v/>
      </c>
    </row>
    <row r="559" spans="1:24" ht="24" thickBot="1" x14ac:dyDescent="0.25">
      <c r="A559" s="3" t="s">
        <v>231</v>
      </c>
      <c r="B559" s="3" t="s">
        <v>1561</v>
      </c>
      <c r="C559" s="6">
        <v>248</v>
      </c>
      <c r="D559" s="7"/>
      <c r="F559">
        <f t="shared" si="79"/>
        <v>248.00558000000001</v>
      </c>
      <c r="I559" s="17" t="str">
        <f t="array" ref="I559">IF(ROW(I558)&lt;=$H$1,LARGE(IF($B$2:$B$1561="الاول",INDEX($F$2:$F$1561,)),ROWS(I$1:I558)),"")</f>
        <v/>
      </c>
      <c r="J559" s="17" t="str">
        <f t="shared" si="80"/>
        <v/>
      </c>
      <c r="K559" s="18" t="str">
        <f t="array" ref="K559">IF(ROW(I558)&lt;=$H$1,LARGE(IF($B$2:$B$1561="الثاني",INDEX($F$2:$F$1561,)),ROWS(I$1:I558)),"")</f>
        <v/>
      </c>
      <c r="L559" s="17" t="str">
        <f t="shared" si="81"/>
        <v/>
      </c>
      <c r="M559" s="18" t="str">
        <f t="array" ref="M559">IF(ROW(I558)&lt;=$H$1,LARGE(IF($B$2:$B$1561="الثالث",INDEX($F$2:$F$1561,)),ROWS(I$1:I558)),"")</f>
        <v/>
      </c>
      <c r="N559" s="17" t="str">
        <f t="shared" si="82"/>
        <v/>
      </c>
      <c r="O559" s="18" t="str">
        <f t="array" ref="O559">IF(ROW(I558)&lt;=$H$1,LARGE(IF($B$2:$B$1561="الرابع",INDEX($F$2:$F$1561,)),ROWS(I$1:I558)),"")</f>
        <v/>
      </c>
      <c r="P559" s="17" t="str">
        <f t="shared" si="83"/>
        <v/>
      </c>
      <c r="Q559" s="18" t="str">
        <f t="array" ref="Q559">IF(ROW(I558)&lt;=$H$1,LARGE(IF($B$2:$B$1561="الخامس",INDEX($F$2:$F$1561,)),ROWS(I$1:I558)),"")</f>
        <v/>
      </c>
      <c r="R559" s="17" t="str">
        <f t="shared" si="84"/>
        <v/>
      </c>
      <c r="S559" s="18" t="str">
        <f t="array" ref="S559">IF(ROW(I558)&lt;=$H$1,LARGE(IF($B$2:$B$1561="السادس",INDEX($F$2:$F$1561,)),ROWS(I$1:I558)),"")</f>
        <v/>
      </c>
      <c r="T559" s="17" t="str">
        <f t="shared" si="85"/>
        <v/>
      </c>
      <c r="U559" s="18" t="str">
        <f t="array" ref="U559">IF(ROW(I558)&lt;=$H$1,LARGE(IF($B$2:$B$1561="السابع",INDEX($F$2:$F$1561,)),ROWS(I$1:I558)),"")</f>
        <v/>
      </c>
      <c r="V559" s="17" t="str">
        <f t="shared" si="86"/>
        <v/>
      </c>
      <c r="W559" s="18" t="str">
        <f t="array" ref="W559">IF(ROW(I558)&lt;=$H$1,LARGE(IF($B$2:$B$1561="الثامن",INDEX($F$2:$F$1561,)),ROWS(I$1:I558)),"")</f>
        <v/>
      </c>
      <c r="X559" s="17" t="str">
        <f t="shared" si="87"/>
        <v/>
      </c>
    </row>
    <row r="560" spans="1:24" ht="24" thickBot="1" x14ac:dyDescent="0.25">
      <c r="A560" s="3" t="s">
        <v>232</v>
      </c>
      <c r="B560" s="3" t="s">
        <v>1561</v>
      </c>
      <c r="C560" s="6">
        <v>243</v>
      </c>
      <c r="D560" s="7"/>
      <c r="F560">
        <f t="shared" si="79"/>
        <v>243.00559000000001</v>
      </c>
      <c r="I560" s="17" t="str">
        <f t="array" ref="I560">IF(ROW(I559)&lt;=$H$1,LARGE(IF($B$2:$B$1561="الاول",INDEX($F$2:$F$1561,)),ROWS(I$1:I559)),"")</f>
        <v/>
      </c>
      <c r="J560" s="17" t="str">
        <f t="shared" si="80"/>
        <v/>
      </c>
      <c r="K560" s="18" t="str">
        <f t="array" ref="K560">IF(ROW(I559)&lt;=$H$1,LARGE(IF($B$2:$B$1561="الثاني",INDEX($F$2:$F$1561,)),ROWS(I$1:I559)),"")</f>
        <v/>
      </c>
      <c r="L560" s="17" t="str">
        <f t="shared" si="81"/>
        <v/>
      </c>
      <c r="M560" s="18" t="str">
        <f t="array" ref="M560">IF(ROW(I559)&lt;=$H$1,LARGE(IF($B$2:$B$1561="الثالث",INDEX($F$2:$F$1561,)),ROWS(I$1:I559)),"")</f>
        <v/>
      </c>
      <c r="N560" s="17" t="str">
        <f t="shared" si="82"/>
        <v/>
      </c>
      <c r="O560" s="18" t="str">
        <f t="array" ref="O560">IF(ROW(I559)&lt;=$H$1,LARGE(IF($B$2:$B$1561="الرابع",INDEX($F$2:$F$1561,)),ROWS(I$1:I559)),"")</f>
        <v/>
      </c>
      <c r="P560" s="17" t="str">
        <f t="shared" si="83"/>
        <v/>
      </c>
      <c r="Q560" s="18" t="str">
        <f t="array" ref="Q560">IF(ROW(I559)&lt;=$H$1,LARGE(IF($B$2:$B$1561="الخامس",INDEX($F$2:$F$1561,)),ROWS(I$1:I559)),"")</f>
        <v/>
      </c>
      <c r="R560" s="17" t="str">
        <f t="shared" si="84"/>
        <v/>
      </c>
      <c r="S560" s="18" t="str">
        <f t="array" ref="S560">IF(ROW(I559)&lt;=$H$1,LARGE(IF($B$2:$B$1561="السادس",INDEX($F$2:$F$1561,)),ROWS(I$1:I559)),"")</f>
        <v/>
      </c>
      <c r="T560" s="17" t="str">
        <f t="shared" si="85"/>
        <v/>
      </c>
      <c r="U560" s="18" t="str">
        <f t="array" ref="U560">IF(ROW(I559)&lt;=$H$1,LARGE(IF($B$2:$B$1561="السابع",INDEX($F$2:$F$1561,)),ROWS(I$1:I559)),"")</f>
        <v/>
      </c>
      <c r="V560" s="17" t="str">
        <f t="shared" si="86"/>
        <v/>
      </c>
      <c r="W560" s="18" t="str">
        <f t="array" ref="W560">IF(ROW(I559)&lt;=$H$1,LARGE(IF($B$2:$B$1561="الثامن",INDEX($F$2:$F$1561,)),ROWS(I$1:I559)),"")</f>
        <v/>
      </c>
      <c r="X560" s="17" t="str">
        <f t="shared" si="87"/>
        <v/>
      </c>
    </row>
    <row r="561" spans="1:24" ht="24" thickBot="1" x14ac:dyDescent="0.25">
      <c r="A561" s="3" t="s">
        <v>233</v>
      </c>
      <c r="B561" s="3" t="s">
        <v>1561</v>
      </c>
      <c r="C561" s="6">
        <v>265</v>
      </c>
      <c r="D561" s="7"/>
      <c r="F561">
        <f t="shared" si="79"/>
        <v>265.00560000000002</v>
      </c>
      <c r="I561" s="17" t="str">
        <f t="array" ref="I561">IF(ROW(I560)&lt;=$H$1,LARGE(IF($B$2:$B$1561="الاول",INDEX($F$2:$F$1561,)),ROWS(I$1:I560)),"")</f>
        <v/>
      </c>
      <c r="J561" s="17" t="str">
        <f t="shared" si="80"/>
        <v/>
      </c>
      <c r="K561" s="18" t="str">
        <f t="array" ref="K561">IF(ROW(I560)&lt;=$H$1,LARGE(IF($B$2:$B$1561="الثاني",INDEX($F$2:$F$1561,)),ROWS(I$1:I560)),"")</f>
        <v/>
      </c>
      <c r="L561" s="17" t="str">
        <f t="shared" si="81"/>
        <v/>
      </c>
      <c r="M561" s="18" t="str">
        <f t="array" ref="M561">IF(ROW(I560)&lt;=$H$1,LARGE(IF($B$2:$B$1561="الثالث",INDEX($F$2:$F$1561,)),ROWS(I$1:I560)),"")</f>
        <v/>
      </c>
      <c r="N561" s="17" t="str">
        <f t="shared" si="82"/>
        <v/>
      </c>
      <c r="O561" s="18" t="str">
        <f t="array" ref="O561">IF(ROW(I560)&lt;=$H$1,LARGE(IF($B$2:$B$1561="الرابع",INDEX($F$2:$F$1561,)),ROWS(I$1:I560)),"")</f>
        <v/>
      </c>
      <c r="P561" s="17" t="str">
        <f t="shared" si="83"/>
        <v/>
      </c>
      <c r="Q561" s="18" t="str">
        <f t="array" ref="Q561">IF(ROW(I560)&lt;=$H$1,LARGE(IF($B$2:$B$1561="الخامس",INDEX($F$2:$F$1561,)),ROWS(I$1:I560)),"")</f>
        <v/>
      </c>
      <c r="R561" s="17" t="str">
        <f t="shared" si="84"/>
        <v/>
      </c>
      <c r="S561" s="18" t="str">
        <f t="array" ref="S561">IF(ROW(I560)&lt;=$H$1,LARGE(IF($B$2:$B$1561="السادس",INDEX($F$2:$F$1561,)),ROWS(I$1:I560)),"")</f>
        <v/>
      </c>
      <c r="T561" s="17" t="str">
        <f t="shared" si="85"/>
        <v/>
      </c>
      <c r="U561" s="18" t="str">
        <f t="array" ref="U561">IF(ROW(I560)&lt;=$H$1,LARGE(IF($B$2:$B$1561="السابع",INDEX($F$2:$F$1561,)),ROWS(I$1:I560)),"")</f>
        <v/>
      </c>
      <c r="V561" s="17" t="str">
        <f t="shared" si="86"/>
        <v/>
      </c>
      <c r="W561" s="18" t="str">
        <f t="array" ref="W561">IF(ROW(I560)&lt;=$H$1,LARGE(IF($B$2:$B$1561="الثامن",INDEX($F$2:$F$1561,)),ROWS(I$1:I560)),"")</f>
        <v/>
      </c>
      <c r="X561" s="17" t="str">
        <f t="shared" si="87"/>
        <v/>
      </c>
    </row>
    <row r="562" spans="1:24" ht="24" thickBot="1" x14ac:dyDescent="0.25">
      <c r="A562" s="3" t="s">
        <v>234</v>
      </c>
      <c r="B562" s="3" t="s">
        <v>1561</v>
      </c>
      <c r="C562" s="6">
        <v>262</v>
      </c>
      <c r="D562" s="7"/>
      <c r="F562">
        <f t="shared" si="79"/>
        <v>262.00560999999999</v>
      </c>
      <c r="I562" s="17" t="str">
        <f t="array" ref="I562">IF(ROW(I561)&lt;=$H$1,LARGE(IF($B$2:$B$1561="الاول",INDEX($F$2:$F$1561,)),ROWS(I$1:I561)),"")</f>
        <v/>
      </c>
      <c r="J562" s="17" t="str">
        <f t="shared" si="80"/>
        <v/>
      </c>
      <c r="K562" s="18" t="str">
        <f t="array" ref="K562">IF(ROW(I561)&lt;=$H$1,LARGE(IF($B$2:$B$1561="الثاني",INDEX($F$2:$F$1561,)),ROWS(I$1:I561)),"")</f>
        <v/>
      </c>
      <c r="L562" s="17" t="str">
        <f t="shared" si="81"/>
        <v/>
      </c>
      <c r="M562" s="18" t="str">
        <f t="array" ref="M562">IF(ROW(I561)&lt;=$H$1,LARGE(IF($B$2:$B$1561="الثالث",INDEX($F$2:$F$1561,)),ROWS(I$1:I561)),"")</f>
        <v/>
      </c>
      <c r="N562" s="17" t="str">
        <f t="shared" si="82"/>
        <v/>
      </c>
      <c r="O562" s="18" t="str">
        <f t="array" ref="O562">IF(ROW(I561)&lt;=$H$1,LARGE(IF($B$2:$B$1561="الرابع",INDEX($F$2:$F$1561,)),ROWS(I$1:I561)),"")</f>
        <v/>
      </c>
      <c r="P562" s="17" t="str">
        <f t="shared" si="83"/>
        <v/>
      </c>
      <c r="Q562" s="18" t="str">
        <f t="array" ref="Q562">IF(ROW(I561)&lt;=$H$1,LARGE(IF($B$2:$B$1561="الخامس",INDEX($F$2:$F$1561,)),ROWS(I$1:I561)),"")</f>
        <v/>
      </c>
      <c r="R562" s="17" t="str">
        <f t="shared" si="84"/>
        <v/>
      </c>
      <c r="S562" s="18" t="str">
        <f t="array" ref="S562">IF(ROW(I561)&lt;=$H$1,LARGE(IF($B$2:$B$1561="السادس",INDEX($F$2:$F$1561,)),ROWS(I$1:I561)),"")</f>
        <v/>
      </c>
      <c r="T562" s="17" t="str">
        <f t="shared" si="85"/>
        <v/>
      </c>
      <c r="U562" s="18" t="str">
        <f t="array" ref="U562">IF(ROW(I561)&lt;=$H$1,LARGE(IF($B$2:$B$1561="السابع",INDEX($F$2:$F$1561,)),ROWS(I$1:I561)),"")</f>
        <v/>
      </c>
      <c r="V562" s="17" t="str">
        <f t="shared" si="86"/>
        <v/>
      </c>
      <c r="W562" s="18" t="str">
        <f t="array" ref="W562">IF(ROW(I561)&lt;=$H$1,LARGE(IF($B$2:$B$1561="الثامن",INDEX($F$2:$F$1561,)),ROWS(I$1:I561)),"")</f>
        <v/>
      </c>
      <c r="X562" s="17" t="str">
        <f t="shared" si="87"/>
        <v/>
      </c>
    </row>
    <row r="563" spans="1:24" ht="24" thickBot="1" x14ac:dyDescent="0.25">
      <c r="A563" s="3" t="s">
        <v>235</v>
      </c>
      <c r="B563" s="3" t="s">
        <v>1561</v>
      </c>
      <c r="C563" s="6">
        <v>189</v>
      </c>
      <c r="D563" s="7"/>
      <c r="F563">
        <f t="shared" si="79"/>
        <v>189.00561999999999</v>
      </c>
      <c r="I563" s="17" t="str">
        <f t="array" ref="I563">IF(ROW(I562)&lt;=$H$1,LARGE(IF($B$2:$B$1561="الاول",INDEX($F$2:$F$1561,)),ROWS(I$1:I562)),"")</f>
        <v/>
      </c>
      <c r="J563" s="17" t="str">
        <f t="shared" si="80"/>
        <v/>
      </c>
      <c r="K563" s="18" t="str">
        <f t="array" ref="K563">IF(ROW(I562)&lt;=$H$1,LARGE(IF($B$2:$B$1561="الثاني",INDEX($F$2:$F$1561,)),ROWS(I$1:I562)),"")</f>
        <v/>
      </c>
      <c r="L563" s="17" t="str">
        <f t="shared" si="81"/>
        <v/>
      </c>
      <c r="M563" s="18" t="str">
        <f t="array" ref="M563">IF(ROW(I562)&lt;=$H$1,LARGE(IF($B$2:$B$1561="الثالث",INDEX($F$2:$F$1561,)),ROWS(I$1:I562)),"")</f>
        <v/>
      </c>
      <c r="N563" s="17" t="str">
        <f t="shared" si="82"/>
        <v/>
      </c>
      <c r="O563" s="18" t="str">
        <f t="array" ref="O563">IF(ROW(I562)&lt;=$H$1,LARGE(IF($B$2:$B$1561="الرابع",INDEX($F$2:$F$1561,)),ROWS(I$1:I562)),"")</f>
        <v/>
      </c>
      <c r="P563" s="17" t="str">
        <f t="shared" si="83"/>
        <v/>
      </c>
      <c r="Q563" s="18" t="str">
        <f t="array" ref="Q563">IF(ROW(I562)&lt;=$H$1,LARGE(IF($B$2:$B$1561="الخامس",INDEX($F$2:$F$1561,)),ROWS(I$1:I562)),"")</f>
        <v/>
      </c>
      <c r="R563" s="17" t="str">
        <f t="shared" si="84"/>
        <v/>
      </c>
      <c r="S563" s="18" t="str">
        <f t="array" ref="S563">IF(ROW(I562)&lt;=$H$1,LARGE(IF($B$2:$B$1561="السادس",INDEX($F$2:$F$1561,)),ROWS(I$1:I562)),"")</f>
        <v/>
      </c>
      <c r="T563" s="17" t="str">
        <f t="shared" si="85"/>
        <v/>
      </c>
      <c r="U563" s="18" t="str">
        <f t="array" ref="U563">IF(ROW(I562)&lt;=$H$1,LARGE(IF($B$2:$B$1561="السابع",INDEX($F$2:$F$1561,)),ROWS(I$1:I562)),"")</f>
        <v/>
      </c>
      <c r="V563" s="17" t="str">
        <f t="shared" si="86"/>
        <v/>
      </c>
      <c r="W563" s="18" t="str">
        <f t="array" ref="W563">IF(ROW(I562)&lt;=$H$1,LARGE(IF($B$2:$B$1561="الثامن",INDEX($F$2:$F$1561,)),ROWS(I$1:I562)),"")</f>
        <v/>
      </c>
      <c r="X563" s="17" t="str">
        <f t="shared" si="87"/>
        <v/>
      </c>
    </row>
    <row r="564" spans="1:24" ht="24" thickBot="1" x14ac:dyDescent="0.25">
      <c r="A564" s="3" t="s">
        <v>236</v>
      </c>
      <c r="B564" s="3" t="s">
        <v>1561</v>
      </c>
      <c r="C564" s="6">
        <v>234</v>
      </c>
      <c r="D564" s="7"/>
      <c r="F564">
        <f t="shared" si="79"/>
        <v>234.00563</v>
      </c>
      <c r="I564" s="17" t="str">
        <f t="array" ref="I564">IF(ROW(I563)&lt;=$H$1,LARGE(IF($B$2:$B$1561="الاول",INDEX($F$2:$F$1561,)),ROWS(I$1:I563)),"")</f>
        <v/>
      </c>
      <c r="J564" s="17" t="str">
        <f t="shared" si="80"/>
        <v/>
      </c>
      <c r="K564" s="18" t="str">
        <f t="array" ref="K564">IF(ROW(I563)&lt;=$H$1,LARGE(IF($B$2:$B$1561="الثاني",INDEX($F$2:$F$1561,)),ROWS(I$1:I563)),"")</f>
        <v/>
      </c>
      <c r="L564" s="17" t="str">
        <f t="shared" si="81"/>
        <v/>
      </c>
      <c r="M564" s="18" t="str">
        <f t="array" ref="M564">IF(ROW(I563)&lt;=$H$1,LARGE(IF($B$2:$B$1561="الثالث",INDEX($F$2:$F$1561,)),ROWS(I$1:I563)),"")</f>
        <v/>
      </c>
      <c r="N564" s="17" t="str">
        <f t="shared" si="82"/>
        <v/>
      </c>
      <c r="O564" s="18" t="str">
        <f t="array" ref="O564">IF(ROW(I563)&lt;=$H$1,LARGE(IF($B$2:$B$1561="الرابع",INDEX($F$2:$F$1561,)),ROWS(I$1:I563)),"")</f>
        <v/>
      </c>
      <c r="P564" s="17" t="str">
        <f t="shared" si="83"/>
        <v/>
      </c>
      <c r="Q564" s="18" t="str">
        <f t="array" ref="Q564">IF(ROW(I563)&lt;=$H$1,LARGE(IF($B$2:$B$1561="الخامس",INDEX($F$2:$F$1561,)),ROWS(I$1:I563)),"")</f>
        <v/>
      </c>
      <c r="R564" s="17" t="str">
        <f t="shared" si="84"/>
        <v/>
      </c>
      <c r="S564" s="18" t="str">
        <f t="array" ref="S564">IF(ROW(I563)&lt;=$H$1,LARGE(IF($B$2:$B$1561="السادس",INDEX($F$2:$F$1561,)),ROWS(I$1:I563)),"")</f>
        <v/>
      </c>
      <c r="T564" s="17" t="str">
        <f t="shared" si="85"/>
        <v/>
      </c>
      <c r="U564" s="18" t="str">
        <f t="array" ref="U564">IF(ROW(I563)&lt;=$H$1,LARGE(IF($B$2:$B$1561="السابع",INDEX($F$2:$F$1561,)),ROWS(I$1:I563)),"")</f>
        <v/>
      </c>
      <c r="V564" s="17" t="str">
        <f t="shared" si="86"/>
        <v/>
      </c>
      <c r="W564" s="18" t="str">
        <f t="array" ref="W564">IF(ROW(I563)&lt;=$H$1,LARGE(IF($B$2:$B$1561="الثامن",INDEX($F$2:$F$1561,)),ROWS(I$1:I563)),"")</f>
        <v/>
      </c>
      <c r="X564" s="17" t="str">
        <f t="shared" si="87"/>
        <v/>
      </c>
    </row>
    <row r="565" spans="1:24" ht="24" thickBot="1" x14ac:dyDescent="0.25">
      <c r="A565" s="3" t="s">
        <v>237</v>
      </c>
      <c r="B565" s="3" t="s">
        <v>1561</v>
      </c>
      <c r="C565" s="6">
        <v>199</v>
      </c>
      <c r="D565" s="7"/>
      <c r="F565">
        <f t="shared" si="79"/>
        <v>199.00564</v>
      </c>
      <c r="I565" s="17" t="str">
        <f t="array" ref="I565">IF(ROW(I564)&lt;=$H$1,LARGE(IF($B$2:$B$1561="الاول",INDEX($F$2:$F$1561,)),ROWS(I$1:I564)),"")</f>
        <v/>
      </c>
      <c r="J565" s="17" t="str">
        <f t="shared" si="80"/>
        <v/>
      </c>
      <c r="K565" s="18" t="str">
        <f t="array" ref="K565">IF(ROW(I564)&lt;=$H$1,LARGE(IF($B$2:$B$1561="الثاني",INDEX($F$2:$F$1561,)),ROWS(I$1:I564)),"")</f>
        <v/>
      </c>
      <c r="L565" s="17" t="str">
        <f t="shared" si="81"/>
        <v/>
      </c>
      <c r="M565" s="18" t="str">
        <f t="array" ref="M565">IF(ROW(I564)&lt;=$H$1,LARGE(IF($B$2:$B$1561="الثالث",INDEX($F$2:$F$1561,)),ROWS(I$1:I564)),"")</f>
        <v/>
      </c>
      <c r="N565" s="17" t="str">
        <f t="shared" si="82"/>
        <v/>
      </c>
      <c r="O565" s="18" t="str">
        <f t="array" ref="O565">IF(ROW(I564)&lt;=$H$1,LARGE(IF($B$2:$B$1561="الرابع",INDEX($F$2:$F$1561,)),ROWS(I$1:I564)),"")</f>
        <v/>
      </c>
      <c r="P565" s="17" t="str">
        <f t="shared" si="83"/>
        <v/>
      </c>
      <c r="Q565" s="18" t="str">
        <f t="array" ref="Q565">IF(ROW(I564)&lt;=$H$1,LARGE(IF($B$2:$B$1561="الخامس",INDEX($F$2:$F$1561,)),ROWS(I$1:I564)),"")</f>
        <v/>
      </c>
      <c r="R565" s="17" t="str">
        <f t="shared" si="84"/>
        <v/>
      </c>
      <c r="S565" s="18" t="str">
        <f t="array" ref="S565">IF(ROW(I564)&lt;=$H$1,LARGE(IF($B$2:$B$1561="السادس",INDEX($F$2:$F$1561,)),ROWS(I$1:I564)),"")</f>
        <v/>
      </c>
      <c r="T565" s="17" t="str">
        <f t="shared" si="85"/>
        <v/>
      </c>
      <c r="U565" s="18" t="str">
        <f t="array" ref="U565">IF(ROW(I564)&lt;=$H$1,LARGE(IF($B$2:$B$1561="السابع",INDEX($F$2:$F$1561,)),ROWS(I$1:I564)),"")</f>
        <v/>
      </c>
      <c r="V565" s="17" t="str">
        <f t="shared" si="86"/>
        <v/>
      </c>
      <c r="W565" s="18" t="str">
        <f t="array" ref="W565">IF(ROW(I564)&lt;=$H$1,LARGE(IF($B$2:$B$1561="الثامن",INDEX($F$2:$F$1561,)),ROWS(I$1:I564)),"")</f>
        <v/>
      </c>
      <c r="X565" s="17" t="str">
        <f t="shared" si="87"/>
        <v/>
      </c>
    </row>
    <row r="566" spans="1:24" ht="24" thickBot="1" x14ac:dyDescent="0.25">
      <c r="A566" s="3" t="s">
        <v>238</v>
      </c>
      <c r="B566" s="3" t="s">
        <v>1561</v>
      </c>
      <c r="C566" s="6">
        <v>219</v>
      </c>
      <c r="D566" s="7"/>
      <c r="F566">
        <f t="shared" si="79"/>
        <v>219.00565</v>
      </c>
      <c r="I566" s="17" t="str">
        <f t="array" ref="I566">IF(ROW(I565)&lt;=$H$1,LARGE(IF($B$2:$B$1561="الاول",INDEX($F$2:$F$1561,)),ROWS(I$1:I565)),"")</f>
        <v/>
      </c>
      <c r="J566" s="17" t="str">
        <f t="shared" si="80"/>
        <v/>
      </c>
      <c r="K566" s="18" t="str">
        <f t="array" ref="K566">IF(ROW(I565)&lt;=$H$1,LARGE(IF($B$2:$B$1561="الثاني",INDEX($F$2:$F$1561,)),ROWS(I$1:I565)),"")</f>
        <v/>
      </c>
      <c r="L566" s="17" t="str">
        <f t="shared" si="81"/>
        <v/>
      </c>
      <c r="M566" s="18" t="str">
        <f t="array" ref="M566">IF(ROW(I565)&lt;=$H$1,LARGE(IF($B$2:$B$1561="الثالث",INDEX($F$2:$F$1561,)),ROWS(I$1:I565)),"")</f>
        <v/>
      </c>
      <c r="N566" s="17" t="str">
        <f t="shared" si="82"/>
        <v/>
      </c>
      <c r="O566" s="18" t="str">
        <f t="array" ref="O566">IF(ROW(I565)&lt;=$H$1,LARGE(IF($B$2:$B$1561="الرابع",INDEX($F$2:$F$1561,)),ROWS(I$1:I565)),"")</f>
        <v/>
      </c>
      <c r="P566" s="17" t="str">
        <f t="shared" si="83"/>
        <v/>
      </c>
      <c r="Q566" s="18" t="str">
        <f t="array" ref="Q566">IF(ROW(I565)&lt;=$H$1,LARGE(IF($B$2:$B$1561="الخامس",INDEX($F$2:$F$1561,)),ROWS(I$1:I565)),"")</f>
        <v/>
      </c>
      <c r="R566" s="17" t="str">
        <f t="shared" si="84"/>
        <v/>
      </c>
      <c r="S566" s="18" t="str">
        <f t="array" ref="S566">IF(ROW(I565)&lt;=$H$1,LARGE(IF($B$2:$B$1561="السادس",INDEX($F$2:$F$1561,)),ROWS(I$1:I565)),"")</f>
        <v/>
      </c>
      <c r="T566" s="17" t="str">
        <f t="shared" si="85"/>
        <v/>
      </c>
      <c r="U566" s="18" t="str">
        <f t="array" ref="U566">IF(ROW(I565)&lt;=$H$1,LARGE(IF($B$2:$B$1561="السابع",INDEX($F$2:$F$1561,)),ROWS(I$1:I565)),"")</f>
        <v/>
      </c>
      <c r="V566" s="17" t="str">
        <f t="shared" si="86"/>
        <v/>
      </c>
      <c r="W566" s="18" t="str">
        <f t="array" ref="W566">IF(ROW(I565)&lt;=$H$1,LARGE(IF($B$2:$B$1561="الثامن",INDEX($F$2:$F$1561,)),ROWS(I$1:I565)),"")</f>
        <v/>
      </c>
      <c r="X566" s="17" t="str">
        <f t="shared" si="87"/>
        <v/>
      </c>
    </row>
    <row r="567" spans="1:24" ht="24" thickBot="1" x14ac:dyDescent="0.25">
      <c r="A567" s="3" t="s">
        <v>239</v>
      </c>
      <c r="B567" s="3" t="s">
        <v>1561</v>
      </c>
      <c r="C567" s="6">
        <v>181</v>
      </c>
      <c r="D567" s="7"/>
      <c r="F567">
        <f t="shared" si="79"/>
        <v>181.00566000000001</v>
      </c>
      <c r="I567" s="17" t="str">
        <f t="array" ref="I567">IF(ROW(I566)&lt;=$H$1,LARGE(IF($B$2:$B$1561="الاول",INDEX($F$2:$F$1561,)),ROWS(I$1:I566)),"")</f>
        <v/>
      </c>
      <c r="J567" s="17" t="str">
        <f t="shared" si="80"/>
        <v/>
      </c>
      <c r="K567" s="18" t="str">
        <f t="array" ref="K567">IF(ROW(I566)&lt;=$H$1,LARGE(IF($B$2:$B$1561="الثاني",INDEX($F$2:$F$1561,)),ROWS(I$1:I566)),"")</f>
        <v/>
      </c>
      <c r="L567" s="17" t="str">
        <f t="shared" si="81"/>
        <v/>
      </c>
      <c r="M567" s="18" t="str">
        <f t="array" ref="M567">IF(ROW(I566)&lt;=$H$1,LARGE(IF($B$2:$B$1561="الثالث",INDEX($F$2:$F$1561,)),ROWS(I$1:I566)),"")</f>
        <v/>
      </c>
      <c r="N567" s="17" t="str">
        <f t="shared" si="82"/>
        <v/>
      </c>
      <c r="O567" s="18" t="str">
        <f t="array" ref="O567">IF(ROW(I566)&lt;=$H$1,LARGE(IF($B$2:$B$1561="الرابع",INDEX($F$2:$F$1561,)),ROWS(I$1:I566)),"")</f>
        <v/>
      </c>
      <c r="P567" s="17" t="str">
        <f t="shared" si="83"/>
        <v/>
      </c>
      <c r="Q567" s="18" t="str">
        <f t="array" ref="Q567">IF(ROW(I566)&lt;=$H$1,LARGE(IF($B$2:$B$1561="الخامس",INDEX($F$2:$F$1561,)),ROWS(I$1:I566)),"")</f>
        <v/>
      </c>
      <c r="R567" s="17" t="str">
        <f t="shared" si="84"/>
        <v/>
      </c>
      <c r="S567" s="18" t="str">
        <f t="array" ref="S567">IF(ROW(I566)&lt;=$H$1,LARGE(IF($B$2:$B$1561="السادس",INDEX($F$2:$F$1561,)),ROWS(I$1:I566)),"")</f>
        <v/>
      </c>
      <c r="T567" s="17" t="str">
        <f t="shared" si="85"/>
        <v/>
      </c>
      <c r="U567" s="18" t="str">
        <f t="array" ref="U567">IF(ROW(I566)&lt;=$H$1,LARGE(IF($B$2:$B$1561="السابع",INDEX($F$2:$F$1561,)),ROWS(I$1:I566)),"")</f>
        <v/>
      </c>
      <c r="V567" s="17" t="str">
        <f t="shared" si="86"/>
        <v/>
      </c>
      <c r="W567" s="18" t="str">
        <f t="array" ref="W567">IF(ROW(I566)&lt;=$H$1,LARGE(IF($B$2:$B$1561="الثامن",INDEX($F$2:$F$1561,)),ROWS(I$1:I566)),"")</f>
        <v/>
      </c>
      <c r="X567" s="17" t="str">
        <f t="shared" si="87"/>
        <v/>
      </c>
    </row>
    <row r="568" spans="1:24" ht="24" thickBot="1" x14ac:dyDescent="0.25">
      <c r="A568" s="3" t="s">
        <v>240</v>
      </c>
      <c r="B568" s="3" t="s">
        <v>1561</v>
      </c>
      <c r="C568" s="6">
        <v>254</v>
      </c>
      <c r="D568" s="7"/>
      <c r="F568">
        <f t="shared" si="79"/>
        <v>254.00567000000001</v>
      </c>
      <c r="I568" s="17" t="str">
        <f t="array" ref="I568">IF(ROW(I567)&lt;=$H$1,LARGE(IF($B$2:$B$1561="الاول",INDEX($F$2:$F$1561,)),ROWS(I$1:I567)),"")</f>
        <v/>
      </c>
      <c r="J568" s="17" t="str">
        <f t="shared" si="80"/>
        <v/>
      </c>
      <c r="K568" s="18" t="str">
        <f t="array" ref="K568">IF(ROW(I567)&lt;=$H$1,LARGE(IF($B$2:$B$1561="الثاني",INDEX($F$2:$F$1561,)),ROWS(I$1:I567)),"")</f>
        <v/>
      </c>
      <c r="L568" s="17" t="str">
        <f t="shared" si="81"/>
        <v/>
      </c>
      <c r="M568" s="18" t="str">
        <f t="array" ref="M568">IF(ROW(I567)&lt;=$H$1,LARGE(IF($B$2:$B$1561="الثالث",INDEX($F$2:$F$1561,)),ROWS(I$1:I567)),"")</f>
        <v/>
      </c>
      <c r="N568" s="17" t="str">
        <f t="shared" si="82"/>
        <v/>
      </c>
      <c r="O568" s="18" t="str">
        <f t="array" ref="O568">IF(ROW(I567)&lt;=$H$1,LARGE(IF($B$2:$B$1561="الرابع",INDEX($F$2:$F$1561,)),ROWS(I$1:I567)),"")</f>
        <v/>
      </c>
      <c r="P568" s="17" t="str">
        <f t="shared" si="83"/>
        <v/>
      </c>
      <c r="Q568" s="18" t="str">
        <f t="array" ref="Q568">IF(ROW(I567)&lt;=$H$1,LARGE(IF($B$2:$B$1561="الخامس",INDEX($F$2:$F$1561,)),ROWS(I$1:I567)),"")</f>
        <v/>
      </c>
      <c r="R568" s="17" t="str">
        <f t="shared" si="84"/>
        <v/>
      </c>
      <c r="S568" s="18" t="str">
        <f t="array" ref="S568">IF(ROW(I567)&lt;=$H$1,LARGE(IF($B$2:$B$1561="السادس",INDEX($F$2:$F$1561,)),ROWS(I$1:I567)),"")</f>
        <v/>
      </c>
      <c r="T568" s="17" t="str">
        <f t="shared" si="85"/>
        <v/>
      </c>
      <c r="U568" s="18" t="str">
        <f t="array" ref="U568">IF(ROW(I567)&lt;=$H$1,LARGE(IF($B$2:$B$1561="السابع",INDEX($F$2:$F$1561,)),ROWS(I$1:I567)),"")</f>
        <v/>
      </c>
      <c r="V568" s="17" t="str">
        <f t="shared" si="86"/>
        <v/>
      </c>
      <c r="W568" s="18" t="str">
        <f t="array" ref="W568">IF(ROW(I567)&lt;=$H$1,LARGE(IF($B$2:$B$1561="الثامن",INDEX($F$2:$F$1561,)),ROWS(I$1:I567)),"")</f>
        <v/>
      </c>
      <c r="X568" s="17" t="str">
        <f t="shared" si="87"/>
        <v/>
      </c>
    </row>
    <row r="569" spans="1:24" ht="24" thickBot="1" x14ac:dyDescent="0.25">
      <c r="A569" s="3" t="s">
        <v>241</v>
      </c>
      <c r="B569" s="3" t="s">
        <v>1561</v>
      </c>
      <c r="C569" s="6">
        <v>272</v>
      </c>
      <c r="D569" s="7"/>
      <c r="F569">
        <f t="shared" si="79"/>
        <v>272.00567999999998</v>
      </c>
      <c r="I569" s="17" t="str">
        <f t="array" ref="I569">IF(ROW(I568)&lt;=$H$1,LARGE(IF($B$2:$B$1561="الاول",INDEX($F$2:$F$1561,)),ROWS(I$1:I568)),"")</f>
        <v/>
      </c>
      <c r="J569" s="17" t="str">
        <f t="shared" si="80"/>
        <v/>
      </c>
      <c r="K569" s="18" t="str">
        <f t="array" ref="K569">IF(ROW(I568)&lt;=$H$1,LARGE(IF($B$2:$B$1561="الثاني",INDEX($F$2:$F$1561,)),ROWS(I$1:I568)),"")</f>
        <v/>
      </c>
      <c r="L569" s="17" t="str">
        <f t="shared" si="81"/>
        <v/>
      </c>
      <c r="M569" s="18" t="str">
        <f t="array" ref="M569">IF(ROW(I568)&lt;=$H$1,LARGE(IF($B$2:$B$1561="الثالث",INDEX($F$2:$F$1561,)),ROWS(I$1:I568)),"")</f>
        <v/>
      </c>
      <c r="N569" s="17" t="str">
        <f t="shared" si="82"/>
        <v/>
      </c>
      <c r="O569" s="18" t="str">
        <f t="array" ref="O569">IF(ROW(I568)&lt;=$H$1,LARGE(IF($B$2:$B$1561="الرابع",INDEX($F$2:$F$1561,)),ROWS(I$1:I568)),"")</f>
        <v/>
      </c>
      <c r="P569" s="17" t="str">
        <f t="shared" si="83"/>
        <v/>
      </c>
      <c r="Q569" s="18" t="str">
        <f t="array" ref="Q569">IF(ROW(I568)&lt;=$H$1,LARGE(IF($B$2:$B$1561="الخامس",INDEX($F$2:$F$1561,)),ROWS(I$1:I568)),"")</f>
        <v/>
      </c>
      <c r="R569" s="17" t="str">
        <f t="shared" si="84"/>
        <v/>
      </c>
      <c r="S569" s="18" t="str">
        <f t="array" ref="S569">IF(ROW(I568)&lt;=$H$1,LARGE(IF($B$2:$B$1561="السادس",INDEX($F$2:$F$1561,)),ROWS(I$1:I568)),"")</f>
        <v/>
      </c>
      <c r="T569" s="17" t="str">
        <f t="shared" si="85"/>
        <v/>
      </c>
      <c r="U569" s="18" t="str">
        <f t="array" ref="U569">IF(ROW(I568)&lt;=$H$1,LARGE(IF($B$2:$B$1561="السابع",INDEX($F$2:$F$1561,)),ROWS(I$1:I568)),"")</f>
        <v/>
      </c>
      <c r="V569" s="17" t="str">
        <f t="shared" si="86"/>
        <v/>
      </c>
      <c r="W569" s="18" t="str">
        <f t="array" ref="W569">IF(ROW(I568)&lt;=$H$1,LARGE(IF($B$2:$B$1561="الثامن",INDEX($F$2:$F$1561,)),ROWS(I$1:I568)),"")</f>
        <v/>
      </c>
      <c r="X569" s="17" t="str">
        <f t="shared" si="87"/>
        <v/>
      </c>
    </row>
    <row r="570" spans="1:24" ht="24" thickBot="1" x14ac:dyDescent="0.25">
      <c r="A570" s="3" t="s">
        <v>242</v>
      </c>
      <c r="B570" s="3" t="s">
        <v>1561</v>
      </c>
      <c r="C570" s="6">
        <v>208</v>
      </c>
      <c r="D570" s="7"/>
      <c r="F570">
        <f t="shared" si="79"/>
        <v>208.00568999999999</v>
      </c>
      <c r="I570" s="17" t="str">
        <f t="array" ref="I570">IF(ROW(I569)&lt;=$H$1,LARGE(IF($B$2:$B$1561="الاول",INDEX($F$2:$F$1561,)),ROWS(I$1:I569)),"")</f>
        <v/>
      </c>
      <c r="J570" s="17" t="str">
        <f t="shared" si="80"/>
        <v/>
      </c>
      <c r="K570" s="18" t="str">
        <f t="array" ref="K570">IF(ROW(I569)&lt;=$H$1,LARGE(IF($B$2:$B$1561="الثاني",INDEX($F$2:$F$1561,)),ROWS(I$1:I569)),"")</f>
        <v/>
      </c>
      <c r="L570" s="17" t="str">
        <f t="shared" si="81"/>
        <v/>
      </c>
      <c r="M570" s="18" t="str">
        <f t="array" ref="M570">IF(ROW(I569)&lt;=$H$1,LARGE(IF($B$2:$B$1561="الثالث",INDEX($F$2:$F$1561,)),ROWS(I$1:I569)),"")</f>
        <v/>
      </c>
      <c r="N570" s="17" t="str">
        <f t="shared" si="82"/>
        <v/>
      </c>
      <c r="O570" s="18" t="str">
        <f t="array" ref="O570">IF(ROW(I569)&lt;=$H$1,LARGE(IF($B$2:$B$1561="الرابع",INDEX($F$2:$F$1561,)),ROWS(I$1:I569)),"")</f>
        <v/>
      </c>
      <c r="P570" s="17" t="str">
        <f t="shared" si="83"/>
        <v/>
      </c>
      <c r="Q570" s="18" t="str">
        <f t="array" ref="Q570">IF(ROW(I569)&lt;=$H$1,LARGE(IF($B$2:$B$1561="الخامس",INDEX($F$2:$F$1561,)),ROWS(I$1:I569)),"")</f>
        <v/>
      </c>
      <c r="R570" s="17" t="str">
        <f t="shared" si="84"/>
        <v/>
      </c>
      <c r="S570" s="18" t="str">
        <f t="array" ref="S570">IF(ROW(I569)&lt;=$H$1,LARGE(IF($B$2:$B$1561="السادس",INDEX($F$2:$F$1561,)),ROWS(I$1:I569)),"")</f>
        <v/>
      </c>
      <c r="T570" s="17" t="str">
        <f t="shared" si="85"/>
        <v/>
      </c>
      <c r="U570" s="18" t="str">
        <f t="array" ref="U570">IF(ROW(I569)&lt;=$H$1,LARGE(IF($B$2:$B$1561="السابع",INDEX($F$2:$F$1561,)),ROWS(I$1:I569)),"")</f>
        <v/>
      </c>
      <c r="V570" s="17" t="str">
        <f t="shared" si="86"/>
        <v/>
      </c>
      <c r="W570" s="18" t="str">
        <f t="array" ref="W570">IF(ROW(I569)&lt;=$H$1,LARGE(IF($B$2:$B$1561="الثامن",INDEX($F$2:$F$1561,)),ROWS(I$1:I569)),"")</f>
        <v/>
      </c>
      <c r="X570" s="17" t="str">
        <f t="shared" si="87"/>
        <v/>
      </c>
    </row>
    <row r="571" spans="1:24" ht="24" thickBot="1" x14ac:dyDescent="0.25">
      <c r="A571" s="3" t="s">
        <v>243</v>
      </c>
      <c r="B571" s="3" t="s">
        <v>1561</v>
      </c>
      <c r="C571" s="6">
        <v>376</v>
      </c>
      <c r="D571" s="7"/>
      <c r="F571">
        <f t="shared" si="79"/>
        <v>376.00569999999999</v>
      </c>
      <c r="I571" s="17" t="str">
        <f t="array" ref="I571">IF(ROW(I570)&lt;=$H$1,LARGE(IF($B$2:$B$1561="الاول",INDEX($F$2:$F$1561,)),ROWS(I$1:I570)),"")</f>
        <v/>
      </c>
      <c r="J571" s="17" t="str">
        <f t="shared" si="80"/>
        <v/>
      </c>
      <c r="K571" s="18" t="str">
        <f t="array" ref="K571">IF(ROW(I570)&lt;=$H$1,LARGE(IF($B$2:$B$1561="الثاني",INDEX($F$2:$F$1561,)),ROWS(I$1:I570)),"")</f>
        <v/>
      </c>
      <c r="L571" s="17" t="str">
        <f t="shared" si="81"/>
        <v/>
      </c>
      <c r="M571" s="18" t="str">
        <f t="array" ref="M571">IF(ROW(I570)&lt;=$H$1,LARGE(IF($B$2:$B$1561="الثالث",INDEX($F$2:$F$1561,)),ROWS(I$1:I570)),"")</f>
        <v/>
      </c>
      <c r="N571" s="17" t="str">
        <f t="shared" si="82"/>
        <v/>
      </c>
      <c r="O571" s="18" t="str">
        <f t="array" ref="O571">IF(ROW(I570)&lt;=$H$1,LARGE(IF($B$2:$B$1561="الرابع",INDEX($F$2:$F$1561,)),ROWS(I$1:I570)),"")</f>
        <v/>
      </c>
      <c r="P571" s="17" t="str">
        <f t="shared" si="83"/>
        <v/>
      </c>
      <c r="Q571" s="18" t="str">
        <f t="array" ref="Q571">IF(ROW(I570)&lt;=$H$1,LARGE(IF($B$2:$B$1561="الخامس",INDEX($F$2:$F$1561,)),ROWS(I$1:I570)),"")</f>
        <v/>
      </c>
      <c r="R571" s="17" t="str">
        <f t="shared" si="84"/>
        <v/>
      </c>
      <c r="S571" s="18" t="str">
        <f t="array" ref="S571">IF(ROW(I570)&lt;=$H$1,LARGE(IF($B$2:$B$1561="السادس",INDEX($F$2:$F$1561,)),ROWS(I$1:I570)),"")</f>
        <v/>
      </c>
      <c r="T571" s="17" t="str">
        <f t="shared" si="85"/>
        <v/>
      </c>
      <c r="U571" s="18" t="str">
        <f t="array" ref="U571">IF(ROW(I570)&lt;=$H$1,LARGE(IF($B$2:$B$1561="السابع",INDEX($F$2:$F$1561,)),ROWS(I$1:I570)),"")</f>
        <v/>
      </c>
      <c r="V571" s="17" t="str">
        <f t="shared" si="86"/>
        <v/>
      </c>
      <c r="W571" s="18" t="str">
        <f t="array" ref="W571">IF(ROW(I570)&lt;=$H$1,LARGE(IF($B$2:$B$1561="الثامن",INDEX($F$2:$F$1561,)),ROWS(I$1:I570)),"")</f>
        <v/>
      </c>
      <c r="X571" s="17" t="str">
        <f t="shared" si="87"/>
        <v/>
      </c>
    </row>
    <row r="572" spans="1:24" ht="24" thickBot="1" x14ac:dyDescent="0.25">
      <c r="A572" s="3" t="s">
        <v>244</v>
      </c>
      <c r="B572" s="3" t="s">
        <v>1561</v>
      </c>
      <c r="C572" s="6">
        <v>422</v>
      </c>
      <c r="D572" s="7"/>
      <c r="F572">
        <f t="shared" si="79"/>
        <v>422.00571000000002</v>
      </c>
      <c r="I572" s="17" t="str">
        <f t="array" ref="I572">IF(ROW(I571)&lt;=$H$1,LARGE(IF($B$2:$B$1561="الاول",INDEX($F$2:$F$1561,)),ROWS(I$1:I571)),"")</f>
        <v/>
      </c>
      <c r="J572" s="17" t="str">
        <f t="shared" si="80"/>
        <v/>
      </c>
      <c r="K572" s="18" t="str">
        <f t="array" ref="K572">IF(ROW(I571)&lt;=$H$1,LARGE(IF($B$2:$B$1561="الثاني",INDEX($F$2:$F$1561,)),ROWS(I$1:I571)),"")</f>
        <v/>
      </c>
      <c r="L572" s="17" t="str">
        <f t="shared" si="81"/>
        <v/>
      </c>
      <c r="M572" s="18" t="str">
        <f t="array" ref="M572">IF(ROW(I571)&lt;=$H$1,LARGE(IF($B$2:$B$1561="الثالث",INDEX($F$2:$F$1561,)),ROWS(I$1:I571)),"")</f>
        <v/>
      </c>
      <c r="N572" s="17" t="str">
        <f t="shared" si="82"/>
        <v/>
      </c>
      <c r="O572" s="18" t="str">
        <f t="array" ref="O572">IF(ROW(I571)&lt;=$H$1,LARGE(IF($B$2:$B$1561="الرابع",INDEX($F$2:$F$1561,)),ROWS(I$1:I571)),"")</f>
        <v/>
      </c>
      <c r="P572" s="17" t="str">
        <f t="shared" si="83"/>
        <v/>
      </c>
      <c r="Q572" s="18" t="str">
        <f t="array" ref="Q572">IF(ROW(I571)&lt;=$H$1,LARGE(IF($B$2:$B$1561="الخامس",INDEX($F$2:$F$1561,)),ROWS(I$1:I571)),"")</f>
        <v/>
      </c>
      <c r="R572" s="17" t="str">
        <f t="shared" si="84"/>
        <v/>
      </c>
      <c r="S572" s="18" t="str">
        <f t="array" ref="S572">IF(ROW(I571)&lt;=$H$1,LARGE(IF($B$2:$B$1561="السادس",INDEX($F$2:$F$1561,)),ROWS(I$1:I571)),"")</f>
        <v/>
      </c>
      <c r="T572" s="17" t="str">
        <f t="shared" si="85"/>
        <v/>
      </c>
      <c r="U572" s="18" t="str">
        <f t="array" ref="U572">IF(ROW(I571)&lt;=$H$1,LARGE(IF($B$2:$B$1561="السابع",INDEX($F$2:$F$1561,)),ROWS(I$1:I571)),"")</f>
        <v/>
      </c>
      <c r="V572" s="17" t="str">
        <f t="shared" si="86"/>
        <v/>
      </c>
      <c r="W572" s="18" t="str">
        <f t="array" ref="W572">IF(ROW(I571)&lt;=$H$1,LARGE(IF($B$2:$B$1561="الثامن",INDEX($F$2:$F$1561,)),ROWS(I$1:I571)),"")</f>
        <v/>
      </c>
      <c r="X572" s="17" t="str">
        <f t="shared" si="87"/>
        <v/>
      </c>
    </row>
    <row r="573" spans="1:24" ht="24" thickBot="1" x14ac:dyDescent="0.25">
      <c r="A573" s="3" t="s">
        <v>245</v>
      </c>
      <c r="B573" s="3" t="s">
        <v>1561</v>
      </c>
      <c r="C573" s="6">
        <v>477</v>
      </c>
      <c r="D573" s="7"/>
      <c r="F573">
        <f t="shared" si="79"/>
        <v>477.00572</v>
      </c>
      <c r="I573" s="17" t="str">
        <f t="array" ref="I573">IF(ROW(I572)&lt;=$H$1,LARGE(IF($B$2:$B$1561="الاول",INDEX($F$2:$F$1561,)),ROWS(I$1:I572)),"")</f>
        <v/>
      </c>
      <c r="J573" s="17" t="str">
        <f t="shared" si="80"/>
        <v/>
      </c>
      <c r="K573" s="18" t="str">
        <f t="array" ref="K573">IF(ROW(I572)&lt;=$H$1,LARGE(IF($B$2:$B$1561="الثاني",INDEX($F$2:$F$1561,)),ROWS(I$1:I572)),"")</f>
        <v/>
      </c>
      <c r="L573" s="17" t="str">
        <f t="shared" si="81"/>
        <v/>
      </c>
      <c r="M573" s="18" t="str">
        <f t="array" ref="M573">IF(ROW(I572)&lt;=$H$1,LARGE(IF($B$2:$B$1561="الثالث",INDEX($F$2:$F$1561,)),ROWS(I$1:I572)),"")</f>
        <v/>
      </c>
      <c r="N573" s="17" t="str">
        <f t="shared" si="82"/>
        <v/>
      </c>
      <c r="O573" s="18" t="str">
        <f t="array" ref="O573">IF(ROW(I572)&lt;=$H$1,LARGE(IF($B$2:$B$1561="الرابع",INDEX($F$2:$F$1561,)),ROWS(I$1:I572)),"")</f>
        <v/>
      </c>
      <c r="P573" s="17" t="str">
        <f t="shared" si="83"/>
        <v/>
      </c>
      <c r="Q573" s="18" t="str">
        <f t="array" ref="Q573">IF(ROW(I572)&lt;=$H$1,LARGE(IF($B$2:$B$1561="الخامس",INDEX($F$2:$F$1561,)),ROWS(I$1:I572)),"")</f>
        <v/>
      </c>
      <c r="R573" s="17" t="str">
        <f t="shared" si="84"/>
        <v/>
      </c>
      <c r="S573" s="18" t="str">
        <f t="array" ref="S573">IF(ROW(I572)&lt;=$H$1,LARGE(IF($B$2:$B$1561="السادس",INDEX($F$2:$F$1561,)),ROWS(I$1:I572)),"")</f>
        <v/>
      </c>
      <c r="T573" s="17" t="str">
        <f t="shared" si="85"/>
        <v/>
      </c>
      <c r="U573" s="18" t="str">
        <f t="array" ref="U573">IF(ROW(I572)&lt;=$H$1,LARGE(IF($B$2:$B$1561="السابع",INDEX($F$2:$F$1561,)),ROWS(I$1:I572)),"")</f>
        <v/>
      </c>
      <c r="V573" s="17" t="str">
        <f t="shared" si="86"/>
        <v/>
      </c>
      <c r="W573" s="18" t="str">
        <f t="array" ref="W573">IF(ROW(I572)&lt;=$H$1,LARGE(IF($B$2:$B$1561="الثامن",INDEX($F$2:$F$1561,)),ROWS(I$1:I572)),"")</f>
        <v/>
      </c>
      <c r="X573" s="17" t="str">
        <f t="shared" si="87"/>
        <v/>
      </c>
    </row>
    <row r="574" spans="1:24" ht="24" thickBot="1" x14ac:dyDescent="0.25">
      <c r="A574" s="3" t="s">
        <v>246</v>
      </c>
      <c r="B574" s="3" t="s">
        <v>1561</v>
      </c>
      <c r="C574" s="6">
        <v>330</v>
      </c>
      <c r="D574" s="7"/>
      <c r="F574">
        <f t="shared" si="79"/>
        <v>330.00573000000003</v>
      </c>
      <c r="I574" s="17" t="str">
        <f t="array" ref="I574">IF(ROW(I573)&lt;=$H$1,LARGE(IF($B$2:$B$1561="الاول",INDEX($F$2:$F$1561,)),ROWS(I$1:I573)),"")</f>
        <v/>
      </c>
      <c r="J574" s="17" t="str">
        <f t="shared" si="80"/>
        <v/>
      </c>
      <c r="K574" s="18" t="str">
        <f t="array" ref="K574">IF(ROW(I573)&lt;=$H$1,LARGE(IF($B$2:$B$1561="الثاني",INDEX($F$2:$F$1561,)),ROWS(I$1:I573)),"")</f>
        <v/>
      </c>
      <c r="L574" s="17" t="str">
        <f t="shared" si="81"/>
        <v/>
      </c>
      <c r="M574" s="18" t="str">
        <f t="array" ref="M574">IF(ROW(I573)&lt;=$H$1,LARGE(IF($B$2:$B$1561="الثالث",INDEX($F$2:$F$1561,)),ROWS(I$1:I573)),"")</f>
        <v/>
      </c>
      <c r="N574" s="17" t="str">
        <f t="shared" si="82"/>
        <v/>
      </c>
      <c r="O574" s="18" t="str">
        <f t="array" ref="O574">IF(ROW(I573)&lt;=$H$1,LARGE(IF($B$2:$B$1561="الرابع",INDEX($F$2:$F$1561,)),ROWS(I$1:I573)),"")</f>
        <v/>
      </c>
      <c r="P574" s="17" t="str">
        <f t="shared" si="83"/>
        <v/>
      </c>
      <c r="Q574" s="18" t="str">
        <f t="array" ref="Q574">IF(ROW(I573)&lt;=$H$1,LARGE(IF($B$2:$B$1561="الخامس",INDEX($F$2:$F$1561,)),ROWS(I$1:I573)),"")</f>
        <v/>
      </c>
      <c r="R574" s="17" t="str">
        <f t="shared" si="84"/>
        <v/>
      </c>
      <c r="S574" s="18" t="str">
        <f t="array" ref="S574">IF(ROW(I573)&lt;=$H$1,LARGE(IF($B$2:$B$1561="السادس",INDEX($F$2:$F$1561,)),ROWS(I$1:I573)),"")</f>
        <v/>
      </c>
      <c r="T574" s="17" t="str">
        <f t="shared" si="85"/>
        <v/>
      </c>
      <c r="U574" s="18" t="str">
        <f t="array" ref="U574">IF(ROW(I573)&lt;=$H$1,LARGE(IF($B$2:$B$1561="السابع",INDEX($F$2:$F$1561,)),ROWS(I$1:I573)),"")</f>
        <v/>
      </c>
      <c r="V574" s="17" t="str">
        <f t="shared" si="86"/>
        <v/>
      </c>
      <c r="W574" s="18" t="str">
        <f t="array" ref="W574">IF(ROW(I573)&lt;=$H$1,LARGE(IF($B$2:$B$1561="الثامن",INDEX($F$2:$F$1561,)),ROWS(I$1:I573)),"")</f>
        <v/>
      </c>
      <c r="X574" s="17" t="str">
        <f t="shared" si="87"/>
        <v/>
      </c>
    </row>
    <row r="575" spans="1:24" ht="24" thickBot="1" x14ac:dyDescent="0.25">
      <c r="A575" s="3" t="s">
        <v>247</v>
      </c>
      <c r="B575" s="3" t="s">
        <v>1561</v>
      </c>
      <c r="C575" s="6">
        <v>385</v>
      </c>
      <c r="D575" s="7"/>
      <c r="F575">
        <f t="shared" si="79"/>
        <v>385.00574</v>
      </c>
      <c r="I575" s="17" t="str">
        <f t="array" ref="I575">IF(ROW(I574)&lt;=$H$1,LARGE(IF($B$2:$B$1561="الاول",INDEX($F$2:$F$1561,)),ROWS(I$1:I574)),"")</f>
        <v/>
      </c>
      <c r="J575" s="17" t="str">
        <f t="shared" si="80"/>
        <v/>
      </c>
      <c r="K575" s="18" t="str">
        <f t="array" ref="K575">IF(ROW(I574)&lt;=$H$1,LARGE(IF($B$2:$B$1561="الثاني",INDEX($F$2:$F$1561,)),ROWS(I$1:I574)),"")</f>
        <v/>
      </c>
      <c r="L575" s="17" t="str">
        <f t="shared" si="81"/>
        <v/>
      </c>
      <c r="M575" s="18" t="str">
        <f t="array" ref="M575">IF(ROW(I574)&lt;=$H$1,LARGE(IF($B$2:$B$1561="الثالث",INDEX($F$2:$F$1561,)),ROWS(I$1:I574)),"")</f>
        <v/>
      </c>
      <c r="N575" s="17" t="str">
        <f t="shared" si="82"/>
        <v/>
      </c>
      <c r="O575" s="18" t="str">
        <f t="array" ref="O575">IF(ROW(I574)&lt;=$H$1,LARGE(IF($B$2:$B$1561="الرابع",INDEX($F$2:$F$1561,)),ROWS(I$1:I574)),"")</f>
        <v/>
      </c>
      <c r="P575" s="17" t="str">
        <f t="shared" si="83"/>
        <v/>
      </c>
      <c r="Q575" s="18" t="str">
        <f t="array" ref="Q575">IF(ROW(I574)&lt;=$H$1,LARGE(IF($B$2:$B$1561="الخامس",INDEX($F$2:$F$1561,)),ROWS(I$1:I574)),"")</f>
        <v/>
      </c>
      <c r="R575" s="17" t="str">
        <f t="shared" si="84"/>
        <v/>
      </c>
      <c r="S575" s="18" t="str">
        <f t="array" ref="S575">IF(ROW(I574)&lt;=$H$1,LARGE(IF($B$2:$B$1561="السادس",INDEX($F$2:$F$1561,)),ROWS(I$1:I574)),"")</f>
        <v/>
      </c>
      <c r="T575" s="17" t="str">
        <f t="shared" si="85"/>
        <v/>
      </c>
      <c r="U575" s="18" t="str">
        <f t="array" ref="U575">IF(ROW(I574)&lt;=$H$1,LARGE(IF($B$2:$B$1561="السابع",INDEX($F$2:$F$1561,)),ROWS(I$1:I574)),"")</f>
        <v/>
      </c>
      <c r="V575" s="17" t="str">
        <f t="shared" si="86"/>
        <v/>
      </c>
      <c r="W575" s="18" t="str">
        <f t="array" ref="W575">IF(ROW(I574)&lt;=$H$1,LARGE(IF($B$2:$B$1561="الثامن",INDEX($F$2:$F$1561,)),ROWS(I$1:I574)),"")</f>
        <v/>
      </c>
      <c r="X575" s="17" t="str">
        <f t="shared" si="87"/>
        <v/>
      </c>
    </row>
    <row r="576" spans="1:24" ht="24" thickBot="1" x14ac:dyDescent="0.25">
      <c r="A576" s="3" t="s">
        <v>248</v>
      </c>
      <c r="B576" s="3" t="s">
        <v>1561</v>
      </c>
      <c r="C576" s="6">
        <v>361</v>
      </c>
      <c r="D576" s="7"/>
      <c r="F576">
        <f t="shared" si="79"/>
        <v>361.00574999999998</v>
      </c>
      <c r="I576" s="17" t="str">
        <f t="array" ref="I576">IF(ROW(I575)&lt;=$H$1,LARGE(IF($B$2:$B$1561="الاول",INDEX($F$2:$F$1561,)),ROWS(I$1:I575)),"")</f>
        <v/>
      </c>
      <c r="J576" s="17" t="str">
        <f t="shared" si="80"/>
        <v/>
      </c>
      <c r="K576" s="18" t="str">
        <f t="array" ref="K576">IF(ROW(I575)&lt;=$H$1,LARGE(IF($B$2:$B$1561="الثاني",INDEX($F$2:$F$1561,)),ROWS(I$1:I575)),"")</f>
        <v/>
      </c>
      <c r="L576" s="17" t="str">
        <f t="shared" si="81"/>
        <v/>
      </c>
      <c r="M576" s="18" t="str">
        <f t="array" ref="M576">IF(ROW(I575)&lt;=$H$1,LARGE(IF($B$2:$B$1561="الثالث",INDEX($F$2:$F$1561,)),ROWS(I$1:I575)),"")</f>
        <v/>
      </c>
      <c r="N576" s="17" t="str">
        <f t="shared" si="82"/>
        <v/>
      </c>
      <c r="O576" s="18" t="str">
        <f t="array" ref="O576">IF(ROW(I575)&lt;=$H$1,LARGE(IF($B$2:$B$1561="الرابع",INDEX($F$2:$F$1561,)),ROWS(I$1:I575)),"")</f>
        <v/>
      </c>
      <c r="P576" s="17" t="str">
        <f t="shared" si="83"/>
        <v/>
      </c>
      <c r="Q576" s="18" t="str">
        <f t="array" ref="Q576">IF(ROW(I575)&lt;=$H$1,LARGE(IF($B$2:$B$1561="الخامس",INDEX($F$2:$F$1561,)),ROWS(I$1:I575)),"")</f>
        <v/>
      </c>
      <c r="R576" s="17" t="str">
        <f t="shared" si="84"/>
        <v/>
      </c>
      <c r="S576" s="18" t="str">
        <f t="array" ref="S576">IF(ROW(I575)&lt;=$H$1,LARGE(IF($B$2:$B$1561="السادس",INDEX($F$2:$F$1561,)),ROWS(I$1:I575)),"")</f>
        <v/>
      </c>
      <c r="T576" s="17" t="str">
        <f t="shared" si="85"/>
        <v/>
      </c>
      <c r="U576" s="18" t="str">
        <f t="array" ref="U576">IF(ROW(I575)&lt;=$H$1,LARGE(IF($B$2:$B$1561="السابع",INDEX($F$2:$F$1561,)),ROWS(I$1:I575)),"")</f>
        <v/>
      </c>
      <c r="V576" s="17" t="str">
        <f t="shared" si="86"/>
        <v/>
      </c>
      <c r="W576" s="18" t="str">
        <f t="array" ref="W576">IF(ROW(I575)&lt;=$H$1,LARGE(IF($B$2:$B$1561="الثامن",INDEX($F$2:$F$1561,)),ROWS(I$1:I575)),"")</f>
        <v/>
      </c>
      <c r="X576" s="17" t="str">
        <f t="shared" si="87"/>
        <v/>
      </c>
    </row>
    <row r="577" spans="1:24" ht="24" thickBot="1" x14ac:dyDescent="0.25">
      <c r="A577" s="3" t="s">
        <v>249</v>
      </c>
      <c r="B577" s="3" t="s">
        <v>1561</v>
      </c>
      <c r="C577" s="6">
        <v>374</v>
      </c>
      <c r="D577" s="7"/>
      <c r="F577">
        <f t="shared" si="79"/>
        <v>374.00576000000001</v>
      </c>
      <c r="I577" s="17" t="str">
        <f t="array" ref="I577">IF(ROW(I576)&lt;=$H$1,LARGE(IF($B$2:$B$1561="الاول",INDEX($F$2:$F$1561,)),ROWS(I$1:I576)),"")</f>
        <v/>
      </c>
      <c r="J577" s="17" t="str">
        <f t="shared" si="80"/>
        <v/>
      </c>
      <c r="K577" s="18" t="str">
        <f t="array" ref="K577">IF(ROW(I576)&lt;=$H$1,LARGE(IF($B$2:$B$1561="الثاني",INDEX($F$2:$F$1561,)),ROWS(I$1:I576)),"")</f>
        <v/>
      </c>
      <c r="L577" s="17" t="str">
        <f t="shared" si="81"/>
        <v/>
      </c>
      <c r="M577" s="18" t="str">
        <f t="array" ref="M577">IF(ROW(I576)&lt;=$H$1,LARGE(IF($B$2:$B$1561="الثالث",INDEX($F$2:$F$1561,)),ROWS(I$1:I576)),"")</f>
        <v/>
      </c>
      <c r="N577" s="17" t="str">
        <f t="shared" si="82"/>
        <v/>
      </c>
      <c r="O577" s="18" t="str">
        <f t="array" ref="O577">IF(ROW(I576)&lt;=$H$1,LARGE(IF($B$2:$B$1561="الرابع",INDEX($F$2:$F$1561,)),ROWS(I$1:I576)),"")</f>
        <v/>
      </c>
      <c r="P577" s="17" t="str">
        <f t="shared" si="83"/>
        <v/>
      </c>
      <c r="Q577" s="18" t="str">
        <f t="array" ref="Q577">IF(ROW(I576)&lt;=$H$1,LARGE(IF($B$2:$B$1561="الخامس",INDEX($F$2:$F$1561,)),ROWS(I$1:I576)),"")</f>
        <v/>
      </c>
      <c r="R577" s="17" t="str">
        <f t="shared" si="84"/>
        <v/>
      </c>
      <c r="S577" s="18" t="str">
        <f t="array" ref="S577">IF(ROW(I576)&lt;=$H$1,LARGE(IF($B$2:$B$1561="السادس",INDEX($F$2:$F$1561,)),ROWS(I$1:I576)),"")</f>
        <v/>
      </c>
      <c r="T577" s="17" t="str">
        <f t="shared" si="85"/>
        <v/>
      </c>
      <c r="U577" s="18" t="str">
        <f t="array" ref="U577">IF(ROW(I576)&lt;=$H$1,LARGE(IF($B$2:$B$1561="السابع",INDEX($F$2:$F$1561,)),ROWS(I$1:I576)),"")</f>
        <v/>
      </c>
      <c r="V577" s="17" t="str">
        <f t="shared" si="86"/>
        <v/>
      </c>
      <c r="W577" s="18" t="str">
        <f t="array" ref="W577">IF(ROW(I576)&lt;=$H$1,LARGE(IF($B$2:$B$1561="الثامن",INDEX($F$2:$F$1561,)),ROWS(I$1:I576)),"")</f>
        <v/>
      </c>
      <c r="X577" s="17" t="str">
        <f t="shared" si="87"/>
        <v/>
      </c>
    </row>
    <row r="578" spans="1:24" ht="24" thickBot="1" x14ac:dyDescent="0.25">
      <c r="A578" s="3" t="s">
        <v>250</v>
      </c>
      <c r="B578" s="3" t="s">
        <v>1561</v>
      </c>
      <c r="C578" s="6">
        <v>306</v>
      </c>
      <c r="D578" s="7"/>
      <c r="F578">
        <f t="shared" si="79"/>
        <v>306.00576999999998</v>
      </c>
      <c r="I578" s="17" t="str">
        <f t="array" ref="I578">IF(ROW(I577)&lt;=$H$1,LARGE(IF($B$2:$B$1561="الاول",INDEX($F$2:$F$1561,)),ROWS(I$1:I577)),"")</f>
        <v/>
      </c>
      <c r="J578" s="17" t="str">
        <f t="shared" si="80"/>
        <v/>
      </c>
      <c r="K578" s="18" t="str">
        <f t="array" ref="K578">IF(ROW(I577)&lt;=$H$1,LARGE(IF($B$2:$B$1561="الثاني",INDEX($F$2:$F$1561,)),ROWS(I$1:I577)),"")</f>
        <v/>
      </c>
      <c r="L578" s="17" t="str">
        <f t="shared" si="81"/>
        <v/>
      </c>
      <c r="M578" s="18" t="str">
        <f t="array" ref="M578">IF(ROW(I577)&lt;=$H$1,LARGE(IF($B$2:$B$1561="الثالث",INDEX($F$2:$F$1561,)),ROWS(I$1:I577)),"")</f>
        <v/>
      </c>
      <c r="N578" s="17" t="str">
        <f t="shared" si="82"/>
        <v/>
      </c>
      <c r="O578" s="18" t="str">
        <f t="array" ref="O578">IF(ROW(I577)&lt;=$H$1,LARGE(IF($B$2:$B$1561="الرابع",INDEX($F$2:$F$1561,)),ROWS(I$1:I577)),"")</f>
        <v/>
      </c>
      <c r="P578" s="17" t="str">
        <f t="shared" si="83"/>
        <v/>
      </c>
      <c r="Q578" s="18" t="str">
        <f t="array" ref="Q578">IF(ROW(I577)&lt;=$H$1,LARGE(IF($B$2:$B$1561="الخامس",INDEX($F$2:$F$1561,)),ROWS(I$1:I577)),"")</f>
        <v/>
      </c>
      <c r="R578" s="17" t="str">
        <f t="shared" si="84"/>
        <v/>
      </c>
      <c r="S578" s="18" t="str">
        <f t="array" ref="S578">IF(ROW(I577)&lt;=$H$1,LARGE(IF($B$2:$B$1561="السادس",INDEX($F$2:$F$1561,)),ROWS(I$1:I577)),"")</f>
        <v/>
      </c>
      <c r="T578" s="17" t="str">
        <f t="shared" si="85"/>
        <v/>
      </c>
      <c r="U578" s="18" t="str">
        <f t="array" ref="U578">IF(ROW(I577)&lt;=$H$1,LARGE(IF($B$2:$B$1561="السابع",INDEX($F$2:$F$1561,)),ROWS(I$1:I577)),"")</f>
        <v/>
      </c>
      <c r="V578" s="17" t="str">
        <f t="shared" si="86"/>
        <v/>
      </c>
      <c r="W578" s="18" t="str">
        <f t="array" ref="W578">IF(ROW(I577)&lt;=$H$1,LARGE(IF($B$2:$B$1561="الثامن",INDEX($F$2:$F$1561,)),ROWS(I$1:I577)),"")</f>
        <v/>
      </c>
      <c r="X578" s="17" t="str">
        <f t="shared" si="87"/>
        <v/>
      </c>
    </row>
    <row r="579" spans="1:24" ht="24" thickBot="1" x14ac:dyDescent="0.25">
      <c r="A579" s="3" t="s">
        <v>251</v>
      </c>
      <c r="B579" s="3" t="s">
        <v>1561</v>
      </c>
      <c r="C579" s="6">
        <v>552</v>
      </c>
      <c r="D579" s="7"/>
      <c r="F579">
        <f t="shared" ref="F579:F642" si="88">C579+ROW(A578)/100000</f>
        <v>552.00577999999996</v>
      </c>
      <c r="I579" s="17" t="str">
        <f t="array" ref="I579">IF(ROW(I578)&lt;=$H$1,LARGE(IF($B$2:$B$1561="الاول",INDEX($F$2:$F$1561,)),ROWS(I$1:I578)),"")</f>
        <v/>
      </c>
      <c r="J579" s="17" t="str">
        <f t="shared" ref="J579:J642" si="89">IF(I579="","",INDEX($A$2:$A$1561,MATCH(I579,$F$2:$F$1561,0)))</f>
        <v/>
      </c>
      <c r="K579" s="18" t="str">
        <f t="array" ref="K579">IF(ROW(I578)&lt;=$H$1,LARGE(IF($B$2:$B$1561="الثاني",INDEX($F$2:$F$1561,)),ROWS(I$1:I578)),"")</f>
        <v/>
      </c>
      <c r="L579" s="17" t="str">
        <f t="shared" ref="L579:L642" si="90">IF(K579="","",INDEX($A$2:$A$1561,MATCH(K579,$F$2:$F$1561,0)))</f>
        <v/>
      </c>
      <c r="M579" s="18" t="str">
        <f t="array" ref="M579">IF(ROW(I578)&lt;=$H$1,LARGE(IF($B$2:$B$1561="الثالث",INDEX($F$2:$F$1561,)),ROWS(I$1:I578)),"")</f>
        <v/>
      </c>
      <c r="N579" s="17" t="str">
        <f t="shared" ref="N579:N642" si="91">IF(M579="","",INDEX($A$2:$A$1561,MATCH(M579,$F$2:$F$1561,0)))</f>
        <v/>
      </c>
      <c r="O579" s="18" t="str">
        <f t="array" ref="O579">IF(ROW(I578)&lt;=$H$1,LARGE(IF($B$2:$B$1561="الرابع",INDEX($F$2:$F$1561,)),ROWS(I$1:I578)),"")</f>
        <v/>
      </c>
      <c r="P579" s="17" t="str">
        <f t="shared" ref="P579:P642" si="92">IF(O579="","",INDEX($A$2:$A$1561,MATCH(O579,$F$2:$F$1561,0)))</f>
        <v/>
      </c>
      <c r="Q579" s="18" t="str">
        <f t="array" ref="Q579">IF(ROW(I578)&lt;=$H$1,LARGE(IF($B$2:$B$1561="الخامس",INDEX($F$2:$F$1561,)),ROWS(I$1:I578)),"")</f>
        <v/>
      </c>
      <c r="R579" s="17" t="str">
        <f t="shared" ref="R579:R642" si="93">IF(Q579="","",INDEX($A$2:$A$1561,MATCH(Q579,$F$2:$F$1561,0)))</f>
        <v/>
      </c>
      <c r="S579" s="18" t="str">
        <f t="array" ref="S579">IF(ROW(I578)&lt;=$H$1,LARGE(IF($B$2:$B$1561="السادس",INDEX($F$2:$F$1561,)),ROWS(I$1:I578)),"")</f>
        <v/>
      </c>
      <c r="T579" s="17" t="str">
        <f t="shared" ref="T579:T642" si="94">IF(S579="","",INDEX($A$2:$A$1561,MATCH(S579,$F$2:$F$1561,0)))</f>
        <v/>
      </c>
      <c r="U579" s="18" t="str">
        <f t="array" ref="U579">IF(ROW(I578)&lt;=$H$1,LARGE(IF($B$2:$B$1561="السابع",INDEX($F$2:$F$1561,)),ROWS(I$1:I578)),"")</f>
        <v/>
      </c>
      <c r="V579" s="17" t="str">
        <f t="shared" ref="V579:V642" si="95">IF(U579="","",INDEX($A$2:$A$1561,MATCH(U579,$F$2:$F$1561,0)))</f>
        <v/>
      </c>
      <c r="W579" s="18" t="str">
        <f t="array" ref="W579">IF(ROW(I578)&lt;=$H$1,LARGE(IF($B$2:$B$1561="الثامن",INDEX($F$2:$F$1561,)),ROWS(I$1:I578)),"")</f>
        <v/>
      </c>
      <c r="X579" s="17" t="str">
        <f t="shared" ref="X579:X642" si="96">IF(W579="","",INDEX($A$2:$A$1561,MATCH(W579,$F$2:$F$1561,0)))</f>
        <v/>
      </c>
    </row>
    <row r="580" spans="1:24" ht="24" thickBot="1" x14ac:dyDescent="0.25">
      <c r="A580" s="3" t="s">
        <v>252</v>
      </c>
      <c r="B580" s="3" t="s">
        <v>1561</v>
      </c>
      <c r="C580" s="6">
        <v>346</v>
      </c>
      <c r="D580" s="7"/>
      <c r="F580">
        <f t="shared" si="88"/>
        <v>346.00578999999999</v>
      </c>
      <c r="I580" s="17" t="str">
        <f t="array" ref="I580">IF(ROW(I579)&lt;=$H$1,LARGE(IF($B$2:$B$1561="الاول",INDEX($F$2:$F$1561,)),ROWS(I$1:I579)),"")</f>
        <v/>
      </c>
      <c r="J580" s="17" t="str">
        <f t="shared" si="89"/>
        <v/>
      </c>
      <c r="K580" s="18" t="str">
        <f t="array" ref="K580">IF(ROW(I579)&lt;=$H$1,LARGE(IF($B$2:$B$1561="الثاني",INDEX($F$2:$F$1561,)),ROWS(I$1:I579)),"")</f>
        <v/>
      </c>
      <c r="L580" s="17" t="str">
        <f t="shared" si="90"/>
        <v/>
      </c>
      <c r="M580" s="18" t="str">
        <f t="array" ref="M580">IF(ROW(I579)&lt;=$H$1,LARGE(IF($B$2:$B$1561="الثالث",INDEX($F$2:$F$1561,)),ROWS(I$1:I579)),"")</f>
        <v/>
      </c>
      <c r="N580" s="17" t="str">
        <f t="shared" si="91"/>
        <v/>
      </c>
      <c r="O580" s="18" t="str">
        <f t="array" ref="O580">IF(ROW(I579)&lt;=$H$1,LARGE(IF($B$2:$B$1561="الرابع",INDEX($F$2:$F$1561,)),ROWS(I$1:I579)),"")</f>
        <v/>
      </c>
      <c r="P580" s="17" t="str">
        <f t="shared" si="92"/>
        <v/>
      </c>
      <c r="Q580" s="18" t="str">
        <f t="array" ref="Q580">IF(ROW(I579)&lt;=$H$1,LARGE(IF($B$2:$B$1561="الخامس",INDEX($F$2:$F$1561,)),ROWS(I$1:I579)),"")</f>
        <v/>
      </c>
      <c r="R580" s="17" t="str">
        <f t="shared" si="93"/>
        <v/>
      </c>
      <c r="S580" s="18" t="str">
        <f t="array" ref="S580">IF(ROW(I579)&lt;=$H$1,LARGE(IF($B$2:$B$1561="السادس",INDEX($F$2:$F$1561,)),ROWS(I$1:I579)),"")</f>
        <v/>
      </c>
      <c r="T580" s="17" t="str">
        <f t="shared" si="94"/>
        <v/>
      </c>
      <c r="U580" s="18" t="str">
        <f t="array" ref="U580">IF(ROW(I579)&lt;=$H$1,LARGE(IF($B$2:$B$1561="السابع",INDEX($F$2:$F$1561,)),ROWS(I$1:I579)),"")</f>
        <v/>
      </c>
      <c r="V580" s="17" t="str">
        <f t="shared" si="95"/>
        <v/>
      </c>
      <c r="W580" s="18" t="str">
        <f t="array" ref="W580">IF(ROW(I579)&lt;=$H$1,LARGE(IF($B$2:$B$1561="الثامن",INDEX($F$2:$F$1561,)),ROWS(I$1:I579)),"")</f>
        <v/>
      </c>
      <c r="X580" s="17" t="str">
        <f t="shared" si="96"/>
        <v/>
      </c>
    </row>
    <row r="581" spans="1:24" ht="24" thickBot="1" x14ac:dyDescent="0.25">
      <c r="A581" s="3" t="s">
        <v>253</v>
      </c>
      <c r="B581" s="3" t="s">
        <v>1561</v>
      </c>
      <c r="C581" s="6">
        <v>319</v>
      </c>
      <c r="D581" s="7"/>
      <c r="F581">
        <f t="shared" si="88"/>
        <v>319.00580000000002</v>
      </c>
      <c r="I581" s="17" t="str">
        <f t="array" ref="I581">IF(ROW(I580)&lt;=$H$1,LARGE(IF($B$2:$B$1561="الاول",INDEX($F$2:$F$1561,)),ROWS(I$1:I580)),"")</f>
        <v/>
      </c>
      <c r="J581" s="17" t="str">
        <f t="shared" si="89"/>
        <v/>
      </c>
      <c r="K581" s="18" t="str">
        <f t="array" ref="K581">IF(ROW(I580)&lt;=$H$1,LARGE(IF($B$2:$B$1561="الثاني",INDEX($F$2:$F$1561,)),ROWS(I$1:I580)),"")</f>
        <v/>
      </c>
      <c r="L581" s="17" t="str">
        <f t="shared" si="90"/>
        <v/>
      </c>
      <c r="M581" s="18" t="str">
        <f t="array" ref="M581">IF(ROW(I580)&lt;=$H$1,LARGE(IF($B$2:$B$1561="الثالث",INDEX($F$2:$F$1561,)),ROWS(I$1:I580)),"")</f>
        <v/>
      </c>
      <c r="N581" s="17" t="str">
        <f t="shared" si="91"/>
        <v/>
      </c>
      <c r="O581" s="18" t="str">
        <f t="array" ref="O581">IF(ROW(I580)&lt;=$H$1,LARGE(IF($B$2:$B$1561="الرابع",INDEX($F$2:$F$1561,)),ROWS(I$1:I580)),"")</f>
        <v/>
      </c>
      <c r="P581" s="17" t="str">
        <f t="shared" si="92"/>
        <v/>
      </c>
      <c r="Q581" s="18" t="str">
        <f t="array" ref="Q581">IF(ROW(I580)&lt;=$H$1,LARGE(IF($B$2:$B$1561="الخامس",INDEX($F$2:$F$1561,)),ROWS(I$1:I580)),"")</f>
        <v/>
      </c>
      <c r="R581" s="17" t="str">
        <f t="shared" si="93"/>
        <v/>
      </c>
      <c r="S581" s="18" t="str">
        <f t="array" ref="S581">IF(ROW(I580)&lt;=$H$1,LARGE(IF($B$2:$B$1561="السادس",INDEX($F$2:$F$1561,)),ROWS(I$1:I580)),"")</f>
        <v/>
      </c>
      <c r="T581" s="17" t="str">
        <f t="shared" si="94"/>
        <v/>
      </c>
      <c r="U581" s="18" t="str">
        <f t="array" ref="U581">IF(ROW(I580)&lt;=$H$1,LARGE(IF($B$2:$B$1561="السابع",INDEX($F$2:$F$1561,)),ROWS(I$1:I580)),"")</f>
        <v/>
      </c>
      <c r="V581" s="17" t="str">
        <f t="shared" si="95"/>
        <v/>
      </c>
      <c r="W581" s="18" t="str">
        <f t="array" ref="W581">IF(ROW(I580)&lt;=$H$1,LARGE(IF($B$2:$B$1561="الثامن",INDEX($F$2:$F$1561,)),ROWS(I$1:I580)),"")</f>
        <v/>
      </c>
      <c r="X581" s="17" t="str">
        <f t="shared" si="96"/>
        <v/>
      </c>
    </row>
    <row r="582" spans="1:24" ht="24" thickBot="1" x14ac:dyDescent="0.25">
      <c r="A582" s="3" t="s">
        <v>254</v>
      </c>
      <c r="B582" s="3" t="s">
        <v>1561</v>
      </c>
      <c r="C582" s="6">
        <v>306</v>
      </c>
      <c r="D582" s="7"/>
      <c r="F582">
        <f t="shared" si="88"/>
        <v>306.00581</v>
      </c>
      <c r="I582" s="17" t="str">
        <f t="array" ref="I582">IF(ROW(I581)&lt;=$H$1,LARGE(IF($B$2:$B$1561="الاول",INDEX($F$2:$F$1561,)),ROWS(I$1:I581)),"")</f>
        <v/>
      </c>
      <c r="J582" s="17" t="str">
        <f t="shared" si="89"/>
        <v/>
      </c>
      <c r="K582" s="18" t="str">
        <f t="array" ref="K582">IF(ROW(I581)&lt;=$H$1,LARGE(IF($B$2:$B$1561="الثاني",INDEX($F$2:$F$1561,)),ROWS(I$1:I581)),"")</f>
        <v/>
      </c>
      <c r="L582" s="17" t="str">
        <f t="shared" si="90"/>
        <v/>
      </c>
      <c r="M582" s="18" t="str">
        <f t="array" ref="M582">IF(ROW(I581)&lt;=$H$1,LARGE(IF($B$2:$B$1561="الثالث",INDEX($F$2:$F$1561,)),ROWS(I$1:I581)),"")</f>
        <v/>
      </c>
      <c r="N582" s="17" t="str">
        <f t="shared" si="91"/>
        <v/>
      </c>
      <c r="O582" s="18" t="str">
        <f t="array" ref="O582">IF(ROW(I581)&lt;=$H$1,LARGE(IF($B$2:$B$1561="الرابع",INDEX($F$2:$F$1561,)),ROWS(I$1:I581)),"")</f>
        <v/>
      </c>
      <c r="P582" s="17" t="str">
        <f t="shared" si="92"/>
        <v/>
      </c>
      <c r="Q582" s="18" t="str">
        <f t="array" ref="Q582">IF(ROW(I581)&lt;=$H$1,LARGE(IF($B$2:$B$1561="الخامس",INDEX($F$2:$F$1561,)),ROWS(I$1:I581)),"")</f>
        <v/>
      </c>
      <c r="R582" s="17" t="str">
        <f t="shared" si="93"/>
        <v/>
      </c>
      <c r="S582" s="18" t="str">
        <f t="array" ref="S582">IF(ROW(I581)&lt;=$H$1,LARGE(IF($B$2:$B$1561="السادس",INDEX($F$2:$F$1561,)),ROWS(I$1:I581)),"")</f>
        <v/>
      </c>
      <c r="T582" s="17" t="str">
        <f t="shared" si="94"/>
        <v/>
      </c>
      <c r="U582" s="18" t="str">
        <f t="array" ref="U582">IF(ROW(I581)&lt;=$H$1,LARGE(IF($B$2:$B$1561="السابع",INDEX($F$2:$F$1561,)),ROWS(I$1:I581)),"")</f>
        <v/>
      </c>
      <c r="V582" s="17" t="str">
        <f t="shared" si="95"/>
        <v/>
      </c>
      <c r="W582" s="18" t="str">
        <f t="array" ref="W582">IF(ROW(I581)&lt;=$H$1,LARGE(IF($B$2:$B$1561="الثامن",INDEX($F$2:$F$1561,)),ROWS(I$1:I581)),"")</f>
        <v/>
      </c>
      <c r="X582" s="17" t="str">
        <f t="shared" si="96"/>
        <v/>
      </c>
    </row>
    <row r="583" spans="1:24" ht="24" thickBot="1" x14ac:dyDescent="0.25">
      <c r="A583" s="3" t="s">
        <v>255</v>
      </c>
      <c r="B583" s="3" t="s">
        <v>1561</v>
      </c>
      <c r="C583" s="6">
        <v>307</v>
      </c>
      <c r="D583" s="7"/>
      <c r="F583">
        <f t="shared" si="88"/>
        <v>307.00582000000003</v>
      </c>
      <c r="I583" s="17" t="str">
        <f t="array" ref="I583">IF(ROW(I582)&lt;=$H$1,LARGE(IF($B$2:$B$1561="الاول",INDEX($F$2:$F$1561,)),ROWS(I$1:I582)),"")</f>
        <v/>
      </c>
      <c r="J583" s="17" t="str">
        <f t="shared" si="89"/>
        <v/>
      </c>
      <c r="K583" s="18" t="str">
        <f t="array" ref="K583">IF(ROW(I582)&lt;=$H$1,LARGE(IF($B$2:$B$1561="الثاني",INDEX($F$2:$F$1561,)),ROWS(I$1:I582)),"")</f>
        <v/>
      </c>
      <c r="L583" s="17" t="str">
        <f t="shared" si="90"/>
        <v/>
      </c>
      <c r="M583" s="18" t="str">
        <f t="array" ref="M583">IF(ROW(I582)&lt;=$H$1,LARGE(IF($B$2:$B$1561="الثالث",INDEX($F$2:$F$1561,)),ROWS(I$1:I582)),"")</f>
        <v/>
      </c>
      <c r="N583" s="17" t="str">
        <f t="shared" si="91"/>
        <v/>
      </c>
      <c r="O583" s="18" t="str">
        <f t="array" ref="O583">IF(ROW(I582)&lt;=$H$1,LARGE(IF($B$2:$B$1561="الرابع",INDEX($F$2:$F$1561,)),ROWS(I$1:I582)),"")</f>
        <v/>
      </c>
      <c r="P583" s="17" t="str">
        <f t="shared" si="92"/>
        <v/>
      </c>
      <c r="Q583" s="18" t="str">
        <f t="array" ref="Q583">IF(ROW(I582)&lt;=$H$1,LARGE(IF($B$2:$B$1561="الخامس",INDEX($F$2:$F$1561,)),ROWS(I$1:I582)),"")</f>
        <v/>
      </c>
      <c r="R583" s="17" t="str">
        <f t="shared" si="93"/>
        <v/>
      </c>
      <c r="S583" s="18" t="str">
        <f t="array" ref="S583">IF(ROW(I582)&lt;=$H$1,LARGE(IF($B$2:$B$1561="السادس",INDEX($F$2:$F$1561,)),ROWS(I$1:I582)),"")</f>
        <v/>
      </c>
      <c r="T583" s="17" t="str">
        <f t="shared" si="94"/>
        <v/>
      </c>
      <c r="U583" s="18" t="str">
        <f t="array" ref="U583">IF(ROW(I582)&lt;=$H$1,LARGE(IF($B$2:$B$1561="السابع",INDEX($F$2:$F$1561,)),ROWS(I$1:I582)),"")</f>
        <v/>
      </c>
      <c r="V583" s="17" t="str">
        <f t="shared" si="95"/>
        <v/>
      </c>
      <c r="W583" s="18" t="str">
        <f t="array" ref="W583">IF(ROW(I582)&lt;=$H$1,LARGE(IF($B$2:$B$1561="الثامن",INDEX($F$2:$F$1561,)),ROWS(I$1:I582)),"")</f>
        <v/>
      </c>
      <c r="X583" s="17" t="str">
        <f t="shared" si="96"/>
        <v/>
      </c>
    </row>
    <row r="584" spans="1:24" ht="24" thickBot="1" x14ac:dyDescent="0.25">
      <c r="A584" s="3" t="s">
        <v>256</v>
      </c>
      <c r="B584" s="3" t="s">
        <v>1561</v>
      </c>
      <c r="C584" s="6">
        <v>432</v>
      </c>
      <c r="D584" s="7"/>
      <c r="F584">
        <f t="shared" si="88"/>
        <v>432.00583</v>
      </c>
      <c r="I584" s="17" t="str">
        <f t="array" ref="I584">IF(ROW(I583)&lt;=$H$1,LARGE(IF($B$2:$B$1561="الاول",INDEX($F$2:$F$1561,)),ROWS(I$1:I583)),"")</f>
        <v/>
      </c>
      <c r="J584" s="17" t="str">
        <f t="shared" si="89"/>
        <v/>
      </c>
      <c r="K584" s="18" t="str">
        <f t="array" ref="K584">IF(ROW(I583)&lt;=$H$1,LARGE(IF($B$2:$B$1561="الثاني",INDEX($F$2:$F$1561,)),ROWS(I$1:I583)),"")</f>
        <v/>
      </c>
      <c r="L584" s="17" t="str">
        <f t="shared" si="90"/>
        <v/>
      </c>
      <c r="M584" s="18" t="str">
        <f t="array" ref="M584">IF(ROW(I583)&lt;=$H$1,LARGE(IF($B$2:$B$1561="الثالث",INDEX($F$2:$F$1561,)),ROWS(I$1:I583)),"")</f>
        <v/>
      </c>
      <c r="N584" s="17" t="str">
        <f t="shared" si="91"/>
        <v/>
      </c>
      <c r="O584" s="18" t="str">
        <f t="array" ref="O584">IF(ROW(I583)&lt;=$H$1,LARGE(IF($B$2:$B$1561="الرابع",INDEX($F$2:$F$1561,)),ROWS(I$1:I583)),"")</f>
        <v/>
      </c>
      <c r="P584" s="17" t="str">
        <f t="shared" si="92"/>
        <v/>
      </c>
      <c r="Q584" s="18" t="str">
        <f t="array" ref="Q584">IF(ROW(I583)&lt;=$H$1,LARGE(IF($B$2:$B$1561="الخامس",INDEX($F$2:$F$1561,)),ROWS(I$1:I583)),"")</f>
        <v/>
      </c>
      <c r="R584" s="17" t="str">
        <f t="shared" si="93"/>
        <v/>
      </c>
      <c r="S584" s="18" t="str">
        <f t="array" ref="S584">IF(ROW(I583)&lt;=$H$1,LARGE(IF($B$2:$B$1561="السادس",INDEX($F$2:$F$1561,)),ROWS(I$1:I583)),"")</f>
        <v/>
      </c>
      <c r="T584" s="17" t="str">
        <f t="shared" si="94"/>
        <v/>
      </c>
      <c r="U584" s="18" t="str">
        <f t="array" ref="U584">IF(ROW(I583)&lt;=$H$1,LARGE(IF($B$2:$B$1561="السابع",INDEX($F$2:$F$1561,)),ROWS(I$1:I583)),"")</f>
        <v/>
      </c>
      <c r="V584" s="17" t="str">
        <f t="shared" si="95"/>
        <v/>
      </c>
      <c r="W584" s="18" t="str">
        <f t="array" ref="W584">IF(ROW(I583)&lt;=$H$1,LARGE(IF($B$2:$B$1561="الثامن",INDEX($F$2:$F$1561,)),ROWS(I$1:I583)),"")</f>
        <v/>
      </c>
      <c r="X584" s="17" t="str">
        <f t="shared" si="96"/>
        <v/>
      </c>
    </row>
    <row r="585" spans="1:24" ht="24" thickBot="1" x14ac:dyDescent="0.25">
      <c r="A585" s="3" t="s">
        <v>257</v>
      </c>
      <c r="B585" s="3" t="s">
        <v>1561</v>
      </c>
      <c r="C585" s="6">
        <v>346</v>
      </c>
      <c r="D585" s="7"/>
      <c r="F585">
        <f t="shared" si="88"/>
        <v>346.00583999999998</v>
      </c>
      <c r="I585" s="17" t="str">
        <f t="array" ref="I585">IF(ROW(I584)&lt;=$H$1,LARGE(IF($B$2:$B$1561="الاول",INDEX($F$2:$F$1561,)),ROWS(I$1:I584)),"")</f>
        <v/>
      </c>
      <c r="J585" s="17" t="str">
        <f t="shared" si="89"/>
        <v/>
      </c>
      <c r="K585" s="18" t="str">
        <f t="array" ref="K585">IF(ROW(I584)&lt;=$H$1,LARGE(IF($B$2:$B$1561="الثاني",INDEX($F$2:$F$1561,)),ROWS(I$1:I584)),"")</f>
        <v/>
      </c>
      <c r="L585" s="17" t="str">
        <f t="shared" si="90"/>
        <v/>
      </c>
      <c r="M585" s="18" t="str">
        <f t="array" ref="M585">IF(ROW(I584)&lt;=$H$1,LARGE(IF($B$2:$B$1561="الثالث",INDEX($F$2:$F$1561,)),ROWS(I$1:I584)),"")</f>
        <v/>
      </c>
      <c r="N585" s="17" t="str">
        <f t="shared" si="91"/>
        <v/>
      </c>
      <c r="O585" s="18" t="str">
        <f t="array" ref="O585">IF(ROW(I584)&lt;=$H$1,LARGE(IF($B$2:$B$1561="الرابع",INDEX($F$2:$F$1561,)),ROWS(I$1:I584)),"")</f>
        <v/>
      </c>
      <c r="P585" s="17" t="str">
        <f t="shared" si="92"/>
        <v/>
      </c>
      <c r="Q585" s="18" t="str">
        <f t="array" ref="Q585">IF(ROW(I584)&lt;=$H$1,LARGE(IF($B$2:$B$1561="الخامس",INDEX($F$2:$F$1561,)),ROWS(I$1:I584)),"")</f>
        <v/>
      </c>
      <c r="R585" s="17" t="str">
        <f t="shared" si="93"/>
        <v/>
      </c>
      <c r="S585" s="18" t="str">
        <f t="array" ref="S585">IF(ROW(I584)&lt;=$H$1,LARGE(IF($B$2:$B$1561="السادس",INDEX($F$2:$F$1561,)),ROWS(I$1:I584)),"")</f>
        <v/>
      </c>
      <c r="T585" s="17" t="str">
        <f t="shared" si="94"/>
        <v/>
      </c>
      <c r="U585" s="18" t="str">
        <f t="array" ref="U585">IF(ROW(I584)&lt;=$H$1,LARGE(IF($B$2:$B$1561="السابع",INDEX($F$2:$F$1561,)),ROWS(I$1:I584)),"")</f>
        <v/>
      </c>
      <c r="V585" s="17" t="str">
        <f t="shared" si="95"/>
        <v/>
      </c>
      <c r="W585" s="18" t="str">
        <f t="array" ref="W585">IF(ROW(I584)&lt;=$H$1,LARGE(IF($B$2:$B$1561="الثامن",INDEX($F$2:$F$1561,)),ROWS(I$1:I584)),"")</f>
        <v/>
      </c>
      <c r="X585" s="17" t="str">
        <f t="shared" si="96"/>
        <v/>
      </c>
    </row>
    <row r="586" spans="1:24" ht="24" thickBot="1" x14ac:dyDescent="0.25">
      <c r="A586" s="3" t="s">
        <v>258</v>
      </c>
      <c r="B586" s="3" t="s">
        <v>1561</v>
      </c>
      <c r="C586" s="6">
        <v>450</v>
      </c>
      <c r="D586" s="7"/>
      <c r="F586">
        <f t="shared" si="88"/>
        <v>450.00585000000001</v>
      </c>
      <c r="I586" s="17" t="str">
        <f t="array" ref="I586">IF(ROW(I585)&lt;=$H$1,LARGE(IF($B$2:$B$1561="الاول",INDEX($F$2:$F$1561,)),ROWS(I$1:I585)),"")</f>
        <v/>
      </c>
      <c r="J586" s="17" t="str">
        <f t="shared" si="89"/>
        <v/>
      </c>
      <c r="K586" s="18" t="str">
        <f t="array" ref="K586">IF(ROW(I585)&lt;=$H$1,LARGE(IF($B$2:$B$1561="الثاني",INDEX($F$2:$F$1561,)),ROWS(I$1:I585)),"")</f>
        <v/>
      </c>
      <c r="L586" s="17" t="str">
        <f t="shared" si="90"/>
        <v/>
      </c>
      <c r="M586" s="18" t="str">
        <f t="array" ref="M586">IF(ROW(I585)&lt;=$H$1,LARGE(IF($B$2:$B$1561="الثالث",INDEX($F$2:$F$1561,)),ROWS(I$1:I585)),"")</f>
        <v/>
      </c>
      <c r="N586" s="17" t="str">
        <f t="shared" si="91"/>
        <v/>
      </c>
      <c r="O586" s="18" t="str">
        <f t="array" ref="O586">IF(ROW(I585)&lt;=$H$1,LARGE(IF($B$2:$B$1561="الرابع",INDEX($F$2:$F$1561,)),ROWS(I$1:I585)),"")</f>
        <v/>
      </c>
      <c r="P586" s="17" t="str">
        <f t="shared" si="92"/>
        <v/>
      </c>
      <c r="Q586" s="18" t="str">
        <f t="array" ref="Q586">IF(ROW(I585)&lt;=$H$1,LARGE(IF($B$2:$B$1561="الخامس",INDEX($F$2:$F$1561,)),ROWS(I$1:I585)),"")</f>
        <v/>
      </c>
      <c r="R586" s="17" t="str">
        <f t="shared" si="93"/>
        <v/>
      </c>
      <c r="S586" s="18" t="str">
        <f t="array" ref="S586">IF(ROW(I585)&lt;=$H$1,LARGE(IF($B$2:$B$1561="السادس",INDEX($F$2:$F$1561,)),ROWS(I$1:I585)),"")</f>
        <v/>
      </c>
      <c r="T586" s="17" t="str">
        <f t="shared" si="94"/>
        <v/>
      </c>
      <c r="U586" s="18" t="str">
        <f t="array" ref="U586">IF(ROW(I585)&lt;=$H$1,LARGE(IF($B$2:$B$1561="السابع",INDEX($F$2:$F$1561,)),ROWS(I$1:I585)),"")</f>
        <v/>
      </c>
      <c r="V586" s="17" t="str">
        <f t="shared" si="95"/>
        <v/>
      </c>
      <c r="W586" s="18" t="str">
        <f t="array" ref="W586">IF(ROW(I585)&lt;=$H$1,LARGE(IF($B$2:$B$1561="الثامن",INDEX($F$2:$F$1561,)),ROWS(I$1:I585)),"")</f>
        <v/>
      </c>
      <c r="X586" s="17" t="str">
        <f t="shared" si="96"/>
        <v/>
      </c>
    </row>
    <row r="587" spans="1:24" ht="24" thickBot="1" x14ac:dyDescent="0.25">
      <c r="A587" s="3" t="s">
        <v>259</v>
      </c>
      <c r="B587" s="3" t="s">
        <v>1561</v>
      </c>
      <c r="C587" s="6">
        <v>307</v>
      </c>
      <c r="D587" s="7"/>
      <c r="F587">
        <f t="shared" si="88"/>
        <v>307.00585999999998</v>
      </c>
      <c r="I587" s="17" t="str">
        <f t="array" ref="I587">IF(ROW(I586)&lt;=$H$1,LARGE(IF($B$2:$B$1561="الاول",INDEX($F$2:$F$1561,)),ROWS(I$1:I586)),"")</f>
        <v/>
      </c>
      <c r="J587" s="17" t="str">
        <f t="shared" si="89"/>
        <v/>
      </c>
      <c r="K587" s="18" t="str">
        <f t="array" ref="K587">IF(ROW(I586)&lt;=$H$1,LARGE(IF($B$2:$B$1561="الثاني",INDEX($F$2:$F$1561,)),ROWS(I$1:I586)),"")</f>
        <v/>
      </c>
      <c r="L587" s="17" t="str">
        <f t="shared" si="90"/>
        <v/>
      </c>
      <c r="M587" s="18" t="str">
        <f t="array" ref="M587">IF(ROW(I586)&lt;=$H$1,LARGE(IF($B$2:$B$1561="الثالث",INDEX($F$2:$F$1561,)),ROWS(I$1:I586)),"")</f>
        <v/>
      </c>
      <c r="N587" s="17" t="str">
        <f t="shared" si="91"/>
        <v/>
      </c>
      <c r="O587" s="18" t="str">
        <f t="array" ref="O587">IF(ROW(I586)&lt;=$H$1,LARGE(IF($B$2:$B$1561="الرابع",INDEX($F$2:$F$1561,)),ROWS(I$1:I586)),"")</f>
        <v/>
      </c>
      <c r="P587" s="17" t="str">
        <f t="shared" si="92"/>
        <v/>
      </c>
      <c r="Q587" s="18" t="str">
        <f t="array" ref="Q587">IF(ROW(I586)&lt;=$H$1,LARGE(IF($B$2:$B$1561="الخامس",INDEX($F$2:$F$1561,)),ROWS(I$1:I586)),"")</f>
        <v/>
      </c>
      <c r="R587" s="17" t="str">
        <f t="shared" si="93"/>
        <v/>
      </c>
      <c r="S587" s="18" t="str">
        <f t="array" ref="S587">IF(ROW(I586)&lt;=$H$1,LARGE(IF($B$2:$B$1561="السادس",INDEX($F$2:$F$1561,)),ROWS(I$1:I586)),"")</f>
        <v/>
      </c>
      <c r="T587" s="17" t="str">
        <f t="shared" si="94"/>
        <v/>
      </c>
      <c r="U587" s="18" t="str">
        <f t="array" ref="U587">IF(ROW(I586)&lt;=$H$1,LARGE(IF($B$2:$B$1561="السابع",INDEX($F$2:$F$1561,)),ROWS(I$1:I586)),"")</f>
        <v/>
      </c>
      <c r="V587" s="17" t="str">
        <f t="shared" si="95"/>
        <v/>
      </c>
      <c r="W587" s="18" t="str">
        <f t="array" ref="W587">IF(ROW(I586)&lt;=$H$1,LARGE(IF($B$2:$B$1561="الثامن",INDEX($F$2:$F$1561,)),ROWS(I$1:I586)),"")</f>
        <v/>
      </c>
      <c r="X587" s="17" t="str">
        <f t="shared" si="96"/>
        <v/>
      </c>
    </row>
    <row r="588" spans="1:24" ht="24" thickBot="1" x14ac:dyDescent="0.25">
      <c r="A588" s="3" t="s">
        <v>260</v>
      </c>
      <c r="B588" s="3" t="s">
        <v>1561</v>
      </c>
      <c r="C588" s="6">
        <v>408</v>
      </c>
      <c r="D588" s="7"/>
      <c r="F588">
        <f t="shared" si="88"/>
        <v>408.00587000000002</v>
      </c>
      <c r="I588" s="17" t="str">
        <f t="array" ref="I588">IF(ROW(I587)&lt;=$H$1,LARGE(IF($B$2:$B$1561="الاول",INDEX($F$2:$F$1561,)),ROWS(I$1:I587)),"")</f>
        <v/>
      </c>
      <c r="J588" s="17" t="str">
        <f t="shared" si="89"/>
        <v/>
      </c>
      <c r="K588" s="18" t="str">
        <f t="array" ref="K588">IF(ROW(I587)&lt;=$H$1,LARGE(IF($B$2:$B$1561="الثاني",INDEX($F$2:$F$1561,)),ROWS(I$1:I587)),"")</f>
        <v/>
      </c>
      <c r="L588" s="17" t="str">
        <f t="shared" si="90"/>
        <v/>
      </c>
      <c r="M588" s="18" t="str">
        <f t="array" ref="M588">IF(ROW(I587)&lt;=$H$1,LARGE(IF($B$2:$B$1561="الثالث",INDEX($F$2:$F$1561,)),ROWS(I$1:I587)),"")</f>
        <v/>
      </c>
      <c r="N588" s="17" t="str">
        <f t="shared" si="91"/>
        <v/>
      </c>
      <c r="O588" s="18" t="str">
        <f t="array" ref="O588">IF(ROW(I587)&lt;=$H$1,LARGE(IF($B$2:$B$1561="الرابع",INDEX($F$2:$F$1561,)),ROWS(I$1:I587)),"")</f>
        <v/>
      </c>
      <c r="P588" s="17" t="str">
        <f t="shared" si="92"/>
        <v/>
      </c>
      <c r="Q588" s="18" t="str">
        <f t="array" ref="Q588">IF(ROW(I587)&lt;=$H$1,LARGE(IF($B$2:$B$1561="الخامس",INDEX($F$2:$F$1561,)),ROWS(I$1:I587)),"")</f>
        <v/>
      </c>
      <c r="R588" s="17" t="str">
        <f t="shared" si="93"/>
        <v/>
      </c>
      <c r="S588" s="18" t="str">
        <f t="array" ref="S588">IF(ROW(I587)&lt;=$H$1,LARGE(IF($B$2:$B$1561="السادس",INDEX($F$2:$F$1561,)),ROWS(I$1:I587)),"")</f>
        <v/>
      </c>
      <c r="T588" s="17" t="str">
        <f t="shared" si="94"/>
        <v/>
      </c>
      <c r="U588" s="18" t="str">
        <f t="array" ref="U588">IF(ROW(I587)&lt;=$H$1,LARGE(IF($B$2:$B$1561="السابع",INDEX($F$2:$F$1561,)),ROWS(I$1:I587)),"")</f>
        <v/>
      </c>
      <c r="V588" s="17" t="str">
        <f t="shared" si="95"/>
        <v/>
      </c>
      <c r="W588" s="18" t="str">
        <f t="array" ref="W588">IF(ROW(I587)&lt;=$H$1,LARGE(IF($B$2:$B$1561="الثامن",INDEX($F$2:$F$1561,)),ROWS(I$1:I587)),"")</f>
        <v/>
      </c>
      <c r="X588" s="17" t="str">
        <f t="shared" si="96"/>
        <v/>
      </c>
    </row>
    <row r="589" spans="1:24" ht="24" thickBot="1" x14ac:dyDescent="0.25">
      <c r="A589" s="3" t="s">
        <v>261</v>
      </c>
      <c r="B589" s="3" t="s">
        <v>1561</v>
      </c>
      <c r="C589" s="6">
        <v>425</v>
      </c>
      <c r="D589" s="7"/>
      <c r="F589">
        <f t="shared" si="88"/>
        <v>425.00587999999999</v>
      </c>
      <c r="I589" s="17" t="str">
        <f t="array" ref="I589">IF(ROW(I588)&lt;=$H$1,LARGE(IF($B$2:$B$1561="الاول",INDEX($F$2:$F$1561,)),ROWS(I$1:I588)),"")</f>
        <v/>
      </c>
      <c r="J589" s="17" t="str">
        <f t="shared" si="89"/>
        <v/>
      </c>
      <c r="K589" s="18" t="str">
        <f t="array" ref="K589">IF(ROW(I588)&lt;=$H$1,LARGE(IF($B$2:$B$1561="الثاني",INDEX($F$2:$F$1561,)),ROWS(I$1:I588)),"")</f>
        <v/>
      </c>
      <c r="L589" s="17" t="str">
        <f t="shared" si="90"/>
        <v/>
      </c>
      <c r="M589" s="18" t="str">
        <f t="array" ref="M589">IF(ROW(I588)&lt;=$H$1,LARGE(IF($B$2:$B$1561="الثالث",INDEX($F$2:$F$1561,)),ROWS(I$1:I588)),"")</f>
        <v/>
      </c>
      <c r="N589" s="17" t="str">
        <f t="shared" si="91"/>
        <v/>
      </c>
      <c r="O589" s="18" t="str">
        <f t="array" ref="O589">IF(ROW(I588)&lt;=$H$1,LARGE(IF($B$2:$B$1561="الرابع",INDEX($F$2:$F$1561,)),ROWS(I$1:I588)),"")</f>
        <v/>
      </c>
      <c r="P589" s="17" t="str">
        <f t="shared" si="92"/>
        <v/>
      </c>
      <c r="Q589" s="18" t="str">
        <f t="array" ref="Q589">IF(ROW(I588)&lt;=$H$1,LARGE(IF($B$2:$B$1561="الخامس",INDEX($F$2:$F$1561,)),ROWS(I$1:I588)),"")</f>
        <v/>
      </c>
      <c r="R589" s="17" t="str">
        <f t="shared" si="93"/>
        <v/>
      </c>
      <c r="S589" s="18" t="str">
        <f t="array" ref="S589">IF(ROW(I588)&lt;=$H$1,LARGE(IF($B$2:$B$1561="السادس",INDEX($F$2:$F$1561,)),ROWS(I$1:I588)),"")</f>
        <v/>
      </c>
      <c r="T589" s="17" t="str">
        <f t="shared" si="94"/>
        <v/>
      </c>
      <c r="U589" s="18" t="str">
        <f t="array" ref="U589">IF(ROW(I588)&lt;=$H$1,LARGE(IF($B$2:$B$1561="السابع",INDEX($F$2:$F$1561,)),ROWS(I$1:I588)),"")</f>
        <v/>
      </c>
      <c r="V589" s="17" t="str">
        <f t="shared" si="95"/>
        <v/>
      </c>
      <c r="W589" s="18" t="str">
        <f t="array" ref="W589">IF(ROW(I588)&lt;=$H$1,LARGE(IF($B$2:$B$1561="الثامن",INDEX($F$2:$F$1561,)),ROWS(I$1:I588)),"")</f>
        <v/>
      </c>
      <c r="X589" s="17" t="str">
        <f t="shared" si="96"/>
        <v/>
      </c>
    </row>
    <row r="590" spans="1:24" ht="24" thickBot="1" x14ac:dyDescent="0.25">
      <c r="A590" s="3" t="s">
        <v>262</v>
      </c>
      <c r="B590" s="3" t="s">
        <v>1561</v>
      </c>
      <c r="C590" s="6">
        <v>489</v>
      </c>
      <c r="D590" s="7"/>
      <c r="F590">
        <f t="shared" si="88"/>
        <v>489.00589000000002</v>
      </c>
      <c r="I590" s="17" t="str">
        <f t="array" ref="I590">IF(ROW(I589)&lt;=$H$1,LARGE(IF($B$2:$B$1561="الاول",INDEX($F$2:$F$1561,)),ROWS(I$1:I589)),"")</f>
        <v/>
      </c>
      <c r="J590" s="17" t="str">
        <f t="shared" si="89"/>
        <v/>
      </c>
      <c r="K590" s="18" t="str">
        <f t="array" ref="K590">IF(ROW(I589)&lt;=$H$1,LARGE(IF($B$2:$B$1561="الثاني",INDEX($F$2:$F$1561,)),ROWS(I$1:I589)),"")</f>
        <v/>
      </c>
      <c r="L590" s="17" t="str">
        <f t="shared" si="90"/>
        <v/>
      </c>
      <c r="M590" s="18" t="str">
        <f t="array" ref="M590">IF(ROW(I589)&lt;=$H$1,LARGE(IF($B$2:$B$1561="الثالث",INDEX($F$2:$F$1561,)),ROWS(I$1:I589)),"")</f>
        <v/>
      </c>
      <c r="N590" s="17" t="str">
        <f t="shared" si="91"/>
        <v/>
      </c>
      <c r="O590" s="18" t="str">
        <f t="array" ref="O590">IF(ROW(I589)&lt;=$H$1,LARGE(IF($B$2:$B$1561="الرابع",INDEX($F$2:$F$1561,)),ROWS(I$1:I589)),"")</f>
        <v/>
      </c>
      <c r="P590" s="17" t="str">
        <f t="shared" si="92"/>
        <v/>
      </c>
      <c r="Q590" s="18" t="str">
        <f t="array" ref="Q590">IF(ROW(I589)&lt;=$H$1,LARGE(IF($B$2:$B$1561="الخامس",INDEX($F$2:$F$1561,)),ROWS(I$1:I589)),"")</f>
        <v/>
      </c>
      <c r="R590" s="17" t="str">
        <f t="shared" si="93"/>
        <v/>
      </c>
      <c r="S590" s="18" t="str">
        <f t="array" ref="S590">IF(ROW(I589)&lt;=$H$1,LARGE(IF($B$2:$B$1561="السادس",INDEX($F$2:$F$1561,)),ROWS(I$1:I589)),"")</f>
        <v/>
      </c>
      <c r="T590" s="17" t="str">
        <f t="shared" si="94"/>
        <v/>
      </c>
      <c r="U590" s="18" t="str">
        <f t="array" ref="U590">IF(ROW(I589)&lt;=$H$1,LARGE(IF($B$2:$B$1561="السابع",INDEX($F$2:$F$1561,)),ROWS(I$1:I589)),"")</f>
        <v/>
      </c>
      <c r="V590" s="17" t="str">
        <f t="shared" si="95"/>
        <v/>
      </c>
      <c r="W590" s="18" t="str">
        <f t="array" ref="W590">IF(ROW(I589)&lt;=$H$1,LARGE(IF($B$2:$B$1561="الثامن",INDEX($F$2:$F$1561,)),ROWS(I$1:I589)),"")</f>
        <v/>
      </c>
      <c r="X590" s="17" t="str">
        <f t="shared" si="96"/>
        <v/>
      </c>
    </row>
    <row r="591" spans="1:24" ht="24" thickBot="1" x14ac:dyDescent="0.25">
      <c r="A591" s="3" t="s">
        <v>263</v>
      </c>
      <c r="B591" s="3" t="s">
        <v>1561</v>
      </c>
      <c r="C591" s="6">
        <v>405</v>
      </c>
      <c r="D591" s="7"/>
      <c r="F591">
        <f t="shared" si="88"/>
        <v>405.0059</v>
      </c>
      <c r="I591" s="17" t="str">
        <f t="array" ref="I591">IF(ROW(I590)&lt;=$H$1,LARGE(IF($B$2:$B$1561="الاول",INDEX($F$2:$F$1561,)),ROWS(I$1:I590)),"")</f>
        <v/>
      </c>
      <c r="J591" s="17" t="str">
        <f t="shared" si="89"/>
        <v/>
      </c>
      <c r="K591" s="18" t="str">
        <f t="array" ref="K591">IF(ROW(I590)&lt;=$H$1,LARGE(IF($B$2:$B$1561="الثاني",INDEX($F$2:$F$1561,)),ROWS(I$1:I590)),"")</f>
        <v/>
      </c>
      <c r="L591" s="17" t="str">
        <f t="shared" si="90"/>
        <v/>
      </c>
      <c r="M591" s="18" t="str">
        <f t="array" ref="M591">IF(ROW(I590)&lt;=$H$1,LARGE(IF($B$2:$B$1561="الثالث",INDEX($F$2:$F$1561,)),ROWS(I$1:I590)),"")</f>
        <v/>
      </c>
      <c r="N591" s="17" t="str">
        <f t="shared" si="91"/>
        <v/>
      </c>
      <c r="O591" s="18" t="str">
        <f t="array" ref="O591">IF(ROW(I590)&lt;=$H$1,LARGE(IF($B$2:$B$1561="الرابع",INDEX($F$2:$F$1561,)),ROWS(I$1:I590)),"")</f>
        <v/>
      </c>
      <c r="P591" s="17" t="str">
        <f t="shared" si="92"/>
        <v/>
      </c>
      <c r="Q591" s="18" t="str">
        <f t="array" ref="Q591">IF(ROW(I590)&lt;=$H$1,LARGE(IF($B$2:$B$1561="الخامس",INDEX($F$2:$F$1561,)),ROWS(I$1:I590)),"")</f>
        <v/>
      </c>
      <c r="R591" s="17" t="str">
        <f t="shared" si="93"/>
        <v/>
      </c>
      <c r="S591" s="18" t="str">
        <f t="array" ref="S591">IF(ROW(I590)&lt;=$H$1,LARGE(IF($B$2:$B$1561="السادس",INDEX($F$2:$F$1561,)),ROWS(I$1:I590)),"")</f>
        <v/>
      </c>
      <c r="T591" s="17" t="str">
        <f t="shared" si="94"/>
        <v/>
      </c>
      <c r="U591" s="18" t="str">
        <f t="array" ref="U591">IF(ROW(I590)&lt;=$H$1,LARGE(IF($B$2:$B$1561="السابع",INDEX($F$2:$F$1561,)),ROWS(I$1:I590)),"")</f>
        <v/>
      </c>
      <c r="V591" s="17" t="str">
        <f t="shared" si="95"/>
        <v/>
      </c>
      <c r="W591" s="18" t="str">
        <f t="array" ref="W591">IF(ROW(I590)&lt;=$H$1,LARGE(IF($B$2:$B$1561="الثامن",INDEX($F$2:$F$1561,)),ROWS(I$1:I590)),"")</f>
        <v/>
      </c>
      <c r="X591" s="17" t="str">
        <f t="shared" si="96"/>
        <v/>
      </c>
    </row>
    <row r="592" spans="1:24" ht="24" thickBot="1" x14ac:dyDescent="0.25">
      <c r="A592" s="3" t="s">
        <v>264</v>
      </c>
      <c r="B592" s="3" t="s">
        <v>1561</v>
      </c>
      <c r="C592" s="6">
        <v>374</v>
      </c>
      <c r="D592" s="7"/>
      <c r="F592">
        <f t="shared" si="88"/>
        <v>374.00590999999997</v>
      </c>
      <c r="I592" s="17" t="str">
        <f t="array" ref="I592">IF(ROW(I591)&lt;=$H$1,LARGE(IF($B$2:$B$1561="الاول",INDEX($F$2:$F$1561,)),ROWS(I$1:I591)),"")</f>
        <v/>
      </c>
      <c r="J592" s="17" t="str">
        <f t="shared" si="89"/>
        <v/>
      </c>
      <c r="K592" s="18" t="str">
        <f t="array" ref="K592">IF(ROW(I591)&lt;=$H$1,LARGE(IF($B$2:$B$1561="الثاني",INDEX($F$2:$F$1561,)),ROWS(I$1:I591)),"")</f>
        <v/>
      </c>
      <c r="L592" s="17" t="str">
        <f t="shared" si="90"/>
        <v/>
      </c>
      <c r="M592" s="18" t="str">
        <f t="array" ref="M592">IF(ROW(I591)&lt;=$H$1,LARGE(IF($B$2:$B$1561="الثالث",INDEX($F$2:$F$1561,)),ROWS(I$1:I591)),"")</f>
        <v/>
      </c>
      <c r="N592" s="17" t="str">
        <f t="shared" si="91"/>
        <v/>
      </c>
      <c r="O592" s="18" t="str">
        <f t="array" ref="O592">IF(ROW(I591)&lt;=$H$1,LARGE(IF($B$2:$B$1561="الرابع",INDEX($F$2:$F$1561,)),ROWS(I$1:I591)),"")</f>
        <v/>
      </c>
      <c r="P592" s="17" t="str">
        <f t="shared" si="92"/>
        <v/>
      </c>
      <c r="Q592" s="18" t="str">
        <f t="array" ref="Q592">IF(ROW(I591)&lt;=$H$1,LARGE(IF($B$2:$B$1561="الخامس",INDEX($F$2:$F$1561,)),ROWS(I$1:I591)),"")</f>
        <v/>
      </c>
      <c r="R592" s="17" t="str">
        <f t="shared" si="93"/>
        <v/>
      </c>
      <c r="S592" s="18" t="str">
        <f t="array" ref="S592">IF(ROW(I591)&lt;=$H$1,LARGE(IF($B$2:$B$1561="السادس",INDEX($F$2:$F$1561,)),ROWS(I$1:I591)),"")</f>
        <v/>
      </c>
      <c r="T592" s="17" t="str">
        <f t="shared" si="94"/>
        <v/>
      </c>
      <c r="U592" s="18" t="str">
        <f t="array" ref="U592">IF(ROW(I591)&lt;=$H$1,LARGE(IF($B$2:$B$1561="السابع",INDEX($F$2:$F$1561,)),ROWS(I$1:I591)),"")</f>
        <v/>
      </c>
      <c r="V592" s="17" t="str">
        <f t="shared" si="95"/>
        <v/>
      </c>
      <c r="W592" s="18" t="str">
        <f t="array" ref="W592">IF(ROW(I591)&lt;=$H$1,LARGE(IF($B$2:$B$1561="الثامن",INDEX($F$2:$F$1561,)),ROWS(I$1:I591)),"")</f>
        <v/>
      </c>
      <c r="X592" s="17" t="str">
        <f t="shared" si="96"/>
        <v/>
      </c>
    </row>
    <row r="593" spans="1:24" ht="24" thickBot="1" x14ac:dyDescent="0.25">
      <c r="A593" s="3" t="s">
        <v>265</v>
      </c>
      <c r="B593" s="3" t="s">
        <v>1561</v>
      </c>
      <c r="C593" s="6">
        <v>386</v>
      </c>
      <c r="D593" s="7"/>
      <c r="F593">
        <f t="shared" si="88"/>
        <v>386.00592</v>
      </c>
      <c r="I593" s="17" t="str">
        <f t="array" ref="I593">IF(ROW(I592)&lt;=$H$1,LARGE(IF($B$2:$B$1561="الاول",INDEX($F$2:$F$1561,)),ROWS(I$1:I592)),"")</f>
        <v/>
      </c>
      <c r="J593" s="17" t="str">
        <f t="shared" si="89"/>
        <v/>
      </c>
      <c r="K593" s="18" t="str">
        <f t="array" ref="K593">IF(ROW(I592)&lt;=$H$1,LARGE(IF($B$2:$B$1561="الثاني",INDEX($F$2:$F$1561,)),ROWS(I$1:I592)),"")</f>
        <v/>
      </c>
      <c r="L593" s="17" t="str">
        <f t="shared" si="90"/>
        <v/>
      </c>
      <c r="M593" s="18" t="str">
        <f t="array" ref="M593">IF(ROW(I592)&lt;=$H$1,LARGE(IF($B$2:$B$1561="الثالث",INDEX($F$2:$F$1561,)),ROWS(I$1:I592)),"")</f>
        <v/>
      </c>
      <c r="N593" s="17" t="str">
        <f t="shared" si="91"/>
        <v/>
      </c>
      <c r="O593" s="18" t="str">
        <f t="array" ref="O593">IF(ROW(I592)&lt;=$H$1,LARGE(IF($B$2:$B$1561="الرابع",INDEX($F$2:$F$1561,)),ROWS(I$1:I592)),"")</f>
        <v/>
      </c>
      <c r="P593" s="17" t="str">
        <f t="shared" si="92"/>
        <v/>
      </c>
      <c r="Q593" s="18" t="str">
        <f t="array" ref="Q593">IF(ROW(I592)&lt;=$H$1,LARGE(IF($B$2:$B$1561="الخامس",INDEX($F$2:$F$1561,)),ROWS(I$1:I592)),"")</f>
        <v/>
      </c>
      <c r="R593" s="17" t="str">
        <f t="shared" si="93"/>
        <v/>
      </c>
      <c r="S593" s="18" t="str">
        <f t="array" ref="S593">IF(ROW(I592)&lt;=$H$1,LARGE(IF($B$2:$B$1561="السادس",INDEX($F$2:$F$1561,)),ROWS(I$1:I592)),"")</f>
        <v/>
      </c>
      <c r="T593" s="17" t="str">
        <f t="shared" si="94"/>
        <v/>
      </c>
      <c r="U593" s="18" t="str">
        <f t="array" ref="U593">IF(ROW(I592)&lt;=$H$1,LARGE(IF($B$2:$B$1561="السابع",INDEX($F$2:$F$1561,)),ROWS(I$1:I592)),"")</f>
        <v/>
      </c>
      <c r="V593" s="17" t="str">
        <f t="shared" si="95"/>
        <v/>
      </c>
      <c r="W593" s="18" t="str">
        <f t="array" ref="W593">IF(ROW(I592)&lt;=$H$1,LARGE(IF($B$2:$B$1561="الثامن",INDEX($F$2:$F$1561,)),ROWS(I$1:I592)),"")</f>
        <v/>
      </c>
      <c r="X593" s="17" t="str">
        <f t="shared" si="96"/>
        <v/>
      </c>
    </row>
    <row r="594" spans="1:24" ht="24" thickBot="1" x14ac:dyDescent="0.25">
      <c r="A594" s="3" t="s">
        <v>266</v>
      </c>
      <c r="B594" s="3" t="s">
        <v>1561</v>
      </c>
      <c r="C594" s="6">
        <v>465</v>
      </c>
      <c r="D594" s="7"/>
      <c r="F594">
        <f t="shared" si="88"/>
        <v>465.00592999999998</v>
      </c>
      <c r="I594" s="17" t="str">
        <f t="array" ref="I594">IF(ROW(I593)&lt;=$H$1,LARGE(IF($B$2:$B$1561="الاول",INDEX($F$2:$F$1561,)),ROWS(I$1:I593)),"")</f>
        <v/>
      </c>
      <c r="J594" s="17" t="str">
        <f t="shared" si="89"/>
        <v/>
      </c>
      <c r="K594" s="18" t="str">
        <f t="array" ref="K594">IF(ROW(I593)&lt;=$H$1,LARGE(IF($B$2:$B$1561="الثاني",INDEX($F$2:$F$1561,)),ROWS(I$1:I593)),"")</f>
        <v/>
      </c>
      <c r="L594" s="17" t="str">
        <f t="shared" si="90"/>
        <v/>
      </c>
      <c r="M594" s="18" t="str">
        <f t="array" ref="M594">IF(ROW(I593)&lt;=$H$1,LARGE(IF($B$2:$B$1561="الثالث",INDEX($F$2:$F$1561,)),ROWS(I$1:I593)),"")</f>
        <v/>
      </c>
      <c r="N594" s="17" t="str">
        <f t="shared" si="91"/>
        <v/>
      </c>
      <c r="O594" s="18" t="str">
        <f t="array" ref="O594">IF(ROW(I593)&lt;=$H$1,LARGE(IF($B$2:$B$1561="الرابع",INDEX($F$2:$F$1561,)),ROWS(I$1:I593)),"")</f>
        <v/>
      </c>
      <c r="P594" s="17" t="str">
        <f t="shared" si="92"/>
        <v/>
      </c>
      <c r="Q594" s="18" t="str">
        <f t="array" ref="Q594">IF(ROW(I593)&lt;=$H$1,LARGE(IF($B$2:$B$1561="الخامس",INDEX($F$2:$F$1561,)),ROWS(I$1:I593)),"")</f>
        <v/>
      </c>
      <c r="R594" s="17" t="str">
        <f t="shared" si="93"/>
        <v/>
      </c>
      <c r="S594" s="18" t="str">
        <f t="array" ref="S594">IF(ROW(I593)&lt;=$H$1,LARGE(IF($B$2:$B$1561="السادس",INDEX($F$2:$F$1561,)),ROWS(I$1:I593)),"")</f>
        <v/>
      </c>
      <c r="T594" s="17" t="str">
        <f t="shared" si="94"/>
        <v/>
      </c>
      <c r="U594" s="18" t="str">
        <f t="array" ref="U594">IF(ROW(I593)&lt;=$H$1,LARGE(IF($B$2:$B$1561="السابع",INDEX($F$2:$F$1561,)),ROWS(I$1:I593)),"")</f>
        <v/>
      </c>
      <c r="V594" s="17" t="str">
        <f t="shared" si="95"/>
        <v/>
      </c>
      <c r="W594" s="18" t="str">
        <f t="array" ref="W594">IF(ROW(I593)&lt;=$H$1,LARGE(IF($B$2:$B$1561="الثامن",INDEX($F$2:$F$1561,)),ROWS(I$1:I593)),"")</f>
        <v/>
      </c>
      <c r="X594" s="17" t="str">
        <f t="shared" si="96"/>
        <v/>
      </c>
    </row>
    <row r="595" spans="1:24" ht="24" thickBot="1" x14ac:dyDescent="0.25">
      <c r="A595" s="3" t="s">
        <v>267</v>
      </c>
      <c r="B595" s="3" t="s">
        <v>1561</v>
      </c>
      <c r="C595" s="6">
        <v>393</v>
      </c>
      <c r="D595" s="7"/>
      <c r="F595">
        <f t="shared" si="88"/>
        <v>393.00594000000001</v>
      </c>
      <c r="I595" s="17" t="str">
        <f t="array" ref="I595">IF(ROW(I594)&lt;=$H$1,LARGE(IF($B$2:$B$1561="الاول",INDEX($F$2:$F$1561,)),ROWS(I$1:I594)),"")</f>
        <v/>
      </c>
      <c r="J595" s="17" t="str">
        <f t="shared" si="89"/>
        <v/>
      </c>
      <c r="K595" s="18" t="str">
        <f t="array" ref="K595">IF(ROW(I594)&lt;=$H$1,LARGE(IF($B$2:$B$1561="الثاني",INDEX($F$2:$F$1561,)),ROWS(I$1:I594)),"")</f>
        <v/>
      </c>
      <c r="L595" s="17" t="str">
        <f t="shared" si="90"/>
        <v/>
      </c>
      <c r="M595" s="18" t="str">
        <f t="array" ref="M595">IF(ROW(I594)&lt;=$H$1,LARGE(IF($B$2:$B$1561="الثالث",INDEX($F$2:$F$1561,)),ROWS(I$1:I594)),"")</f>
        <v/>
      </c>
      <c r="N595" s="17" t="str">
        <f t="shared" si="91"/>
        <v/>
      </c>
      <c r="O595" s="18" t="str">
        <f t="array" ref="O595">IF(ROW(I594)&lt;=$H$1,LARGE(IF($B$2:$B$1561="الرابع",INDEX($F$2:$F$1561,)),ROWS(I$1:I594)),"")</f>
        <v/>
      </c>
      <c r="P595" s="17" t="str">
        <f t="shared" si="92"/>
        <v/>
      </c>
      <c r="Q595" s="18" t="str">
        <f t="array" ref="Q595">IF(ROW(I594)&lt;=$H$1,LARGE(IF($B$2:$B$1561="الخامس",INDEX($F$2:$F$1561,)),ROWS(I$1:I594)),"")</f>
        <v/>
      </c>
      <c r="R595" s="17" t="str">
        <f t="shared" si="93"/>
        <v/>
      </c>
      <c r="S595" s="18" t="str">
        <f t="array" ref="S595">IF(ROW(I594)&lt;=$H$1,LARGE(IF($B$2:$B$1561="السادس",INDEX($F$2:$F$1561,)),ROWS(I$1:I594)),"")</f>
        <v/>
      </c>
      <c r="T595" s="17" t="str">
        <f t="shared" si="94"/>
        <v/>
      </c>
      <c r="U595" s="18" t="str">
        <f t="array" ref="U595">IF(ROW(I594)&lt;=$H$1,LARGE(IF($B$2:$B$1561="السابع",INDEX($F$2:$F$1561,)),ROWS(I$1:I594)),"")</f>
        <v/>
      </c>
      <c r="V595" s="17" t="str">
        <f t="shared" si="95"/>
        <v/>
      </c>
      <c r="W595" s="18" t="str">
        <f t="array" ref="W595">IF(ROW(I594)&lt;=$H$1,LARGE(IF($B$2:$B$1561="الثامن",INDEX($F$2:$F$1561,)),ROWS(I$1:I594)),"")</f>
        <v/>
      </c>
      <c r="X595" s="17" t="str">
        <f t="shared" si="96"/>
        <v/>
      </c>
    </row>
    <row r="596" spans="1:24" ht="24" thickBot="1" x14ac:dyDescent="0.25">
      <c r="A596" s="3" t="s">
        <v>268</v>
      </c>
      <c r="B596" s="3" t="s">
        <v>1561</v>
      </c>
      <c r="C596" s="6">
        <v>330</v>
      </c>
      <c r="D596" s="7"/>
      <c r="F596">
        <f t="shared" si="88"/>
        <v>330.00594999999998</v>
      </c>
      <c r="I596" s="17" t="str">
        <f t="array" ref="I596">IF(ROW(I595)&lt;=$H$1,LARGE(IF($B$2:$B$1561="الاول",INDEX($F$2:$F$1561,)),ROWS(I$1:I595)),"")</f>
        <v/>
      </c>
      <c r="J596" s="17" t="str">
        <f t="shared" si="89"/>
        <v/>
      </c>
      <c r="K596" s="18" t="str">
        <f t="array" ref="K596">IF(ROW(I595)&lt;=$H$1,LARGE(IF($B$2:$B$1561="الثاني",INDEX($F$2:$F$1561,)),ROWS(I$1:I595)),"")</f>
        <v/>
      </c>
      <c r="L596" s="17" t="str">
        <f t="shared" si="90"/>
        <v/>
      </c>
      <c r="M596" s="18" t="str">
        <f t="array" ref="M596">IF(ROW(I595)&lt;=$H$1,LARGE(IF($B$2:$B$1561="الثالث",INDEX($F$2:$F$1561,)),ROWS(I$1:I595)),"")</f>
        <v/>
      </c>
      <c r="N596" s="17" t="str">
        <f t="shared" si="91"/>
        <v/>
      </c>
      <c r="O596" s="18" t="str">
        <f t="array" ref="O596">IF(ROW(I595)&lt;=$H$1,LARGE(IF($B$2:$B$1561="الرابع",INDEX($F$2:$F$1561,)),ROWS(I$1:I595)),"")</f>
        <v/>
      </c>
      <c r="P596" s="17" t="str">
        <f t="shared" si="92"/>
        <v/>
      </c>
      <c r="Q596" s="18" t="str">
        <f t="array" ref="Q596">IF(ROW(I595)&lt;=$H$1,LARGE(IF($B$2:$B$1561="الخامس",INDEX($F$2:$F$1561,)),ROWS(I$1:I595)),"")</f>
        <v/>
      </c>
      <c r="R596" s="17" t="str">
        <f t="shared" si="93"/>
        <v/>
      </c>
      <c r="S596" s="18" t="str">
        <f t="array" ref="S596">IF(ROW(I595)&lt;=$H$1,LARGE(IF($B$2:$B$1561="السادس",INDEX($F$2:$F$1561,)),ROWS(I$1:I595)),"")</f>
        <v/>
      </c>
      <c r="T596" s="17" t="str">
        <f t="shared" si="94"/>
        <v/>
      </c>
      <c r="U596" s="18" t="str">
        <f t="array" ref="U596">IF(ROW(I595)&lt;=$H$1,LARGE(IF($B$2:$B$1561="السابع",INDEX($F$2:$F$1561,)),ROWS(I$1:I595)),"")</f>
        <v/>
      </c>
      <c r="V596" s="17" t="str">
        <f t="shared" si="95"/>
        <v/>
      </c>
      <c r="W596" s="18" t="str">
        <f t="array" ref="W596">IF(ROW(I595)&lt;=$H$1,LARGE(IF($B$2:$B$1561="الثامن",INDEX($F$2:$F$1561,)),ROWS(I$1:I595)),"")</f>
        <v/>
      </c>
      <c r="X596" s="17" t="str">
        <f t="shared" si="96"/>
        <v/>
      </c>
    </row>
    <row r="597" spans="1:24" ht="24" thickBot="1" x14ac:dyDescent="0.25">
      <c r="A597" s="3" t="s">
        <v>269</v>
      </c>
      <c r="B597" s="3" t="s">
        <v>1561</v>
      </c>
      <c r="C597" s="6">
        <v>469</v>
      </c>
      <c r="D597" s="7"/>
      <c r="F597">
        <f t="shared" si="88"/>
        <v>469.00596000000002</v>
      </c>
      <c r="I597" s="17" t="str">
        <f t="array" ref="I597">IF(ROW(I596)&lt;=$H$1,LARGE(IF($B$2:$B$1561="الاول",INDEX($F$2:$F$1561,)),ROWS(I$1:I596)),"")</f>
        <v/>
      </c>
      <c r="J597" s="17" t="str">
        <f t="shared" si="89"/>
        <v/>
      </c>
      <c r="K597" s="18" t="str">
        <f t="array" ref="K597">IF(ROW(I596)&lt;=$H$1,LARGE(IF($B$2:$B$1561="الثاني",INDEX($F$2:$F$1561,)),ROWS(I$1:I596)),"")</f>
        <v/>
      </c>
      <c r="L597" s="17" t="str">
        <f t="shared" si="90"/>
        <v/>
      </c>
      <c r="M597" s="18" t="str">
        <f t="array" ref="M597">IF(ROW(I596)&lt;=$H$1,LARGE(IF($B$2:$B$1561="الثالث",INDEX($F$2:$F$1561,)),ROWS(I$1:I596)),"")</f>
        <v/>
      </c>
      <c r="N597" s="17" t="str">
        <f t="shared" si="91"/>
        <v/>
      </c>
      <c r="O597" s="18" t="str">
        <f t="array" ref="O597">IF(ROW(I596)&lt;=$H$1,LARGE(IF($B$2:$B$1561="الرابع",INDEX($F$2:$F$1561,)),ROWS(I$1:I596)),"")</f>
        <v/>
      </c>
      <c r="P597" s="17" t="str">
        <f t="shared" si="92"/>
        <v/>
      </c>
      <c r="Q597" s="18" t="str">
        <f t="array" ref="Q597">IF(ROW(I596)&lt;=$H$1,LARGE(IF($B$2:$B$1561="الخامس",INDEX($F$2:$F$1561,)),ROWS(I$1:I596)),"")</f>
        <v/>
      </c>
      <c r="R597" s="17" t="str">
        <f t="shared" si="93"/>
        <v/>
      </c>
      <c r="S597" s="18" t="str">
        <f t="array" ref="S597">IF(ROW(I596)&lt;=$H$1,LARGE(IF($B$2:$B$1561="السادس",INDEX($F$2:$F$1561,)),ROWS(I$1:I596)),"")</f>
        <v/>
      </c>
      <c r="T597" s="17" t="str">
        <f t="shared" si="94"/>
        <v/>
      </c>
      <c r="U597" s="18" t="str">
        <f t="array" ref="U597">IF(ROW(I596)&lt;=$H$1,LARGE(IF($B$2:$B$1561="السابع",INDEX($F$2:$F$1561,)),ROWS(I$1:I596)),"")</f>
        <v/>
      </c>
      <c r="V597" s="17" t="str">
        <f t="shared" si="95"/>
        <v/>
      </c>
      <c r="W597" s="18" t="str">
        <f t="array" ref="W597">IF(ROW(I596)&lt;=$H$1,LARGE(IF($B$2:$B$1561="الثامن",INDEX($F$2:$F$1561,)),ROWS(I$1:I596)),"")</f>
        <v/>
      </c>
      <c r="X597" s="17" t="str">
        <f t="shared" si="96"/>
        <v/>
      </c>
    </row>
    <row r="598" spans="1:24" ht="24" thickBot="1" x14ac:dyDescent="0.25">
      <c r="A598" s="3" t="s">
        <v>270</v>
      </c>
      <c r="B598" s="3" t="s">
        <v>1561</v>
      </c>
      <c r="C598" s="6">
        <v>414</v>
      </c>
      <c r="D598" s="7"/>
      <c r="F598">
        <f t="shared" si="88"/>
        <v>414.00596999999999</v>
      </c>
      <c r="I598" s="17" t="str">
        <f t="array" ref="I598">IF(ROW(I597)&lt;=$H$1,LARGE(IF($B$2:$B$1561="الاول",INDEX($F$2:$F$1561,)),ROWS(I$1:I597)),"")</f>
        <v/>
      </c>
      <c r="J598" s="17" t="str">
        <f t="shared" si="89"/>
        <v/>
      </c>
      <c r="K598" s="18" t="str">
        <f t="array" ref="K598">IF(ROW(I597)&lt;=$H$1,LARGE(IF($B$2:$B$1561="الثاني",INDEX($F$2:$F$1561,)),ROWS(I$1:I597)),"")</f>
        <v/>
      </c>
      <c r="L598" s="17" t="str">
        <f t="shared" si="90"/>
        <v/>
      </c>
      <c r="M598" s="18" t="str">
        <f t="array" ref="M598">IF(ROW(I597)&lt;=$H$1,LARGE(IF($B$2:$B$1561="الثالث",INDEX($F$2:$F$1561,)),ROWS(I$1:I597)),"")</f>
        <v/>
      </c>
      <c r="N598" s="17" t="str">
        <f t="shared" si="91"/>
        <v/>
      </c>
      <c r="O598" s="18" t="str">
        <f t="array" ref="O598">IF(ROW(I597)&lt;=$H$1,LARGE(IF($B$2:$B$1561="الرابع",INDEX($F$2:$F$1561,)),ROWS(I$1:I597)),"")</f>
        <v/>
      </c>
      <c r="P598" s="17" t="str">
        <f t="shared" si="92"/>
        <v/>
      </c>
      <c r="Q598" s="18" t="str">
        <f t="array" ref="Q598">IF(ROW(I597)&lt;=$H$1,LARGE(IF($B$2:$B$1561="الخامس",INDEX($F$2:$F$1561,)),ROWS(I$1:I597)),"")</f>
        <v/>
      </c>
      <c r="R598" s="17" t="str">
        <f t="shared" si="93"/>
        <v/>
      </c>
      <c r="S598" s="18" t="str">
        <f t="array" ref="S598">IF(ROW(I597)&lt;=$H$1,LARGE(IF($B$2:$B$1561="السادس",INDEX($F$2:$F$1561,)),ROWS(I$1:I597)),"")</f>
        <v/>
      </c>
      <c r="T598" s="17" t="str">
        <f t="shared" si="94"/>
        <v/>
      </c>
      <c r="U598" s="18" t="str">
        <f t="array" ref="U598">IF(ROW(I597)&lt;=$H$1,LARGE(IF($B$2:$B$1561="السابع",INDEX($F$2:$F$1561,)),ROWS(I$1:I597)),"")</f>
        <v/>
      </c>
      <c r="V598" s="17" t="str">
        <f t="shared" si="95"/>
        <v/>
      </c>
      <c r="W598" s="18" t="str">
        <f t="array" ref="W598">IF(ROW(I597)&lt;=$H$1,LARGE(IF($B$2:$B$1561="الثامن",INDEX($F$2:$F$1561,)),ROWS(I$1:I597)),"")</f>
        <v/>
      </c>
      <c r="X598" s="17" t="str">
        <f t="shared" si="96"/>
        <v/>
      </c>
    </row>
    <row r="599" spans="1:24" ht="24" thickBot="1" x14ac:dyDescent="0.25">
      <c r="A599" s="3" t="s">
        <v>271</v>
      </c>
      <c r="B599" s="3" t="s">
        <v>1561</v>
      </c>
      <c r="C599" s="6">
        <v>327</v>
      </c>
      <c r="D599" s="7"/>
      <c r="F599">
        <f t="shared" si="88"/>
        <v>327.00598000000002</v>
      </c>
      <c r="I599" s="17" t="str">
        <f t="array" ref="I599">IF(ROW(I598)&lt;=$H$1,LARGE(IF($B$2:$B$1561="الاول",INDEX($F$2:$F$1561,)),ROWS(I$1:I598)),"")</f>
        <v/>
      </c>
      <c r="J599" s="17" t="str">
        <f t="shared" si="89"/>
        <v/>
      </c>
      <c r="K599" s="18" t="str">
        <f t="array" ref="K599">IF(ROW(I598)&lt;=$H$1,LARGE(IF($B$2:$B$1561="الثاني",INDEX($F$2:$F$1561,)),ROWS(I$1:I598)),"")</f>
        <v/>
      </c>
      <c r="L599" s="17" t="str">
        <f t="shared" si="90"/>
        <v/>
      </c>
      <c r="M599" s="18" t="str">
        <f t="array" ref="M599">IF(ROW(I598)&lt;=$H$1,LARGE(IF($B$2:$B$1561="الثالث",INDEX($F$2:$F$1561,)),ROWS(I$1:I598)),"")</f>
        <v/>
      </c>
      <c r="N599" s="17" t="str">
        <f t="shared" si="91"/>
        <v/>
      </c>
      <c r="O599" s="18" t="str">
        <f t="array" ref="O599">IF(ROW(I598)&lt;=$H$1,LARGE(IF($B$2:$B$1561="الرابع",INDEX($F$2:$F$1561,)),ROWS(I$1:I598)),"")</f>
        <v/>
      </c>
      <c r="P599" s="17" t="str">
        <f t="shared" si="92"/>
        <v/>
      </c>
      <c r="Q599" s="18" t="str">
        <f t="array" ref="Q599">IF(ROW(I598)&lt;=$H$1,LARGE(IF($B$2:$B$1561="الخامس",INDEX($F$2:$F$1561,)),ROWS(I$1:I598)),"")</f>
        <v/>
      </c>
      <c r="R599" s="17" t="str">
        <f t="shared" si="93"/>
        <v/>
      </c>
      <c r="S599" s="18" t="str">
        <f t="array" ref="S599">IF(ROW(I598)&lt;=$H$1,LARGE(IF($B$2:$B$1561="السادس",INDEX($F$2:$F$1561,)),ROWS(I$1:I598)),"")</f>
        <v/>
      </c>
      <c r="T599" s="17" t="str">
        <f t="shared" si="94"/>
        <v/>
      </c>
      <c r="U599" s="18" t="str">
        <f t="array" ref="U599">IF(ROW(I598)&lt;=$H$1,LARGE(IF($B$2:$B$1561="السابع",INDEX($F$2:$F$1561,)),ROWS(I$1:I598)),"")</f>
        <v/>
      </c>
      <c r="V599" s="17" t="str">
        <f t="shared" si="95"/>
        <v/>
      </c>
      <c r="W599" s="18" t="str">
        <f t="array" ref="W599">IF(ROW(I598)&lt;=$H$1,LARGE(IF($B$2:$B$1561="الثامن",INDEX($F$2:$F$1561,)),ROWS(I$1:I598)),"")</f>
        <v/>
      </c>
      <c r="X599" s="17" t="str">
        <f t="shared" si="96"/>
        <v/>
      </c>
    </row>
    <row r="600" spans="1:24" ht="24" thickBot="1" x14ac:dyDescent="0.25">
      <c r="A600" s="3" t="s">
        <v>272</v>
      </c>
      <c r="B600" s="3" t="s">
        <v>1561</v>
      </c>
      <c r="C600" s="6">
        <v>327</v>
      </c>
      <c r="D600" s="7"/>
      <c r="F600">
        <f t="shared" si="88"/>
        <v>327.00599</v>
      </c>
      <c r="I600" s="17" t="str">
        <f t="array" ref="I600">IF(ROW(I599)&lt;=$H$1,LARGE(IF($B$2:$B$1561="الاول",INDEX($F$2:$F$1561,)),ROWS(I$1:I599)),"")</f>
        <v/>
      </c>
      <c r="J600" s="17" t="str">
        <f t="shared" si="89"/>
        <v/>
      </c>
      <c r="K600" s="18" t="str">
        <f t="array" ref="K600">IF(ROW(I599)&lt;=$H$1,LARGE(IF($B$2:$B$1561="الثاني",INDEX($F$2:$F$1561,)),ROWS(I$1:I599)),"")</f>
        <v/>
      </c>
      <c r="L600" s="17" t="str">
        <f t="shared" si="90"/>
        <v/>
      </c>
      <c r="M600" s="18" t="str">
        <f t="array" ref="M600">IF(ROW(I599)&lt;=$H$1,LARGE(IF($B$2:$B$1561="الثالث",INDEX($F$2:$F$1561,)),ROWS(I$1:I599)),"")</f>
        <v/>
      </c>
      <c r="N600" s="17" t="str">
        <f t="shared" si="91"/>
        <v/>
      </c>
      <c r="O600" s="18" t="str">
        <f t="array" ref="O600">IF(ROW(I599)&lt;=$H$1,LARGE(IF($B$2:$B$1561="الرابع",INDEX($F$2:$F$1561,)),ROWS(I$1:I599)),"")</f>
        <v/>
      </c>
      <c r="P600" s="17" t="str">
        <f t="shared" si="92"/>
        <v/>
      </c>
      <c r="Q600" s="18" t="str">
        <f t="array" ref="Q600">IF(ROW(I599)&lt;=$H$1,LARGE(IF($B$2:$B$1561="الخامس",INDEX($F$2:$F$1561,)),ROWS(I$1:I599)),"")</f>
        <v/>
      </c>
      <c r="R600" s="17" t="str">
        <f t="shared" si="93"/>
        <v/>
      </c>
      <c r="S600" s="18" t="str">
        <f t="array" ref="S600">IF(ROW(I599)&lt;=$H$1,LARGE(IF($B$2:$B$1561="السادس",INDEX($F$2:$F$1561,)),ROWS(I$1:I599)),"")</f>
        <v/>
      </c>
      <c r="T600" s="17" t="str">
        <f t="shared" si="94"/>
        <v/>
      </c>
      <c r="U600" s="18" t="str">
        <f t="array" ref="U600">IF(ROW(I599)&lt;=$H$1,LARGE(IF($B$2:$B$1561="السابع",INDEX($F$2:$F$1561,)),ROWS(I$1:I599)),"")</f>
        <v/>
      </c>
      <c r="V600" s="17" t="str">
        <f t="shared" si="95"/>
        <v/>
      </c>
      <c r="W600" s="18" t="str">
        <f t="array" ref="W600">IF(ROW(I599)&lt;=$H$1,LARGE(IF($B$2:$B$1561="الثامن",INDEX($F$2:$F$1561,)),ROWS(I$1:I599)),"")</f>
        <v/>
      </c>
      <c r="X600" s="17" t="str">
        <f t="shared" si="96"/>
        <v/>
      </c>
    </row>
    <row r="601" spans="1:24" ht="24" thickBot="1" x14ac:dyDescent="0.25">
      <c r="A601" s="3" t="s">
        <v>273</v>
      </c>
      <c r="B601" s="3" t="s">
        <v>1561</v>
      </c>
      <c r="C601" s="6">
        <v>358</v>
      </c>
      <c r="D601" s="7"/>
      <c r="F601">
        <f t="shared" si="88"/>
        <v>358.00599999999997</v>
      </c>
      <c r="I601" s="17" t="str">
        <f t="array" ref="I601">IF(ROW(I600)&lt;=$H$1,LARGE(IF($B$2:$B$1561="الاول",INDEX($F$2:$F$1561,)),ROWS(I$1:I600)),"")</f>
        <v/>
      </c>
      <c r="J601" s="17" t="str">
        <f t="shared" si="89"/>
        <v/>
      </c>
      <c r="K601" s="18" t="str">
        <f t="array" ref="K601">IF(ROW(I600)&lt;=$H$1,LARGE(IF($B$2:$B$1561="الثاني",INDEX($F$2:$F$1561,)),ROWS(I$1:I600)),"")</f>
        <v/>
      </c>
      <c r="L601" s="17" t="str">
        <f t="shared" si="90"/>
        <v/>
      </c>
      <c r="M601" s="18" t="str">
        <f t="array" ref="M601">IF(ROW(I600)&lt;=$H$1,LARGE(IF($B$2:$B$1561="الثالث",INDEX($F$2:$F$1561,)),ROWS(I$1:I600)),"")</f>
        <v/>
      </c>
      <c r="N601" s="17" t="str">
        <f t="shared" si="91"/>
        <v/>
      </c>
      <c r="O601" s="18" t="str">
        <f t="array" ref="O601">IF(ROW(I600)&lt;=$H$1,LARGE(IF($B$2:$B$1561="الرابع",INDEX($F$2:$F$1561,)),ROWS(I$1:I600)),"")</f>
        <v/>
      </c>
      <c r="P601" s="17" t="str">
        <f t="shared" si="92"/>
        <v/>
      </c>
      <c r="Q601" s="18" t="str">
        <f t="array" ref="Q601">IF(ROW(I600)&lt;=$H$1,LARGE(IF($B$2:$B$1561="الخامس",INDEX($F$2:$F$1561,)),ROWS(I$1:I600)),"")</f>
        <v/>
      </c>
      <c r="R601" s="17" t="str">
        <f t="shared" si="93"/>
        <v/>
      </c>
      <c r="S601" s="18" t="str">
        <f t="array" ref="S601">IF(ROW(I600)&lt;=$H$1,LARGE(IF($B$2:$B$1561="السادس",INDEX($F$2:$F$1561,)),ROWS(I$1:I600)),"")</f>
        <v/>
      </c>
      <c r="T601" s="17" t="str">
        <f t="shared" si="94"/>
        <v/>
      </c>
      <c r="U601" s="18" t="str">
        <f t="array" ref="U601">IF(ROW(I600)&lt;=$H$1,LARGE(IF($B$2:$B$1561="السابع",INDEX($F$2:$F$1561,)),ROWS(I$1:I600)),"")</f>
        <v/>
      </c>
      <c r="V601" s="17" t="str">
        <f t="shared" si="95"/>
        <v/>
      </c>
      <c r="W601" s="18" t="str">
        <f t="array" ref="W601">IF(ROW(I600)&lt;=$H$1,LARGE(IF($B$2:$B$1561="الثامن",INDEX($F$2:$F$1561,)),ROWS(I$1:I600)),"")</f>
        <v/>
      </c>
      <c r="X601" s="17" t="str">
        <f t="shared" si="96"/>
        <v/>
      </c>
    </row>
    <row r="602" spans="1:24" ht="24" thickBot="1" x14ac:dyDescent="0.25">
      <c r="A602" s="3" t="s">
        <v>274</v>
      </c>
      <c r="B602" s="3" t="s">
        <v>1561</v>
      </c>
      <c r="C602" s="6">
        <v>372</v>
      </c>
      <c r="D602" s="7"/>
      <c r="F602">
        <f t="shared" si="88"/>
        <v>372.00601</v>
      </c>
      <c r="I602" s="17" t="str">
        <f t="array" ref="I602">IF(ROW(I601)&lt;=$H$1,LARGE(IF($B$2:$B$1561="الاول",INDEX($F$2:$F$1561,)),ROWS(I$1:I601)),"")</f>
        <v/>
      </c>
      <c r="J602" s="17" t="str">
        <f t="shared" si="89"/>
        <v/>
      </c>
      <c r="K602" s="18" t="str">
        <f t="array" ref="K602">IF(ROW(I601)&lt;=$H$1,LARGE(IF($B$2:$B$1561="الثاني",INDEX($F$2:$F$1561,)),ROWS(I$1:I601)),"")</f>
        <v/>
      </c>
      <c r="L602" s="17" t="str">
        <f t="shared" si="90"/>
        <v/>
      </c>
      <c r="M602" s="18" t="str">
        <f t="array" ref="M602">IF(ROW(I601)&lt;=$H$1,LARGE(IF($B$2:$B$1561="الثالث",INDEX($F$2:$F$1561,)),ROWS(I$1:I601)),"")</f>
        <v/>
      </c>
      <c r="N602" s="17" t="str">
        <f t="shared" si="91"/>
        <v/>
      </c>
      <c r="O602" s="18" t="str">
        <f t="array" ref="O602">IF(ROW(I601)&lt;=$H$1,LARGE(IF($B$2:$B$1561="الرابع",INDEX($F$2:$F$1561,)),ROWS(I$1:I601)),"")</f>
        <v/>
      </c>
      <c r="P602" s="17" t="str">
        <f t="shared" si="92"/>
        <v/>
      </c>
      <c r="Q602" s="18" t="str">
        <f t="array" ref="Q602">IF(ROW(I601)&lt;=$H$1,LARGE(IF($B$2:$B$1561="الخامس",INDEX($F$2:$F$1561,)),ROWS(I$1:I601)),"")</f>
        <v/>
      </c>
      <c r="R602" s="17" t="str">
        <f t="shared" si="93"/>
        <v/>
      </c>
      <c r="S602" s="18" t="str">
        <f t="array" ref="S602">IF(ROW(I601)&lt;=$H$1,LARGE(IF($B$2:$B$1561="السادس",INDEX($F$2:$F$1561,)),ROWS(I$1:I601)),"")</f>
        <v/>
      </c>
      <c r="T602" s="17" t="str">
        <f t="shared" si="94"/>
        <v/>
      </c>
      <c r="U602" s="18" t="str">
        <f t="array" ref="U602">IF(ROW(I601)&lt;=$H$1,LARGE(IF($B$2:$B$1561="السابع",INDEX($F$2:$F$1561,)),ROWS(I$1:I601)),"")</f>
        <v/>
      </c>
      <c r="V602" s="17" t="str">
        <f t="shared" si="95"/>
        <v/>
      </c>
      <c r="W602" s="18" t="str">
        <f t="array" ref="W602">IF(ROW(I601)&lt;=$H$1,LARGE(IF($B$2:$B$1561="الثامن",INDEX($F$2:$F$1561,)),ROWS(I$1:I601)),"")</f>
        <v/>
      </c>
      <c r="X602" s="17" t="str">
        <f t="shared" si="96"/>
        <v/>
      </c>
    </row>
    <row r="603" spans="1:24" ht="24" thickBot="1" x14ac:dyDescent="0.25">
      <c r="A603" s="3" t="s">
        <v>275</v>
      </c>
      <c r="B603" s="3" t="s">
        <v>1561</v>
      </c>
      <c r="C603" s="6">
        <v>357</v>
      </c>
      <c r="D603" s="7"/>
      <c r="F603">
        <f t="shared" si="88"/>
        <v>357.00601999999998</v>
      </c>
      <c r="I603" s="17" t="str">
        <f t="array" ref="I603">IF(ROW(I602)&lt;=$H$1,LARGE(IF($B$2:$B$1561="الاول",INDEX($F$2:$F$1561,)),ROWS(I$1:I602)),"")</f>
        <v/>
      </c>
      <c r="J603" s="17" t="str">
        <f t="shared" si="89"/>
        <v/>
      </c>
      <c r="K603" s="18" t="str">
        <f t="array" ref="K603">IF(ROW(I602)&lt;=$H$1,LARGE(IF($B$2:$B$1561="الثاني",INDEX($F$2:$F$1561,)),ROWS(I$1:I602)),"")</f>
        <v/>
      </c>
      <c r="L603" s="17" t="str">
        <f t="shared" si="90"/>
        <v/>
      </c>
      <c r="M603" s="18" t="str">
        <f t="array" ref="M603">IF(ROW(I602)&lt;=$H$1,LARGE(IF($B$2:$B$1561="الثالث",INDEX($F$2:$F$1561,)),ROWS(I$1:I602)),"")</f>
        <v/>
      </c>
      <c r="N603" s="17" t="str">
        <f t="shared" si="91"/>
        <v/>
      </c>
      <c r="O603" s="18" t="str">
        <f t="array" ref="O603">IF(ROW(I602)&lt;=$H$1,LARGE(IF($B$2:$B$1561="الرابع",INDEX($F$2:$F$1561,)),ROWS(I$1:I602)),"")</f>
        <v/>
      </c>
      <c r="P603" s="17" t="str">
        <f t="shared" si="92"/>
        <v/>
      </c>
      <c r="Q603" s="18" t="str">
        <f t="array" ref="Q603">IF(ROW(I602)&lt;=$H$1,LARGE(IF($B$2:$B$1561="الخامس",INDEX($F$2:$F$1561,)),ROWS(I$1:I602)),"")</f>
        <v/>
      </c>
      <c r="R603" s="17" t="str">
        <f t="shared" si="93"/>
        <v/>
      </c>
      <c r="S603" s="18" t="str">
        <f t="array" ref="S603">IF(ROW(I602)&lt;=$H$1,LARGE(IF($B$2:$B$1561="السادس",INDEX($F$2:$F$1561,)),ROWS(I$1:I602)),"")</f>
        <v/>
      </c>
      <c r="T603" s="17" t="str">
        <f t="shared" si="94"/>
        <v/>
      </c>
      <c r="U603" s="18" t="str">
        <f t="array" ref="U603">IF(ROW(I602)&lt;=$H$1,LARGE(IF($B$2:$B$1561="السابع",INDEX($F$2:$F$1561,)),ROWS(I$1:I602)),"")</f>
        <v/>
      </c>
      <c r="V603" s="17" t="str">
        <f t="shared" si="95"/>
        <v/>
      </c>
      <c r="W603" s="18" t="str">
        <f t="array" ref="W603">IF(ROW(I602)&lt;=$H$1,LARGE(IF($B$2:$B$1561="الثامن",INDEX($F$2:$F$1561,)),ROWS(I$1:I602)),"")</f>
        <v/>
      </c>
      <c r="X603" s="17" t="str">
        <f t="shared" si="96"/>
        <v/>
      </c>
    </row>
    <row r="604" spans="1:24" ht="24" thickBot="1" x14ac:dyDescent="0.25">
      <c r="A604" s="3" t="s">
        <v>276</v>
      </c>
      <c r="B604" s="3" t="s">
        <v>1561</v>
      </c>
      <c r="C604" s="6">
        <v>486</v>
      </c>
      <c r="D604" s="7"/>
      <c r="F604">
        <f t="shared" si="88"/>
        <v>486.00603000000001</v>
      </c>
      <c r="I604" s="17" t="str">
        <f t="array" ref="I604">IF(ROW(I603)&lt;=$H$1,LARGE(IF($B$2:$B$1561="الاول",INDEX($F$2:$F$1561,)),ROWS(I$1:I603)),"")</f>
        <v/>
      </c>
      <c r="J604" s="17" t="str">
        <f t="shared" si="89"/>
        <v/>
      </c>
      <c r="K604" s="18" t="str">
        <f t="array" ref="K604">IF(ROW(I603)&lt;=$H$1,LARGE(IF($B$2:$B$1561="الثاني",INDEX($F$2:$F$1561,)),ROWS(I$1:I603)),"")</f>
        <v/>
      </c>
      <c r="L604" s="17" t="str">
        <f t="shared" si="90"/>
        <v/>
      </c>
      <c r="M604" s="18" t="str">
        <f t="array" ref="M604">IF(ROW(I603)&lt;=$H$1,LARGE(IF($B$2:$B$1561="الثالث",INDEX($F$2:$F$1561,)),ROWS(I$1:I603)),"")</f>
        <v/>
      </c>
      <c r="N604" s="17" t="str">
        <f t="shared" si="91"/>
        <v/>
      </c>
      <c r="O604" s="18" t="str">
        <f t="array" ref="O604">IF(ROW(I603)&lt;=$H$1,LARGE(IF($B$2:$B$1561="الرابع",INDEX($F$2:$F$1561,)),ROWS(I$1:I603)),"")</f>
        <v/>
      </c>
      <c r="P604" s="17" t="str">
        <f t="shared" si="92"/>
        <v/>
      </c>
      <c r="Q604" s="18" t="str">
        <f t="array" ref="Q604">IF(ROW(I603)&lt;=$H$1,LARGE(IF($B$2:$B$1561="الخامس",INDEX($F$2:$F$1561,)),ROWS(I$1:I603)),"")</f>
        <v/>
      </c>
      <c r="R604" s="17" t="str">
        <f t="shared" si="93"/>
        <v/>
      </c>
      <c r="S604" s="18" t="str">
        <f t="array" ref="S604">IF(ROW(I603)&lt;=$H$1,LARGE(IF($B$2:$B$1561="السادس",INDEX($F$2:$F$1561,)),ROWS(I$1:I603)),"")</f>
        <v/>
      </c>
      <c r="T604" s="17" t="str">
        <f t="shared" si="94"/>
        <v/>
      </c>
      <c r="U604" s="18" t="str">
        <f t="array" ref="U604">IF(ROW(I603)&lt;=$H$1,LARGE(IF($B$2:$B$1561="السابع",INDEX($F$2:$F$1561,)),ROWS(I$1:I603)),"")</f>
        <v/>
      </c>
      <c r="V604" s="17" t="str">
        <f t="shared" si="95"/>
        <v/>
      </c>
      <c r="W604" s="18" t="str">
        <f t="array" ref="W604">IF(ROW(I603)&lt;=$H$1,LARGE(IF($B$2:$B$1561="الثامن",INDEX($F$2:$F$1561,)),ROWS(I$1:I603)),"")</f>
        <v/>
      </c>
      <c r="X604" s="17" t="str">
        <f t="shared" si="96"/>
        <v/>
      </c>
    </row>
    <row r="605" spans="1:24" ht="24" thickBot="1" x14ac:dyDescent="0.25">
      <c r="A605" s="3" t="s">
        <v>277</v>
      </c>
      <c r="B605" s="3" t="s">
        <v>1561</v>
      </c>
      <c r="C605" s="6">
        <v>355</v>
      </c>
      <c r="D605" s="7"/>
      <c r="F605">
        <f t="shared" si="88"/>
        <v>355.00603999999998</v>
      </c>
      <c r="I605" s="17" t="str">
        <f t="array" ref="I605">IF(ROW(I604)&lt;=$H$1,LARGE(IF($B$2:$B$1561="الاول",INDEX($F$2:$F$1561,)),ROWS(I$1:I604)),"")</f>
        <v/>
      </c>
      <c r="J605" s="17" t="str">
        <f t="shared" si="89"/>
        <v/>
      </c>
      <c r="K605" s="18" t="str">
        <f t="array" ref="K605">IF(ROW(I604)&lt;=$H$1,LARGE(IF($B$2:$B$1561="الثاني",INDEX($F$2:$F$1561,)),ROWS(I$1:I604)),"")</f>
        <v/>
      </c>
      <c r="L605" s="17" t="str">
        <f t="shared" si="90"/>
        <v/>
      </c>
      <c r="M605" s="18" t="str">
        <f t="array" ref="M605">IF(ROW(I604)&lt;=$H$1,LARGE(IF($B$2:$B$1561="الثالث",INDEX($F$2:$F$1561,)),ROWS(I$1:I604)),"")</f>
        <v/>
      </c>
      <c r="N605" s="17" t="str">
        <f t="shared" si="91"/>
        <v/>
      </c>
      <c r="O605" s="18" t="str">
        <f t="array" ref="O605">IF(ROW(I604)&lt;=$H$1,LARGE(IF($B$2:$B$1561="الرابع",INDEX($F$2:$F$1561,)),ROWS(I$1:I604)),"")</f>
        <v/>
      </c>
      <c r="P605" s="17" t="str">
        <f t="shared" si="92"/>
        <v/>
      </c>
      <c r="Q605" s="18" t="str">
        <f t="array" ref="Q605">IF(ROW(I604)&lt;=$H$1,LARGE(IF($B$2:$B$1561="الخامس",INDEX($F$2:$F$1561,)),ROWS(I$1:I604)),"")</f>
        <v/>
      </c>
      <c r="R605" s="17" t="str">
        <f t="shared" si="93"/>
        <v/>
      </c>
      <c r="S605" s="18" t="str">
        <f t="array" ref="S605">IF(ROW(I604)&lt;=$H$1,LARGE(IF($B$2:$B$1561="السادس",INDEX($F$2:$F$1561,)),ROWS(I$1:I604)),"")</f>
        <v/>
      </c>
      <c r="T605" s="17" t="str">
        <f t="shared" si="94"/>
        <v/>
      </c>
      <c r="U605" s="18" t="str">
        <f t="array" ref="U605">IF(ROW(I604)&lt;=$H$1,LARGE(IF($B$2:$B$1561="السابع",INDEX($F$2:$F$1561,)),ROWS(I$1:I604)),"")</f>
        <v/>
      </c>
      <c r="V605" s="17" t="str">
        <f t="shared" si="95"/>
        <v/>
      </c>
      <c r="W605" s="18" t="str">
        <f t="array" ref="W605">IF(ROW(I604)&lt;=$H$1,LARGE(IF($B$2:$B$1561="الثامن",INDEX($F$2:$F$1561,)),ROWS(I$1:I604)),"")</f>
        <v/>
      </c>
      <c r="X605" s="17" t="str">
        <f t="shared" si="96"/>
        <v/>
      </c>
    </row>
    <row r="606" spans="1:24" ht="24" thickBot="1" x14ac:dyDescent="0.25">
      <c r="A606" s="3" t="s">
        <v>278</v>
      </c>
      <c r="B606" s="3" t="s">
        <v>1561</v>
      </c>
      <c r="C606" s="6">
        <v>456</v>
      </c>
      <c r="D606" s="7"/>
      <c r="F606">
        <f t="shared" si="88"/>
        <v>456.00605000000002</v>
      </c>
      <c r="I606" s="17" t="str">
        <f t="array" ref="I606">IF(ROW(I605)&lt;=$H$1,LARGE(IF($B$2:$B$1561="الاول",INDEX($F$2:$F$1561,)),ROWS(I$1:I605)),"")</f>
        <v/>
      </c>
      <c r="J606" s="17" t="str">
        <f t="shared" si="89"/>
        <v/>
      </c>
      <c r="K606" s="18" t="str">
        <f t="array" ref="K606">IF(ROW(I605)&lt;=$H$1,LARGE(IF($B$2:$B$1561="الثاني",INDEX($F$2:$F$1561,)),ROWS(I$1:I605)),"")</f>
        <v/>
      </c>
      <c r="L606" s="17" t="str">
        <f t="shared" si="90"/>
        <v/>
      </c>
      <c r="M606" s="18" t="str">
        <f t="array" ref="M606">IF(ROW(I605)&lt;=$H$1,LARGE(IF($B$2:$B$1561="الثالث",INDEX($F$2:$F$1561,)),ROWS(I$1:I605)),"")</f>
        <v/>
      </c>
      <c r="N606" s="17" t="str">
        <f t="shared" si="91"/>
        <v/>
      </c>
      <c r="O606" s="18" t="str">
        <f t="array" ref="O606">IF(ROW(I605)&lt;=$H$1,LARGE(IF($B$2:$B$1561="الرابع",INDEX($F$2:$F$1561,)),ROWS(I$1:I605)),"")</f>
        <v/>
      </c>
      <c r="P606" s="17" t="str">
        <f t="shared" si="92"/>
        <v/>
      </c>
      <c r="Q606" s="18" t="str">
        <f t="array" ref="Q606">IF(ROW(I605)&lt;=$H$1,LARGE(IF($B$2:$B$1561="الخامس",INDEX($F$2:$F$1561,)),ROWS(I$1:I605)),"")</f>
        <v/>
      </c>
      <c r="R606" s="17" t="str">
        <f t="shared" si="93"/>
        <v/>
      </c>
      <c r="S606" s="18" t="str">
        <f t="array" ref="S606">IF(ROW(I605)&lt;=$H$1,LARGE(IF($B$2:$B$1561="السادس",INDEX($F$2:$F$1561,)),ROWS(I$1:I605)),"")</f>
        <v/>
      </c>
      <c r="T606" s="17" t="str">
        <f t="shared" si="94"/>
        <v/>
      </c>
      <c r="U606" s="18" t="str">
        <f t="array" ref="U606">IF(ROW(I605)&lt;=$H$1,LARGE(IF($B$2:$B$1561="السابع",INDEX($F$2:$F$1561,)),ROWS(I$1:I605)),"")</f>
        <v/>
      </c>
      <c r="V606" s="17" t="str">
        <f t="shared" si="95"/>
        <v/>
      </c>
      <c r="W606" s="18" t="str">
        <f t="array" ref="W606">IF(ROW(I605)&lt;=$H$1,LARGE(IF($B$2:$B$1561="الثامن",INDEX($F$2:$F$1561,)),ROWS(I$1:I605)),"")</f>
        <v/>
      </c>
      <c r="X606" s="17" t="str">
        <f t="shared" si="96"/>
        <v/>
      </c>
    </row>
    <row r="607" spans="1:24" ht="24" thickBot="1" x14ac:dyDescent="0.25">
      <c r="A607" s="3" t="s">
        <v>279</v>
      </c>
      <c r="B607" s="3" t="s">
        <v>1561</v>
      </c>
      <c r="C607" s="6">
        <v>349</v>
      </c>
      <c r="D607" s="7"/>
      <c r="F607">
        <f t="shared" si="88"/>
        <v>349.00605999999999</v>
      </c>
      <c r="I607" s="17" t="str">
        <f t="array" ref="I607">IF(ROW(I606)&lt;=$H$1,LARGE(IF($B$2:$B$1561="الاول",INDEX($F$2:$F$1561,)),ROWS(I$1:I606)),"")</f>
        <v/>
      </c>
      <c r="J607" s="17" t="str">
        <f t="shared" si="89"/>
        <v/>
      </c>
      <c r="K607" s="18" t="str">
        <f t="array" ref="K607">IF(ROW(I606)&lt;=$H$1,LARGE(IF($B$2:$B$1561="الثاني",INDEX($F$2:$F$1561,)),ROWS(I$1:I606)),"")</f>
        <v/>
      </c>
      <c r="L607" s="17" t="str">
        <f t="shared" si="90"/>
        <v/>
      </c>
      <c r="M607" s="18" t="str">
        <f t="array" ref="M607">IF(ROW(I606)&lt;=$H$1,LARGE(IF($B$2:$B$1561="الثالث",INDEX($F$2:$F$1561,)),ROWS(I$1:I606)),"")</f>
        <v/>
      </c>
      <c r="N607" s="17" t="str">
        <f t="shared" si="91"/>
        <v/>
      </c>
      <c r="O607" s="18" t="str">
        <f t="array" ref="O607">IF(ROW(I606)&lt;=$H$1,LARGE(IF($B$2:$B$1561="الرابع",INDEX($F$2:$F$1561,)),ROWS(I$1:I606)),"")</f>
        <v/>
      </c>
      <c r="P607" s="17" t="str">
        <f t="shared" si="92"/>
        <v/>
      </c>
      <c r="Q607" s="18" t="str">
        <f t="array" ref="Q607">IF(ROW(I606)&lt;=$H$1,LARGE(IF($B$2:$B$1561="الخامس",INDEX($F$2:$F$1561,)),ROWS(I$1:I606)),"")</f>
        <v/>
      </c>
      <c r="R607" s="17" t="str">
        <f t="shared" si="93"/>
        <v/>
      </c>
      <c r="S607" s="18" t="str">
        <f t="array" ref="S607">IF(ROW(I606)&lt;=$H$1,LARGE(IF($B$2:$B$1561="السادس",INDEX($F$2:$F$1561,)),ROWS(I$1:I606)),"")</f>
        <v/>
      </c>
      <c r="T607" s="17" t="str">
        <f t="shared" si="94"/>
        <v/>
      </c>
      <c r="U607" s="18" t="str">
        <f t="array" ref="U607">IF(ROW(I606)&lt;=$H$1,LARGE(IF($B$2:$B$1561="السابع",INDEX($F$2:$F$1561,)),ROWS(I$1:I606)),"")</f>
        <v/>
      </c>
      <c r="V607" s="17" t="str">
        <f t="shared" si="95"/>
        <v/>
      </c>
      <c r="W607" s="18" t="str">
        <f t="array" ref="W607">IF(ROW(I606)&lt;=$H$1,LARGE(IF($B$2:$B$1561="الثامن",INDEX($F$2:$F$1561,)),ROWS(I$1:I606)),"")</f>
        <v/>
      </c>
      <c r="X607" s="17" t="str">
        <f t="shared" si="96"/>
        <v/>
      </c>
    </row>
    <row r="608" spans="1:24" ht="24" thickBot="1" x14ac:dyDescent="0.25">
      <c r="A608" s="3" t="s">
        <v>280</v>
      </c>
      <c r="B608" s="3" t="s">
        <v>1561</v>
      </c>
      <c r="C608" s="6">
        <v>428</v>
      </c>
      <c r="D608" s="7"/>
      <c r="F608">
        <f t="shared" si="88"/>
        <v>428.00607000000002</v>
      </c>
      <c r="I608" s="17" t="str">
        <f t="array" ref="I608">IF(ROW(I607)&lt;=$H$1,LARGE(IF($B$2:$B$1561="الاول",INDEX($F$2:$F$1561,)),ROWS(I$1:I607)),"")</f>
        <v/>
      </c>
      <c r="J608" s="17" t="str">
        <f t="shared" si="89"/>
        <v/>
      </c>
      <c r="K608" s="18" t="str">
        <f t="array" ref="K608">IF(ROW(I607)&lt;=$H$1,LARGE(IF($B$2:$B$1561="الثاني",INDEX($F$2:$F$1561,)),ROWS(I$1:I607)),"")</f>
        <v/>
      </c>
      <c r="L608" s="17" t="str">
        <f t="shared" si="90"/>
        <v/>
      </c>
      <c r="M608" s="18" t="str">
        <f t="array" ref="M608">IF(ROW(I607)&lt;=$H$1,LARGE(IF($B$2:$B$1561="الثالث",INDEX($F$2:$F$1561,)),ROWS(I$1:I607)),"")</f>
        <v/>
      </c>
      <c r="N608" s="17" t="str">
        <f t="shared" si="91"/>
        <v/>
      </c>
      <c r="O608" s="18" t="str">
        <f t="array" ref="O608">IF(ROW(I607)&lt;=$H$1,LARGE(IF($B$2:$B$1561="الرابع",INDEX($F$2:$F$1561,)),ROWS(I$1:I607)),"")</f>
        <v/>
      </c>
      <c r="P608" s="17" t="str">
        <f t="shared" si="92"/>
        <v/>
      </c>
      <c r="Q608" s="18" t="str">
        <f t="array" ref="Q608">IF(ROW(I607)&lt;=$H$1,LARGE(IF($B$2:$B$1561="الخامس",INDEX($F$2:$F$1561,)),ROWS(I$1:I607)),"")</f>
        <v/>
      </c>
      <c r="R608" s="17" t="str">
        <f t="shared" si="93"/>
        <v/>
      </c>
      <c r="S608" s="18" t="str">
        <f t="array" ref="S608">IF(ROW(I607)&lt;=$H$1,LARGE(IF($B$2:$B$1561="السادس",INDEX($F$2:$F$1561,)),ROWS(I$1:I607)),"")</f>
        <v/>
      </c>
      <c r="T608" s="17" t="str">
        <f t="shared" si="94"/>
        <v/>
      </c>
      <c r="U608" s="18" t="str">
        <f t="array" ref="U608">IF(ROW(I607)&lt;=$H$1,LARGE(IF($B$2:$B$1561="السابع",INDEX($F$2:$F$1561,)),ROWS(I$1:I607)),"")</f>
        <v/>
      </c>
      <c r="V608" s="17" t="str">
        <f t="shared" si="95"/>
        <v/>
      </c>
      <c r="W608" s="18" t="str">
        <f t="array" ref="W608">IF(ROW(I607)&lt;=$H$1,LARGE(IF($B$2:$B$1561="الثامن",INDEX($F$2:$F$1561,)),ROWS(I$1:I607)),"")</f>
        <v/>
      </c>
      <c r="X608" s="17" t="str">
        <f t="shared" si="96"/>
        <v/>
      </c>
    </row>
    <row r="609" spans="1:24" ht="24" thickBot="1" x14ac:dyDescent="0.25">
      <c r="A609" s="3" t="s">
        <v>281</v>
      </c>
      <c r="B609" s="3" t="s">
        <v>1561</v>
      </c>
      <c r="C609" s="6">
        <v>322</v>
      </c>
      <c r="D609" s="7"/>
      <c r="F609">
        <f t="shared" si="88"/>
        <v>322.00608</v>
      </c>
      <c r="I609" s="17" t="str">
        <f t="array" ref="I609">IF(ROW(I608)&lt;=$H$1,LARGE(IF($B$2:$B$1561="الاول",INDEX($F$2:$F$1561,)),ROWS(I$1:I608)),"")</f>
        <v/>
      </c>
      <c r="J609" s="17" t="str">
        <f t="shared" si="89"/>
        <v/>
      </c>
      <c r="K609" s="18" t="str">
        <f t="array" ref="K609">IF(ROW(I608)&lt;=$H$1,LARGE(IF($B$2:$B$1561="الثاني",INDEX($F$2:$F$1561,)),ROWS(I$1:I608)),"")</f>
        <v/>
      </c>
      <c r="L609" s="17" t="str">
        <f t="shared" si="90"/>
        <v/>
      </c>
      <c r="M609" s="18" t="str">
        <f t="array" ref="M609">IF(ROW(I608)&lt;=$H$1,LARGE(IF($B$2:$B$1561="الثالث",INDEX($F$2:$F$1561,)),ROWS(I$1:I608)),"")</f>
        <v/>
      </c>
      <c r="N609" s="17" t="str">
        <f t="shared" si="91"/>
        <v/>
      </c>
      <c r="O609" s="18" t="str">
        <f t="array" ref="O609">IF(ROW(I608)&lt;=$H$1,LARGE(IF($B$2:$B$1561="الرابع",INDEX($F$2:$F$1561,)),ROWS(I$1:I608)),"")</f>
        <v/>
      </c>
      <c r="P609" s="17" t="str">
        <f t="shared" si="92"/>
        <v/>
      </c>
      <c r="Q609" s="18" t="str">
        <f t="array" ref="Q609">IF(ROW(I608)&lt;=$H$1,LARGE(IF($B$2:$B$1561="الخامس",INDEX($F$2:$F$1561,)),ROWS(I$1:I608)),"")</f>
        <v/>
      </c>
      <c r="R609" s="17" t="str">
        <f t="shared" si="93"/>
        <v/>
      </c>
      <c r="S609" s="18" t="str">
        <f t="array" ref="S609">IF(ROW(I608)&lt;=$H$1,LARGE(IF($B$2:$B$1561="السادس",INDEX($F$2:$F$1561,)),ROWS(I$1:I608)),"")</f>
        <v/>
      </c>
      <c r="T609" s="17" t="str">
        <f t="shared" si="94"/>
        <v/>
      </c>
      <c r="U609" s="18" t="str">
        <f t="array" ref="U609">IF(ROW(I608)&lt;=$H$1,LARGE(IF($B$2:$B$1561="السابع",INDEX($F$2:$F$1561,)),ROWS(I$1:I608)),"")</f>
        <v/>
      </c>
      <c r="V609" s="17" t="str">
        <f t="shared" si="95"/>
        <v/>
      </c>
      <c r="W609" s="18" t="str">
        <f t="array" ref="W609">IF(ROW(I608)&lt;=$H$1,LARGE(IF($B$2:$B$1561="الثامن",INDEX($F$2:$F$1561,)),ROWS(I$1:I608)),"")</f>
        <v/>
      </c>
      <c r="X609" s="17" t="str">
        <f t="shared" si="96"/>
        <v/>
      </c>
    </row>
    <row r="610" spans="1:24" ht="24" thickBot="1" x14ac:dyDescent="0.25">
      <c r="A610" s="3" t="s">
        <v>282</v>
      </c>
      <c r="B610" s="3" t="s">
        <v>1561</v>
      </c>
      <c r="C610" s="6">
        <v>489</v>
      </c>
      <c r="D610" s="7"/>
      <c r="F610">
        <f t="shared" si="88"/>
        <v>489.00608999999997</v>
      </c>
      <c r="I610" s="17" t="str">
        <f t="array" ref="I610">IF(ROW(I609)&lt;=$H$1,LARGE(IF($B$2:$B$1561="الاول",INDEX($F$2:$F$1561,)),ROWS(I$1:I609)),"")</f>
        <v/>
      </c>
      <c r="J610" s="17" t="str">
        <f t="shared" si="89"/>
        <v/>
      </c>
      <c r="K610" s="18" t="str">
        <f t="array" ref="K610">IF(ROW(I609)&lt;=$H$1,LARGE(IF($B$2:$B$1561="الثاني",INDEX($F$2:$F$1561,)),ROWS(I$1:I609)),"")</f>
        <v/>
      </c>
      <c r="L610" s="17" t="str">
        <f t="shared" si="90"/>
        <v/>
      </c>
      <c r="M610" s="18" t="str">
        <f t="array" ref="M610">IF(ROW(I609)&lt;=$H$1,LARGE(IF($B$2:$B$1561="الثالث",INDEX($F$2:$F$1561,)),ROWS(I$1:I609)),"")</f>
        <v/>
      </c>
      <c r="N610" s="17" t="str">
        <f t="shared" si="91"/>
        <v/>
      </c>
      <c r="O610" s="18" t="str">
        <f t="array" ref="O610">IF(ROW(I609)&lt;=$H$1,LARGE(IF($B$2:$B$1561="الرابع",INDEX($F$2:$F$1561,)),ROWS(I$1:I609)),"")</f>
        <v/>
      </c>
      <c r="P610" s="17" t="str">
        <f t="shared" si="92"/>
        <v/>
      </c>
      <c r="Q610" s="18" t="str">
        <f t="array" ref="Q610">IF(ROW(I609)&lt;=$H$1,LARGE(IF($B$2:$B$1561="الخامس",INDEX($F$2:$F$1561,)),ROWS(I$1:I609)),"")</f>
        <v/>
      </c>
      <c r="R610" s="17" t="str">
        <f t="shared" si="93"/>
        <v/>
      </c>
      <c r="S610" s="18" t="str">
        <f t="array" ref="S610">IF(ROW(I609)&lt;=$H$1,LARGE(IF($B$2:$B$1561="السادس",INDEX($F$2:$F$1561,)),ROWS(I$1:I609)),"")</f>
        <v/>
      </c>
      <c r="T610" s="17" t="str">
        <f t="shared" si="94"/>
        <v/>
      </c>
      <c r="U610" s="18" t="str">
        <f t="array" ref="U610">IF(ROW(I609)&lt;=$H$1,LARGE(IF($B$2:$B$1561="السابع",INDEX($F$2:$F$1561,)),ROWS(I$1:I609)),"")</f>
        <v/>
      </c>
      <c r="V610" s="17" t="str">
        <f t="shared" si="95"/>
        <v/>
      </c>
      <c r="W610" s="18" t="str">
        <f t="array" ref="W610">IF(ROW(I609)&lt;=$H$1,LARGE(IF($B$2:$B$1561="الثامن",INDEX($F$2:$F$1561,)),ROWS(I$1:I609)),"")</f>
        <v/>
      </c>
      <c r="X610" s="17" t="str">
        <f t="shared" si="96"/>
        <v/>
      </c>
    </row>
    <row r="611" spans="1:24" ht="24" thickBot="1" x14ac:dyDescent="0.25">
      <c r="A611" s="3" t="s">
        <v>283</v>
      </c>
      <c r="B611" s="3" t="s">
        <v>1561</v>
      </c>
      <c r="C611" s="6">
        <v>599</v>
      </c>
      <c r="D611" s="7"/>
      <c r="F611">
        <f t="shared" si="88"/>
        <v>599.00609999999995</v>
      </c>
      <c r="I611" s="17" t="str">
        <f t="array" ref="I611">IF(ROW(I610)&lt;=$H$1,LARGE(IF($B$2:$B$1561="الاول",INDEX($F$2:$F$1561,)),ROWS(I$1:I610)),"")</f>
        <v/>
      </c>
      <c r="J611" s="17" t="str">
        <f t="shared" si="89"/>
        <v/>
      </c>
      <c r="K611" s="18" t="str">
        <f t="array" ref="K611">IF(ROW(I610)&lt;=$H$1,LARGE(IF($B$2:$B$1561="الثاني",INDEX($F$2:$F$1561,)),ROWS(I$1:I610)),"")</f>
        <v/>
      </c>
      <c r="L611" s="17" t="str">
        <f t="shared" si="90"/>
        <v/>
      </c>
      <c r="M611" s="18" t="str">
        <f t="array" ref="M611">IF(ROW(I610)&lt;=$H$1,LARGE(IF($B$2:$B$1561="الثالث",INDEX($F$2:$F$1561,)),ROWS(I$1:I610)),"")</f>
        <v/>
      </c>
      <c r="N611" s="17" t="str">
        <f t="shared" si="91"/>
        <v/>
      </c>
      <c r="O611" s="18" t="str">
        <f t="array" ref="O611">IF(ROW(I610)&lt;=$H$1,LARGE(IF($B$2:$B$1561="الرابع",INDEX($F$2:$F$1561,)),ROWS(I$1:I610)),"")</f>
        <v/>
      </c>
      <c r="P611" s="17" t="str">
        <f t="shared" si="92"/>
        <v/>
      </c>
      <c r="Q611" s="18" t="str">
        <f t="array" ref="Q611">IF(ROW(I610)&lt;=$H$1,LARGE(IF($B$2:$B$1561="الخامس",INDEX($F$2:$F$1561,)),ROWS(I$1:I610)),"")</f>
        <v/>
      </c>
      <c r="R611" s="17" t="str">
        <f t="shared" si="93"/>
        <v/>
      </c>
      <c r="S611" s="18" t="str">
        <f t="array" ref="S611">IF(ROW(I610)&lt;=$H$1,LARGE(IF($B$2:$B$1561="السادس",INDEX($F$2:$F$1561,)),ROWS(I$1:I610)),"")</f>
        <v/>
      </c>
      <c r="T611" s="17" t="str">
        <f t="shared" si="94"/>
        <v/>
      </c>
      <c r="U611" s="18" t="str">
        <f t="array" ref="U611">IF(ROW(I610)&lt;=$H$1,LARGE(IF($B$2:$B$1561="السابع",INDEX($F$2:$F$1561,)),ROWS(I$1:I610)),"")</f>
        <v/>
      </c>
      <c r="V611" s="17" t="str">
        <f t="shared" si="95"/>
        <v/>
      </c>
      <c r="W611" s="18" t="str">
        <f t="array" ref="W611">IF(ROW(I610)&lt;=$H$1,LARGE(IF($B$2:$B$1561="الثامن",INDEX($F$2:$F$1561,)),ROWS(I$1:I610)),"")</f>
        <v/>
      </c>
      <c r="X611" s="17" t="str">
        <f t="shared" si="96"/>
        <v/>
      </c>
    </row>
    <row r="612" spans="1:24" ht="24" thickBot="1" x14ac:dyDescent="0.25">
      <c r="A612" s="3" t="s">
        <v>284</v>
      </c>
      <c r="B612" s="3" t="s">
        <v>1561</v>
      </c>
      <c r="C612" s="6">
        <v>438</v>
      </c>
      <c r="D612" s="7"/>
      <c r="F612">
        <f t="shared" si="88"/>
        <v>438.00610999999998</v>
      </c>
      <c r="I612" s="17" t="str">
        <f t="array" ref="I612">IF(ROW(I611)&lt;=$H$1,LARGE(IF($B$2:$B$1561="الاول",INDEX($F$2:$F$1561,)),ROWS(I$1:I611)),"")</f>
        <v/>
      </c>
      <c r="J612" s="17" t="str">
        <f t="shared" si="89"/>
        <v/>
      </c>
      <c r="K612" s="18" t="str">
        <f t="array" ref="K612">IF(ROW(I611)&lt;=$H$1,LARGE(IF($B$2:$B$1561="الثاني",INDEX($F$2:$F$1561,)),ROWS(I$1:I611)),"")</f>
        <v/>
      </c>
      <c r="L612" s="17" t="str">
        <f t="shared" si="90"/>
        <v/>
      </c>
      <c r="M612" s="18" t="str">
        <f t="array" ref="M612">IF(ROW(I611)&lt;=$H$1,LARGE(IF($B$2:$B$1561="الثالث",INDEX($F$2:$F$1561,)),ROWS(I$1:I611)),"")</f>
        <v/>
      </c>
      <c r="N612" s="17" t="str">
        <f t="shared" si="91"/>
        <v/>
      </c>
      <c r="O612" s="18" t="str">
        <f t="array" ref="O612">IF(ROW(I611)&lt;=$H$1,LARGE(IF($B$2:$B$1561="الرابع",INDEX($F$2:$F$1561,)),ROWS(I$1:I611)),"")</f>
        <v/>
      </c>
      <c r="P612" s="17" t="str">
        <f t="shared" si="92"/>
        <v/>
      </c>
      <c r="Q612" s="18" t="str">
        <f t="array" ref="Q612">IF(ROW(I611)&lt;=$H$1,LARGE(IF($B$2:$B$1561="الخامس",INDEX($F$2:$F$1561,)),ROWS(I$1:I611)),"")</f>
        <v/>
      </c>
      <c r="R612" s="17" t="str">
        <f t="shared" si="93"/>
        <v/>
      </c>
      <c r="S612" s="18" t="str">
        <f t="array" ref="S612">IF(ROW(I611)&lt;=$H$1,LARGE(IF($B$2:$B$1561="السادس",INDEX($F$2:$F$1561,)),ROWS(I$1:I611)),"")</f>
        <v/>
      </c>
      <c r="T612" s="17" t="str">
        <f t="shared" si="94"/>
        <v/>
      </c>
      <c r="U612" s="18" t="str">
        <f t="array" ref="U612">IF(ROW(I611)&lt;=$H$1,LARGE(IF($B$2:$B$1561="السابع",INDEX($F$2:$F$1561,)),ROWS(I$1:I611)),"")</f>
        <v/>
      </c>
      <c r="V612" s="17" t="str">
        <f t="shared" si="95"/>
        <v/>
      </c>
      <c r="W612" s="18" t="str">
        <f t="array" ref="W612">IF(ROW(I611)&lt;=$H$1,LARGE(IF($B$2:$B$1561="الثامن",INDEX($F$2:$F$1561,)),ROWS(I$1:I611)),"")</f>
        <v/>
      </c>
      <c r="X612" s="17" t="str">
        <f t="shared" si="96"/>
        <v/>
      </c>
    </row>
    <row r="613" spans="1:24" ht="24" thickBot="1" x14ac:dyDescent="0.25">
      <c r="A613" s="3" t="s">
        <v>285</v>
      </c>
      <c r="B613" s="3" t="s">
        <v>1561</v>
      </c>
      <c r="C613" s="6">
        <v>427</v>
      </c>
      <c r="D613" s="7"/>
      <c r="F613">
        <f t="shared" si="88"/>
        <v>427.00612000000001</v>
      </c>
      <c r="I613" s="17" t="str">
        <f t="array" ref="I613">IF(ROW(I612)&lt;=$H$1,LARGE(IF($B$2:$B$1561="الاول",INDEX($F$2:$F$1561,)),ROWS(I$1:I612)),"")</f>
        <v/>
      </c>
      <c r="J613" s="17" t="str">
        <f t="shared" si="89"/>
        <v/>
      </c>
      <c r="K613" s="18" t="str">
        <f t="array" ref="K613">IF(ROW(I612)&lt;=$H$1,LARGE(IF($B$2:$B$1561="الثاني",INDEX($F$2:$F$1561,)),ROWS(I$1:I612)),"")</f>
        <v/>
      </c>
      <c r="L613" s="17" t="str">
        <f t="shared" si="90"/>
        <v/>
      </c>
      <c r="M613" s="18" t="str">
        <f t="array" ref="M613">IF(ROW(I612)&lt;=$H$1,LARGE(IF($B$2:$B$1561="الثالث",INDEX($F$2:$F$1561,)),ROWS(I$1:I612)),"")</f>
        <v/>
      </c>
      <c r="N613" s="17" t="str">
        <f t="shared" si="91"/>
        <v/>
      </c>
      <c r="O613" s="18" t="str">
        <f t="array" ref="O613">IF(ROW(I612)&lt;=$H$1,LARGE(IF($B$2:$B$1561="الرابع",INDEX($F$2:$F$1561,)),ROWS(I$1:I612)),"")</f>
        <v/>
      </c>
      <c r="P613" s="17" t="str">
        <f t="shared" si="92"/>
        <v/>
      </c>
      <c r="Q613" s="18" t="str">
        <f t="array" ref="Q613">IF(ROW(I612)&lt;=$H$1,LARGE(IF($B$2:$B$1561="الخامس",INDEX($F$2:$F$1561,)),ROWS(I$1:I612)),"")</f>
        <v/>
      </c>
      <c r="R613" s="17" t="str">
        <f t="shared" si="93"/>
        <v/>
      </c>
      <c r="S613" s="18" t="str">
        <f t="array" ref="S613">IF(ROW(I612)&lt;=$H$1,LARGE(IF($B$2:$B$1561="السادس",INDEX($F$2:$F$1561,)),ROWS(I$1:I612)),"")</f>
        <v/>
      </c>
      <c r="T613" s="17" t="str">
        <f t="shared" si="94"/>
        <v/>
      </c>
      <c r="U613" s="18" t="str">
        <f t="array" ref="U613">IF(ROW(I612)&lt;=$H$1,LARGE(IF($B$2:$B$1561="السابع",INDEX($F$2:$F$1561,)),ROWS(I$1:I612)),"")</f>
        <v/>
      </c>
      <c r="V613" s="17" t="str">
        <f t="shared" si="95"/>
        <v/>
      </c>
      <c r="W613" s="18" t="str">
        <f t="array" ref="W613">IF(ROW(I612)&lt;=$H$1,LARGE(IF($B$2:$B$1561="الثامن",INDEX($F$2:$F$1561,)),ROWS(I$1:I612)),"")</f>
        <v/>
      </c>
      <c r="X613" s="17" t="str">
        <f t="shared" si="96"/>
        <v/>
      </c>
    </row>
    <row r="614" spans="1:24" ht="24" thickBot="1" x14ac:dyDescent="0.25">
      <c r="A614" s="3" t="s">
        <v>286</v>
      </c>
      <c r="B614" s="3" t="s">
        <v>1561</v>
      </c>
      <c r="C614" s="6">
        <v>485</v>
      </c>
      <c r="D614" s="7"/>
      <c r="F614">
        <f t="shared" si="88"/>
        <v>485.00612999999998</v>
      </c>
      <c r="I614" s="17" t="str">
        <f t="array" ref="I614">IF(ROW(I613)&lt;=$H$1,LARGE(IF($B$2:$B$1561="الاول",INDEX($F$2:$F$1561,)),ROWS(I$1:I613)),"")</f>
        <v/>
      </c>
      <c r="J614" s="17" t="str">
        <f t="shared" si="89"/>
        <v/>
      </c>
      <c r="K614" s="18" t="str">
        <f t="array" ref="K614">IF(ROW(I613)&lt;=$H$1,LARGE(IF($B$2:$B$1561="الثاني",INDEX($F$2:$F$1561,)),ROWS(I$1:I613)),"")</f>
        <v/>
      </c>
      <c r="L614" s="17" t="str">
        <f t="shared" si="90"/>
        <v/>
      </c>
      <c r="M614" s="18" t="str">
        <f t="array" ref="M614">IF(ROW(I613)&lt;=$H$1,LARGE(IF($B$2:$B$1561="الثالث",INDEX($F$2:$F$1561,)),ROWS(I$1:I613)),"")</f>
        <v/>
      </c>
      <c r="N614" s="17" t="str">
        <f t="shared" si="91"/>
        <v/>
      </c>
      <c r="O614" s="18" t="str">
        <f t="array" ref="O614">IF(ROW(I613)&lt;=$H$1,LARGE(IF($B$2:$B$1561="الرابع",INDEX($F$2:$F$1561,)),ROWS(I$1:I613)),"")</f>
        <v/>
      </c>
      <c r="P614" s="17" t="str">
        <f t="shared" si="92"/>
        <v/>
      </c>
      <c r="Q614" s="18" t="str">
        <f t="array" ref="Q614">IF(ROW(I613)&lt;=$H$1,LARGE(IF($B$2:$B$1561="الخامس",INDEX($F$2:$F$1561,)),ROWS(I$1:I613)),"")</f>
        <v/>
      </c>
      <c r="R614" s="17" t="str">
        <f t="shared" si="93"/>
        <v/>
      </c>
      <c r="S614" s="18" t="str">
        <f t="array" ref="S614">IF(ROW(I613)&lt;=$H$1,LARGE(IF($B$2:$B$1561="السادس",INDEX($F$2:$F$1561,)),ROWS(I$1:I613)),"")</f>
        <v/>
      </c>
      <c r="T614" s="17" t="str">
        <f t="shared" si="94"/>
        <v/>
      </c>
      <c r="U614" s="18" t="str">
        <f t="array" ref="U614">IF(ROW(I613)&lt;=$H$1,LARGE(IF($B$2:$B$1561="السابع",INDEX($F$2:$F$1561,)),ROWS(I$1:I613)),"")</f>
        <v/>
      </c>
      <c r="V614" s="17" t="str">
        <f t="shared" si="95"/>
        <v/>
      </c>
      <c r="W614" s="18" t="str">
        <f t="array" ref="W614">IF(ROW(I613)&lt;=$H$1,LARGE(IF($B$2:$B$1561="الثامن",INDEX($F$2:$F$1561,)),ROWS(I$1:I613)),"")</f>
        <v/>
      </c>
      <c r="X614" s="17" t="str">
        <f t="shared" si="96"/>
        <v/>
      </c>
    </row>
    <row r="615" spans="1:24" ht="24" thickBot="1" x14ac:dyDescent="0.25">
      <c r="A615" s="3" t="s">
        <v>287</v>
      </c>
      <c r="B615" s="3" t="s">
        <v>1561</v>
      </c>
      <c r="C615" s="6">
        <v>526</v>
      </c>
      <c r="D615" s="7"/>
      <c r="F615">
        <f t="shared" si="88"/>
        <v>526.00613999999996</v>
      </c>
      <c r="I615" s="17" t="str">
        <f t="array" ref="I615">IF(ROW(I614)&lt;=$H$1,LARGE(IF($B$2:$B$1561="الاول",INDEX($F$2:$F$1561,)),ROWS(I$1:I614)),"")</f>
        <v/>
      </c>
      <c r="J615" s="17" t="str">
        <f t="shared" si="89"/>
        <v/>
      </c>
      <c r="K615" s="18" t="str">
        <f t="array" ref="K615">IF(ROW(I614)&lt;=$H$1,LARGE(IF($B$2:$B$1561="الثاني",INDEX($F$2:$F$1561,)),ROWS(I$1:I614)),"")</f>
        <v/>
      </c>
      <c r="L615" s="17" t="str">
        <f t="shared" si="90"/>
        <v/>
      </c>
      <c r="M615" s="18" t="str">
        <f t="array" ref="M615">IF(ROW(I614)&lt;=$H$1,LARGE(IF($B$2:$B$1561="الثالث",INDEX($F$2:$F$1561,)),ROWS(I$1:I614)),"")</f>
        <v/>
      </c>
      <c r="N615" s="17" t="str">
        <f t="shared" si="91"/>
        <v/>
      </c>
      <c r="O615" s="18" t="str">
        <f t="array" ref="O615">IF(ROW(I614)&lt;=$H$1,LARGE(IF($B$2:$B$1561="الرابع",INDEX($F$2:$F$1561,)),ROWS(I$1:I614)),"")</f>
        <v/>
      </c>
      <c r="P615" s="17" t="str">
        <f t="shared" si="92"/>
        <v/>
      </c>
      <c r="Q615" s="18" t="str">
        <f t="array" ref="Q615">IF(ROW(I614)&lt;=$H$1,LARGE(IF($B$2:$B$1561="الخامس",INDEX($F$2:$F$1561,)),ROWS(I$1:I614)),"")</f>
        <v/>
      </c>
      <c r="R615" s="17" t="str">
        <f t="shared" si="93"/>
        <v/>
      </c>
      <c r="S615" s="18" t="str">
        <f t="array" ref="S615">IF(ROW(I614)&lt;=$H$1,LARGE(IF($B$2:$B$1561="السادس",INDEX($F$2:$F$1561,)),ROWS(I$1:I614)),"")</f>
        <v/>
      </c>
      <c r="T615" s="17" t="str">
        <f t="shared" si="94"/>
        <v/>
      </c>
      <c r="U615" s="18" t="str">
        <f t="array" ref="U615">IF(ROW(I614)&lt;=$H$1,LARGE(IF($B$2:$B$1561="السابع",INDEX($F$2:$F$1561,)),ROWS(I$1:I614)),"")</f>
        <v/>
      </c>
      <c r="V615" s="17" t="str">
        <f t="shared" si="95"/>
        <v/>
      </c>
      <c r="W615" s="18" t="str">
        <f t="array" ref="W615">IF(ROW(I614)&lt;=$H$1,LARGE(IF($B$2:$B$1561="الثامن",INDEX($F$2:$F$1561,)),ROWS(I$1:I614)),"")</f>
        <v/>
      </c>
      <c r="X615" s="17" t="str">
        <f t="shared" si="96"/>
        <v/>
      </c>
    </row>
    <row r="616" spans="1:24" ht="24" thickBot="1" x14ac:dyDescent="0.25">
      <c r="A616" s="3" t="s">
        <v>288</v>
      </c>
      <c r="B616" s="3" t="s">
        <v>1561</v>
      </c>
      <c r="C616" s="6">
        <v>443</v>
      </c>
      <c r="D616" s="7"/>
      <c r="F616">
        <f t="shared" si="88"/>
        <v>443.00614999999999</v>
      </c>
      <c r="I616" s="17" t="str">
        <f t="array" ref="I616">IF(ROW(I615)&lt;=$H$1,LARGE(IF($B$2:$B$1561="الاول",INDEX($F$2:$F$1561,)),ROWS(I$1:I615)),"")</f>
        <v/>
      </c>
      <c r="J616" s="17" t="str">
        <f t="shared" si="89"/>
        <v/>
      </c>
      <c r="K616" s="18" t="str">
        <f t="array" ref="K616">IF(ROW(I615)&lt;=$H$1,LARGE(IF($B$2:$B$1561="الثاني",INDEX($F$2:$F$1561,)),ROWS(I$1:I615)),"")</f>
        <v/>
      </c>
      <c r="L616" s="17" t="str">
        <f t="shared" si="90"/>
        <v/>
      </c>
      <c r="M616" s="18" t="str">
        <f t="array" ref="M616">IF(ROW(I615)&lt;=$H$1,LARGE(IF($B$2:$B$1561="الثالث",INDEX($F$2:$F$1561,)),ROWS(I$1:I615)),"")</f>
        <v/>
      </c>
      <c r="N616" s="17" t="str">
        <f t="shared" si="91"/>
        <v/>
      </c>
      <c r="O616" s="18" t="str">
        <f t="array" ref="O616">IF(ROW(I615)&lt;=$H$1,LARGE(IF($B$2:$B$1561="الرابع",INDEX($F$2:$F$1561,)),ROWS(I$1:I615)),"")</f>
        <v/>
      </c>
      <c r="P616" s="17" t="str">
        <f t="shared" si="92"/>
        <v/>
      </c>
      <c r="Q616" s="18" t="str">
        <f t="array" ref="Q616">IF(ROW(I615)&lt;=$H$1,LARGE(IF($B$2:$B$1561="الخامس",INDEX($F$2:$F$1561,)),ROWS(I$1:I615)),"")</f>
        <v/>
      </c>
      <c r="R616" s="17" t="str">
        <f t="shared" si="93"/>
        <v/>
      </c>
      <c r="S616" s="18" t="str">
        <f t="array" ref="S616">IF(ROW(I615)&lt;=$H$1,LARGE(IF($B$2:$B$1561="السادس",INDEX($F$2:$F$1561,)),ROWS(I$1:I615)),"")</f>
        <v/>
      </c>
      <c r="T616" s="17" t="str">
        <f t="shared" si="94"/>
        <v/>
      </c>
      <c r="U616" s="18" t="str">
        <f t="array" ref="U616">IF(ROW(I615)&lt;=$H$1,LARGE(IF($B$2:$B$1561="السابع",INDEX($F$2:$F$1561,)),ROWS(I$1:I615)),"")</f>
        <v/>
      </c>
      <c r="V616" s="17" t="str">
        <f t="shared" si="95"/>
        <v/>
      </c>
      <c r="W616" s="18" t="str">
        <f t="array" ref="W616">IF(ROW(I615)&lt;=$H$1,LARGE(IF($B$2:$B$1561="الثامن",INDEX($F$2:$F$1561,)),ROWS(I$1:I615)),"")</f>
        <v/>
      </c>
      <c r="X616" s="17" t="str">
        <f t="shared" si="96"/>
        <v/>
      </c>
    </row>
    <row r="617" spans="1:24" ht="24" thickBot="1" x14ac:dyDescent="0.25">
      <c r="A617" s="3" t="s">
        <v>574</v>
      </c>
      <c r="B617" s="3" t="s">
        <v>1564</v>
      </c>
      <c r="C617" s="6">
        <v>371</v>
      </c>
      <c r="D617" s="7"/>
      <c r="F617">
        <f t="shared" si="88"/>
        <v>371.00616000000002</v>
      </c>
      <c r="I617" s="17" t="str">
        <f t="array" ref="I617">IF(ROW(I616)&lt;=$H$1,LARGE(IF($B$2:$B$1561="الاول",INDEX($F$2:$F$1561,)),ROWS(I$1:I616)),"")</f>
        <v/>
      </c>
      <c r="J617" s="17" t="str">
        <f t="shared" si="89"/>
        <v/>
      </c>
      <c r="K617" s="18" t="str">
        <f t="array" ref="K617">IF(ROW(I616)&lt;=$H$1,LARGE(IF($B$2:$B$1561="الثاني",INDEX($F$2:$F$1561,)),ROWS(I$1:I616)),"")</f>
        <v/>
      </c>
      <c r="L617" s="17" t="str">
        <f t="shared" si="90"/>
        <v/>
      </c>
      <c r="M617" s="18" t="str">
        <f t="array" ref="M617">IF(ROW(I616)&lt;=$H$1,LARGE(IF($B$2:$B$1561="الثالث",INDEX($F$2:$F$1561,)),ROWS(I$1:I616)),"")</f>
        <v/>
      </c>
      <c r="N617" s="17" t="str">
        <f t="shared" si="91"/>
        <v/>
      </c>
      <c r="O617" s="18" t="str">
        <f t="array" ref="O617">IF(ROW(I616)&lt;=$H$1,LARGE(IF($B$2:$B$1561="الرابع",INDEX($F$2:$F$1561,)),ROWS(I$1:I616)),"")</f>
        <v/>
      </c>
      <c r="P617" s="17" t="str">
        <f t="shared" si="92"/>
        <v/>
      </c>
      <c r="Q617" s="18" t="str">
        <f t="array" ref="Q617">IF(ROW(I616)&lt;=$H$1,LARGE(IF($B$2:$B$1561="الخامس",INDEX($F$2:$F$1561,)),ROWS(I$1:I616)),"")</f>
        <v/>
      </c>
      <c r="R617" s="17" t="str">
        <f t="shared" si="93"/>
        <v/>
      </c>
      <c r="S617" s="18" t="str">
        <f t="array" ref="S617">IF(ROW(I616)&lt;=$H$1,LARGE(IF($B$2:$B$1561="السادس",INDEX($F$2:$F$1561,)),ROWS(I$1:I616)),"")</f>
        <v/>
      </c>
      <c r="T617" s="17" t="str">
        <f t="shared" si="94"/>
        <v/>
      </c>
      <c r="U617" s="18" t="str">
        <f t="array" ref="U617">IF(ROW(I616)&lt;=$H$1,LARGE(IF($B$2:$B$1561="السابع",INDEX($F$2:$F$1561,)),ROWS(I$1:I616)),"")</f>
        <v/>
      </c>
      <c r="V617" s="17" t="str">
        <f t="shared" si="95"/>
        <v/>
      </c>
      <c r="W617" s="18" t="str">
        <f t="array" ref="W617">IF(ROW(I616)&lt;=$H$1,LARGE(IF($B$2:$B$1561="الثامن",INDEX($F$2:$F$1561,)),ROWS(I$1:I616)),"")</f>
        <v/>
      </c>
      <c r="X617" s="17" t="str">
        <f t="shared" si="96"/>
        <v/>
      </c>
    </row>
    <row r="618" spans="1:24" ht="24" thickBot="1" x14ac:dyDescent="0.25">
      <c r="A618" s="3" t="s">
        <v>575</v>
      </c>
      <c r="B618" s="3" t="s">
        <v>1564</v>
      </c>
      <c r="C618" s="6">
        <v>351</v>
      </c>
      <c r="D618" s="7"/>
      <c r="F618">
        <f t="shared" si="88"/>
        <v>351.00617</v>
      </c>
      <c r="I618" s="17" t="str">
        <f t="array" ref="I618">IF(ROW(I617)&lt;=$H$1,LARGE(IF($B$2:$B$1561="الاول",INDEX($F$2:$F$1561,)),ROWS(I$1:I617)),"")</f>
        <v/>
      </c>
      <c r="J618" s="17" t="str">
        <f t="shared" si="89"/>
        <v/>
      </c>
      <c r="K618" s="18" t="str">
        <f t="array" ref="K618">IF(ROW(I617)&lt;=$H$1,LARGE(IF($B$2:$B$1561="الثاني",INDEX($F$2:$F$1561,)),ROWS(I$1:I617)),"")</f>
        <v/>
      </c>
      <c r="L618" s="17" t="str">
        <f t="shared" si="90"/>
        <v/>
      </c>
      <c r="M618" s="18" t="str">
        <f t="array" ref="M618">IF(ROW(I617)&lt;=$H$1,LARGE(IF($B$2:$B$1561="الثالث",INDEX($F$2:$F$1561,)),ROWS(I$1:I617)),"")</f>
        <v/>
      </c>
      <c r="N618" s="17" t="str">
        <f t="shared" si="91"/>
        <v/>
      </c>
      <c r="O618" s="18" t="str">
        <f t="array" ref="O618">IF(ROW(I617)&lt;=$H$1,LARGE(IF($B$2:$B$1561="الرابع",INDEX($F$2:$F$1561,)),ROWS(I$1:I617)),"")</f>
        <v/>
      </c>
      <c r="P618" s="17" t="str">
        <f t="shared" si="92"/>
        <v/>
      </c>
      <c r="Q618" s="18" t="str">
        <f t="array" ref="Q618">IF(ROW(I617)&lt;=$H$1,LARGE(IF($B$2:$B$1561="الخامس",INDEX($F$2:$F$1561,)),ROWS(I$1:I617)),"")</f>
        <v/>
      </c>
      <c r="R618" s="17" t="str">
        <f t="shared" si="93"/>
        <v/>
      </c>
      <c r="S618" s="18" t="str">
        <f t="array" ref="S618">IF(ROW(I617)&lt;=$H$1,LARGE(IF($B$2:$B$1561="السادس",INDEX($F$2:$F$1561,)),ROWS(I$1:I617)),"")</f>
        <v/>
      </c>
      <c r="T618" s="17" t="str">
        <f t="shared" si="94"/>
        <v/>
      </c>
      <c r="U618" s="18" t="str">
        <f t="array" ref="U618">IF(ROW(I617)&lt;=$H$1,LARGE(IF($B$2:$B$1561="السابع",INDEX($F$2:$F$1561,)),ROWS(I$1:I617)),"")</f>
        <v/>
      </c>
      <c r="V618" s="17" t="str">
        <f t="shared" si="95"/>
        <v/>
      </c>
      <c r="W618" s="18" t="str">
        <f t="array" ref="W618">IF(ROW(I617)&lt;=$H$1,LARGE(IF($B$2:$B$1561="الثامن",INDEX($F$2:$F$1561,)),ROWS(I$1:I617)),"")</f>
        <v/>
      </c>
      <c r="X618" s="17" t="str">
        <f t="shared" si="96"/>
        <v/>
      </c>
    </row>
    <row r="619" spans="1:24" ht="24" thickBot="1" x14ac:dyDescent="0.25">
      <c r="A619" s="3" t="s">
        <v>576</v>
      </c>
      <c r="B619" s="3" t="s">
        <v>1564</v>
      </c>
      <c r="C619" s="6">
        <v>354</v>
      </c>
      <c r="D619" s="7"/>
      <c r="F619">
        <f t="shared" si="88"/>
        <v>354.00617999999997</v>
      </c>
      <c r="I619" s="17" t="str">
        <f t="array" ref="I619">IF(ROW(I618)&lt;=$H$1,LARGE(IF($B$2:$B$1561="الاول",INDEX($F$2:$F$1561,)),ROWS(I$1:I618)),"")</f>
        <v/>
      </c>
      <c r="J619" s="17" t="str">
        <f t="shared" si="89"/>
        <v/>
      </c>
      <c r="K619" s="18" t="str">
        <f t="array" ref="K619">IF(ROW(I618)&lt;=$H$1,LARGE(IF($B$2:$B$1561="الثاني",INDEX($F$2:$F$1561,)),ROWS(I$1:I618)),"")</f>
        <v/>
      </c>
      <c r="L619" s="17" t="str">
        <f t="shared" si="90"/>
        <v/>
      </c>
      <c r="M619" s="18" t="str">
        <f t="array" ref="M619">IF(ROW(I618)&lt;=$H$1,LARGE(IF($B$2:$B$1561="الثالث",INDEX($F$2:$F$1561,)),ROWS(I$1:I618)),"")</f>
        <v/>
      </c>
      <c r="N619" s="17" t="str">
        <f t="shared" si="91"/>
        <v/>
      </c>
      <c r="O619" s="18" t="str">
        <f t="array" ref="O619">IF(ROW(I618)&lt;=$H$1,LARGE(IF($B$2:$B$1561="الرابع",INDEX($F$2:$F$1561,)),ROWS(I$1:I618)),"")</f>
        <v/>
      </c>
      <c r="P619" s="17" t="str">
        <f t="shared" si="92"/>
        <v/>
      </c>
      <c r="Q619" s="18" t="str">
        <f t="array" ref="Q619">IF(ROW(I618)&lt;=$H$1,LARGE(IF($B$2:$B$1561="الخامس",INDEX($F$2:$F$1561,)),ROWS(I$1:I618)),"")</f>
        <v/>
      </c>
      <c r="R619" s="17" t="str">
        <f t="shared" si="93"/>
        <v/>
      </c>
      <c r="S619" s="18" t="str">
        <f t="array" ref="S619">IF(ROW(I618)&lt;=$H$1,LARGE(IF($B$2:$B$1561="السادس",INDEX($F$2:$F$1561,)),ROWS(I$1:I618)),"")</f>
        <v/>
      </c>
      <c r="T619" s="17" t="str">
        <f t="shared" si="94"/>
        <v/>
      </c>
      <c r="U619" s="18" t="str">
        <f t="array" ref="U619">IF(ROW(I618)&lt;=$H$1,LARGE(IF($B$2:$B$1561="السابع",INDEX($F$2:$F$1561,)),ROWS(I$1:I618)),"")</f>
        <v/>
      </c>
      <c r="V619" s="17" t="str">
        <f t="shared" si="95"/>
        <v/>
      </c>
      <c r="W619" s="18" t="str">
        <f t="array" ref="W619">IF(ROW(I618)&lt;=$H$1,LARGE(IF($B$2:$B$1561="الثامن",INDEX($F$2:$F$1561,)),ROWS(I$1:I618)),"")</f>
        <v/>
      </c>
      <c r="X619" s="17" t="str">
        <f t="shared" si="96"/>
        <v/>
      </c>
    </row>
    <row r="620" spans="1:24" ht="24" thickBot="1" x14ac:dyDescent="0.25">
      <c r="A620" s="3" t="s">
        <v>577</v>
      </c>
      <c r="B620" s="3" t="s">
        <v>1564</v>
      </c>
      <c r="C620" s="6">
        <v>350</v>
      </c>
      <c r="D620" s="7"/>
      <c r="F620">
        <f t="shared" si="88"/>
        <v>350.00619</v>
      </c>
      <c r="I620" s="17" t="str">
        <f t="array" ref="I620">IF(ROW(I619)&lt;=$H$1,LARGE(IF($B$2:$B$1561="الاول",INDEX($F$2:$F$1561,)),ROWS(I$1:I619)),"")</f>
        <v/>
      </c>
      <c r="J620" s="17" t="str">
        <f t="shared" si="89"/>
        <v/>
      </c>
      <c r="K620" s="18" t="str">
        <f t="array" ref="K620">IF(ROW(I619)&lt;=$H$1,LARGE(IF($B$2:$B$1561="الثاني",INDEX($F$2:$F$1561,)),ROWS(I$1:I619)),"")</f>
        <v/>
      </c>
      <c r="L620" s="17" t="str">
        <f t="shared" si="90"/>
        <v/>
      </c>
      <c r="M620" s="18" t="str">
        <f t="array" ref="M620">IF(ROW(I619)&lt;=$H$1,LARGE(IF($B$2:$B$1561="الثالث",INDEX($F$2:$F$1561,)),ROWS(I$1:I619)),"")</f>
        <v/>
      </c>
      <c r="N620" s="17" t="str">
        <f t="shared" si="91"/>
        <v/>
      </c>
      <c r="O620" s="18" t="str">
        <f t="array" ref="O620">IF(ROW(I619)&lt;=$H$1,LARGE(IF($B$2:$B$1561="الرابع",INDEX($F$2:$F$1561,)),ROWS(I$1:I619)),"")</f>
        <v/>
      </c>
      <c r="P620" s="17" t="str">
        <f t="shared" si="92"/>
        <v/>
      </c>
      <c r="Q620" s="18" t="str">
        <f t="array" ref="Q620">IF(ROW(I619)&lt;=$H$1,LARGE(IF($B$2:$B$1561="الخامس",INDEX($F$2:$F$1561,)),ROWS(I$1:I619)),"")</f>
        <v/>
      </c>
      <c r="R620" s="17" t="str">
        <f t="shared" si="93"/>
        <v/>
      </c>
      <c r="S620" s="18" t="str">
        <f t="array" ref="S620">IF(ROW(I619)&lt;=$H$1,LARGE(IF($B$2:$B$1561="السادس",INDEX($F$2:$F$1561,)),ROWS(I$1:I619)),"")</f>
        <v/>
      </c>
      <c r="T620" s="17" t="str">
        <f t="shared" si="94"/>
        <v/>
      </c>
      <c r="U620" s="18" t="str">
        <f t="array" ref="U620">IF(ROW(I619)&lt;=$H$1,LARGE(IF($B$2:$B$1561="السابع",INDEX($F$2:$F$1561,)),ROWS(I$1:I619)),"")</f>
        <v/>
      </c>
      <c r="V620" s="17" t="str">
        <f t="shared" si="95"/>
        <v/>
      </c>
      <c r="W620" s="18" t="str">
        <f t="array" ref="W620">IF(ROW(I619)&lt;=$H$1,LARGE(IF($B$2:$B$1561="الثامن",INDEX($F$2:$F$1561,)),ROWS(I$1:I619)),"")</f>
        <v/>
      </c>
      <c r="X620" s="17" t="str">
        <f t="shared" si="96"/>
        <v/>
      </c>
    </row>
    <row r="621" spans="1:24" ht="24" thickBot="1" x14ac:dyDescent="0.25">
      <c r="A621" s="3" t="s">
        <v>578</v>
      </c>
      <c r="B621" s="3" t="s">
        <v>1564</v>
      </c>
      <c r="C621" s="6">
        <v>502</v>
      </c>
      <c r="D621" s="7"/>
      <c r="F621">
        <f t="shared" si="88"/>
        <v>502.00619999999998</v>
      </c>
      <c r="I621" s="17" t="str">
        <f t="array" ref="I621">IF(ROW(I620)&lt;=$H$1,LARGE(IF($B$2:$B$1561="الاول",INDEX($F$2:$F$1561,)),ROWS(I$1:I620)),"")</f>
        <v/>
      </c>
      <c r="J621" s="17" t="str">
        <f t="shared" si="89"/>
        <v/>
      </c>
      <c r="K621" s="18" t="str">
        <f t="array" ref="K621">IF(ROW(I620)&lt;=$H$1,LARGE(IF($B$2:$B$1561="الثاني",INDEX($F$2:$F$1561,)),ROWS(I$1:I620)),"")</f>
        <v/>
      </c>
      <c r="L621" s="17" t="str">
        <f t="shared" si="90"/>
        <v/>
      </c>
      <c r="M621" s="18" t="str">
        <f t="array" ref="M621">IF(ROW(I620)&lt;=$H$1,LARGE(IF($B$2:$B$1561="الثالث",INDEX($F$2:$F$1561,)),ROWS(I$1:I620)),"")</f>
        <v/>
      </c>
      <c r="N621" s="17" t="str">
        <f t="shared" si="91"/>
        <v/>
      </c>
      <c r="O621" s="18" t="str">
        <f t="array" ref="O621">IF(ROW(I620)&lt;=$H$1,LARGE(IF($B$2:$B$1561="الرابع",INDEX($F$2:$F$1561,)),ROWS(I$1:I620)),"")</f>
        <v/>
      </c>
      <c r="P621" s="17" t="str">
        <f t="shared" si="92"/>
        <v/>
      </c>
      <c r="Q621" s="18" t="str">
        <f t="array" ref="Q621">IF(ROW(I620)&lt;=$H$1,LARGE(IF($B$2:$B$1561="الخامس",INDEX($F$2:$F$1561,)),ROWS(I$1:I620)),"")</f>
        <v/>
      </c>
      <c r="R621" s="17" t="str">
        <f t="shared" si="93"/>
        <v/>
      </c>
      <c r="S621" s="18" t="str">
        <f t="array" ref="S621">IF(ROW(I620)&lt;=$H$1,LARGE(IF($B$2:$B$1561="السادس",INDEX($F$2:$F$1561,)),ROWS(I$1:I620)),"")</f>
        <v/>
      </c>
      <c r="T621" s="17" t="str">
        <f t="shared" si="94"/>
        <v/>
      </c>
      <c r="U621" s="18" t="str">
        <f t="array" ref="U621">IF(ROW(I620)&lt;=$H$1,LARGE(IF($B$2:$B$1561="السابع",INDEX($F$2:$F$1561,)),ROWS(I$1:I620)),"")</f>
        <v/>
      </c>
      <c r="V621" s="17" t="str">
        <f t="shared" si="95"/>
        <v/>
      </c>
      <c r="W621" s="18" t="str">
        <f t="array" ref="W621">IF(ROW(I620)&lt;=$H$1,LARGE(IF($B$2:$B$1561="الثامن",INDEX($F$2:$F$1561,)),ROWS(I$1:I620)),"")</f>
        <v/>
      </c>
      <c r="X621" s="17" t="str">
        <f t="shared" si="96"/>
        <v/>
      </c>
    </row>
    <row r="622" spans="1:24" ht="24" thickBot="1" x14ac:dyDescent="0.25">
      <c r="A622" s="3" t="s">
        <v>579</v>
      </c>
      <c r="B622" s="3" t="s">
        <v>1564</v>
      </c>
      <c r="C622" s="6">
        <v>363</v>
      </c>
      <c r="D622" s="7"/>
      <c r="F622">
        <f t="shared" si="88"/>
        <v>363.00621000000001</v>
      </c>
      <c r="I622" s="17" t="str">
        <f t="array" ref="I622">IF(ROW(I621)&lt;=$H$1,LARGE(IF($B$2:$B$1561="الاول",INDEX($F$2:$F$1561,)),ROWS(I$1:I621)),"")</f>
        <v/>
      </c>
      <c r="J622" s="17" t="str">
        <f t="shared" si="89"/>
        <v/>
      </c>
      <c r="K622" s="18" t="str">
        <f t="array" ref="K622">IF(ROW(I621)&lt;=$H$1,LARGE(IF($B$2:$B$1561="الثاني",INDEX($F$2:$F$1561,)),ROWS(I$1:I621)),"")</f>
        <v/>
      </c>
      <c r="L622" s="17" t="str">
        <f t="shared" si="90"/>
        <v/>
      </c>
      <c r="M622" s="18" t="str">
        <f t="array" ref="M622">IF(ROW(I621)&lt;=$H$1,LARGE(IF($B$2:$B$1561="الثالث",INDEX($F$2:$F$1561,)),ROWS(I$1:I621)),"")</f>
        <v/>
      </c>
      <c r="N622" s="17" t="str">
        <f t="shared" si="91"/>
        <v/>
      </c>
      <c r="O622" s="18" t="str">
        <f t="array" ref="O622">IF(ROW(I621)&lt;=$H$1,LARGE(IF($B$2:$B$1561="الرابع",INDEX($F$2:$F$1561,)),ROWS(I$1:I621)),"")</f>
        <v/>
      </c>
      <c r="P622" s="17" t="str">
        <f t="shared" si="92"/>
        <v/>
      </c>
      <c r="Q622" s="18" t="str">
        <f t="array" ref="Q622">IF(ROW(I621)&lt;=$H$1,LARGE(IF($B$2:$B$1561="الخامس",INDEX($F$2:$F$1561,)),ROWS(I$1:I621)),"")</f>
        <v/>
      </c>
      <c r="R622" s="17" t="str">
        <f t="shared" si="93"/>
        <v/>
      </c>
      <c r="S622" s="18" t="str">
        <f t="array" ref="S622">IF(ROW(I621)&lt;=$H$1,LARGE(IF($B$2:$B$1561="السادس",INDEX($F$2:$F$1561,)),ROWS(I$1:I621)),"")</f>
        <v/>
      </c>
      <c r="T622" s="17" t="str">
        <f t="shared" si="94"/>
        <v/>
      </c>
      <c r="U622" s="18" t="str">
        <f t="array" ref="U622">IF(ROW(I621)&lt;=$H$1,LARGE(IF($B$2:$B$1561="السابع",INDEX($F$2:$F$1561,)),ROWS(I$1:I621)),"")</f>
        <v/>
      </c>
      <c r="V622" s="17" t="str">
        <f t="shared" si="95"/>
        <v/>
      </c>
      <c r="W622" s="18" t="str">
        <f t="array" ref="W622">IF(ROW(I621)&lt;=$H$1,LARGE(IF($B$2:$B$1561="الثامن",INDEX($F$2:$F$1561,)),ROWS(I$1:I621)),"")</f>
        <v/>
      </c>
      <c r="X622" s="17" t="str">
        <f t="shared" si="96"/>
        <v/>
      </c>
    </row>
    <row r="623" spans="1:24" ht="24" thickBot="1" x14ac:dyDescent="0.25">
      <c r="A623" s="3" t="s">
        <v>580</v>
      </c>
      <c r="B623" s="3" t="s">
        <v>1564</v>
      </c>
      <c r="C623" s="6">
        <v>405</v>
      </c>
      <c r="D623" s="7"/>
      <c r="F623">
        <f t="shared" si="88"/>
        <v>405.00621999999998</v>
      </c>
      <c r="I623" s="17" t="str">
        <f t="array" ref="I623">IF(ROW(I622)&lt;=$H$1,LARGE(IF($B$2:$B$1561="الاول",INDEX($F$2:$F$1561,)),ROWS(I$1:I622)),"")</f>
        <v/>
      </c>
      <c r="J623" s="17" t="str">
        <f t="shared" si="89"/>
        <v/>
      </c>
      <c r="K623" s="18" t="str">
        <f t="array" ref="K623">IF(ROW(I622)&lt;=$H$1,LARGE(IF($B$2:$B$1561="الثاني",INDEX($F$2:$F$1561,)),ROWS(I$1:I622)),"")</f>
        <v/>
      </c>
      <c r="L623" s="17" t="str">
        <f t="shared" si="90"/>
        <v/>
      </c>
      <c r="M623" s="18" t="str">
        <f t="array" ref="M623">IF(ROW(I622)&lt;=$H$1,LARGE(IF($B$2:$B$1561="الثالث",INDEX($F$2:$F$1561,)),ROWS(I$1:I622)),"")</f>
        <v/>
      </c>
      <c r="N623" s="17" t="str">
        <f t="shared" si="91"/>
        <v/>
      </c>
      <c r="O623" s="18" t="str">
        <f t="array" ref="O623">IF(ROW(I622)&lt;=$H$1,LARGE(IF($B$2:$B$1561="الرابع",INDEX($F$2:$F$1561,)),ROWS(I$1:I622)),"")</f>
        <v/>
      </c>
      <c r="P623" s="17" t="str">
        <f t="shared" si="92"/>
        <v/>
      </c>
      <c r="Q623" s="18" t="str">
        <f t="array" ref="Q623">IF(ROW(I622)&lt;=$H$1,LARGE(IF($B$2:$B$1561="الخامس",INDEX($F$2:$F$1561,)),ROWS(I$1:I622)),"")</f>
        <v/>
      </c>
      <c r="R623" s="17" t="str">
        <f t="shared" si="93"/>
        <v/>
      </c>
      <c r="S623" s="18" t="str">
        <f t="array" ref="S623">IF(ROW(I622)&lt;=$H$1,LARGE(IF($B$2:$B$1561="السادس",INDEX($F$2:$F$1561,)),ROWS(I$1:I622)),"")</f>
        <v/>
      </c>
      <c r="T623" s="17" t="str">
        <f t="shared" si="94"/>
        <v/>
      </c>
      <c r="U623" s="18" t="str">
        <f t="array" ref="U623">IF(ROW(I622)&lt;=$H$1,LARGE(IF($B$2:$B$1561="السابع",INDEX($F$2:$F$1561,)),ROWS(I$1:I622)),"")</f>
        <v/>
      </c>
      <c r="V623" s="17" t="str">
        <f t="shared" si="95"/>
        <v/>
      </c>
      <c r="W623" s="18" t="str">
        <f t="array" ref="W623">IF(ROW(I622)&lt;=$H$1,LARGE(IF($B$2:$B$1561="الثامن",INDEX($F$2:$F$1561,)),ROWS(I$1:I622)),"")</f>
        <v/>
      </c>
      <c r="X623" s="17" t="str">
        <f t="shared" si="96"/>
        <v/>
      </c>
    </row>
    <row r="624" spans="1:24" ht="24" thickBot="1" x14ac:dyDescent="0.25">
      <c r="A624" s="3" t="s">
        <v>581</v>
      </c>
      <c r="B624" s="3" t="s">
        <v>1564</v>
      </c>
      <c r="C624" s="6">
        <v>478</v>
      </c>
      <c r="D624" s="7"/>
      <c r="F624">
        <f t="shared" si="88"/>
        <v>478.00623000000002</v>
      </c>
      <c r="I624" s="17" t="str">
        <f t="array" ref="I624">IF(ROW(I623)&lt;=$H$1,LARGE(IF($B$2:$B$1561="الاول",INDEX($F$2:$F$1561,)),ROWS(I$1:I623)),"")</f>
        <v/>
      </c>
      <c r="J624" s="17" t="str">
        <f t="shared" si="89"/>
        <v/>
      </c>
      <c r="K624" s="18" t="str">
        <f t="array" ref="K624">IF(ROW(I623)&lt;=$H$1,LARGE(IF($B$2:$B$1561="الثاني",INDEX($F$2:$F$1561,)),ROWS(I$1:I623)),"")</f>
        <v/>
      </c>
      <c r="L624" s="17" t="str">
        <f t="shared" si="90"/>
        <v/>
      </c>
      <c r="M624" s="18" t="str">
        <f t="array" ref="M624">IF(ROW(I623)&lt;=$H$1,LARGE(IF($B$2:$B$1561="الثالث",INDEX($F$2:$F$1561,)),ROWS(I$1:I623)),"")</f>
        <v/>
      </c>
      <c r="N624" s="17" t="str">
        <f t="shared" si="91"/>
        <v/>
      </c>
      <c r="O624" s="18" t="str">
        <f t="array" ref="O624">IF(ROW(I623)&lt;=$H$1,LARGE(IF($B$2:$B$1561="الرابع",INDEX($F$2:$F$1561,)),ROWS(I$1:I623)),"")</f>
        <v/>
      </c>
      <c r="P624" s="17" t="str">
        <f t="shared" si="92"/>
        <v/>
      </c>
      <c r="Q624" s="18" t="str">
        <f t="array" ref="Q624">IF(ROW(I623)&lt;=$H$1,LARGE(IF($B$2:$B$1561="الخامس",INDEX($F$2:$F$1561,)),ROWS(I$1:I623)),"")</f>
        <v/>
      </c>
      <c r="R624" s="17" t="str">
        <f t="shared" si="93"/>
        <v/>
      </c>
      <c r="S624" s="18" t="str">
        <f t="array" ref="S624">IF(ROW(I623)&lt;=$H$1,LARGE(IF($B$2:$B$1561="السادس",INDEX($F$2:$F$1561,)),ROWS(I$1:I623)),"")</f>
        <v/>
      </c>
      <c r="T624" s="17" t="str">
        <f t="shared" si="94"/>
        <v/>
      </c>
      <c r="U624" s="18" t="str">
        <f t="array" ref="U624">IF(ROW(I623)&lt;=$H$1,LARGE(IF($B$2:$B$1561="السابع",INDEX($F$2:$F$1561,)),ROWS(I$1:I623)),"")</f>
        <v/>
      </c>
      <c r="V624" s="17" t="str">
        <f t="shared" si="95"/>
        <v/>
      </c>
      <c r="W624" s="18" t="str">
        <f t="array" ref="W624">IF(ROW(I623)&lt;=$H$1,LARGE(IF($B$2:$B$1561="الثامن",INDEX($F$2:$F$1561,)),ROWS(I$1:I623)),"")</f>
        <v/>
      </c>
      <c r="X624" s="17" t="str">
        <f t="shared" si="96"/>
        <v/>
      </c>
    </row>
    <row r="625" spans="1:24" ht="24" thickBot="1" x14ac:dyDescent="0.25">
      <c r="A625" s="3" t="s">
        <v>582</v>
      </c>
      <c r="B625" s="3" t="s">
        <v>1564</v>
      </c>
      <c r="C625" s="6">
        <v>365</v>
      </c>
      <c r="D625" s="7"/>
      <c r="F625">
        <f t="shared" si="88"/>
        <v>365.00623999999999</v>
      </c>
      <c r="I625" s="17" t="str">
        <f t="array" ref="I625">IF(ROW(I624)&lt;=$H$1,LARGE(IF($B$2:$B$1561="الاول",INDEX($F$2:$F$1561,)),ROWS(I$1:I624)),"")</f>
        <v/>
      </c>
      <c r="J625" s="17" t="str">
        <f t="shared" si="89"/>
        <v/>
      </c>
      <c r="K625" s="18" t="str">
        <f t="array" ref="K625">IF(ROW(I624)&lt;=$H$1,LARGE(IF($B$2:$B$1561="الثاني",INDEX($F$2:$F$1561,)),ROWS(I$1:I624)),"")</f>
        <v/>
      </c>
      <c r="L625" s="17" t="str">
        <f t="shared" si="90"/>
        <v/>
      </c>
      <c r="M625" s="18" t="str">
        <f t="array" ref="M625">IF(ROW(I624)&lt;=$H$1,LARGE(IF($B$2:$B$1561="الثالث",INDEX($F$2:$F$1561,)),ROWS(I$1:I624)),"")</f>
        <v/>
      </c>
      <c r="N625" s="17" t="str">
        <f t="shared" si="91"/>
        <v/>
      </c>
      <c r="O625" s="18" t="str">
        <f t="array" ref="O625">IF(ROW(I624)&lt;=$H$1,LARGE(IF($B$2:$B$1561="الرابع",INDEX($F$2:$F$1561,)),ROWS(I$1:I624)),"")</f>
        <v/>
      </c>
      <c r="P625" s="17" t="str">
        <f t="shared" si="92"/>
        <v/>
      </c>
      <c r="Q625" s="18" t="str">
        <f t="array" ref="Q625">IF(ROW(I624)&lt;=$H$1,LARGE(IF($B$2:$B$1561="الخامس",INDEX($F$2:$F$1561,)),ROWS(I$1:I624)),"")</f>
        <v/>
      </c>
      <c r="R625" s="17" t="str">
        <f t="shared" si="93"/>
        <v/>
      </c>
      <c r="S625" s="18" t="str">
        <f t="array" ref="S625">IF(ROW(I624)&lt;=$H$1,LARGE(IF($B$2:$B$1561="السادس",INDEX($F$2:$F$1561,)),ROWS(I$1:I624)),"")</f>
        <v/>
      </c>
      <c r="T625" s="17" t="str">
        <f t="shared" si="94"/>
        <v/>
      </c>
      <c r="U625" s="18" t="str">
        <f t="array" ref="U625">IF(ROW(I624)&lt;=$H$1,LARGE(IF($B$2:$B$1561="السابع",INDEX($F$2:$F$1561,)),ROWS(I$1:I624)),"")</f>
        <v/>
      </c>
      <c r="V625" s="17" t="str">
        <f t="shared" si="95"/>
        <v/>
      </c>
      <c r="W625" s="18" t="str">
        <f t="array" ref="W625">IF(ROW(I624)&lt;=$H$1,LARGE(IF($B$2:$B$1561="الثامن",INDEX($F$2:$F$1561,)),ROWS(I$1:I624)),"")</f>
        <v/>
      </c>
      <c r="X625" s="17" t="str">
        <f t="shared" si="96"/>
        <v/>
      </c>
    </row>
    <row r="626" spans="1:24" ht="24" thickBot="1" x14ac:dyDescent="0.25">
      <c r="A626" s="3" t="s">
        <v>583</v>
      </c>
      <c r="B626" s="3" t="s">
        <v>1564</v>
      </c>
      <c r="C626" s="6">
        <v>585</v>
      </c>
      <c r="D626" s="7"/>
      <c r="F626">
        <f t="shared" si="88"/>
        <v>585.00625000000002</v>
      </c>
      <c r="I626" s="17" t="str">
        <f t="array" ref="I626">IF(ROW(I625)&lt;=$H$1,LARGE(IF($B$2:$B$1561="الاول",INDEX($F$2:$F$1561,)),ROWS(I$1:I625)),"")</f>
        <v/>
      </c>
      <c r="J626" s="17" t="str">
        <f t="shared" si="89"/>
        <v/>
      </c>
      <c r="K626" s="18" t="str">
        <f t="array" ref="K626">IF(ROW(I625)&lt;=$H$1,LARGE(IF($B$2:$B$1561="الثاني",INDEX($F$2:$F$1561,)),ROWS(I$1:I625)),"")</f>
        <v/>
      </c>
      <c r="L626" s="17" t="str">
        <f t="shared" si="90"/>
        <v/>
      </c>
      <c r="M626" s="18" t="str">
        <f t="array" ref="M626">IF(ROW(I625)&lt;=$H$1,LARGE(IF($B$2:$B$1561="الثالث",INDEX($F$2:$F$1561,)),ROWS(I$1:I625)),"")</f>
        <v/>
      </c>
      <c r="N626" s="17" t="str">
        <f t="shared" si="91"/>
        <v/>
      </c>
      <c r="O626" s="18" t="str">
        <f t="array" ref="O626">IF(ROW(I625)&lt;=$H$1,LARGE(IF($B$2:$B$1561="الرابع",INDEX($F$2:$F$1561,)),ROWS(I$1:I625)),"")</f>
        <v/>
      </c>
      <c r="P626" s="17" t="str">
        <f t="shared" si="92"/>
        <v/>
      </c>
      <c r="Q626" s="18" t="str">
        <f t="array" ref="Q626">IF(ROW(I625)&lt;=$H$1,LARGE(IF($B$2:$B$1561="الخامس",INDEX($F$2:$F$1561,)),ROWS(I$1:I625)),"")</f>
        <v/>
      </c>
      <c r="R626" s="17" t="str">
        <f t="shared" si="93"/>
        <v/>
      </c>
      <c r="S626" s="18" t="str">
        <f t="array" ref="S626">IF(ROW(I625)&lt;=$H$1,LARGE(IF($B$2:$B$1561="السادس",INDEX($F$2:$F$1561,)),ROWS(I$1:I625)),"")</f>
        <v/>
      </c>
      <c r="T626" s="17" t="str">
        <f t="shared" si="94"/>
        <v/>
      </c>
      <c r="U626" s="18" t="str">
        <f t="array" ref="U626">IF(ROW(I625)&lt;=$H$1,LARGE(IF($B$2:$B$1561="السابع",INDEX($F$2:$F$1561,)),ROWS(I$1:I625)),"")</f>
        <v/>
      </c>
      <c r="V626" s="17" t="str">
        <f t="shared" si="95"/>
        <v/>
      </c>
      <c r="W626" s="18" t="str">
        <f t="array" ref="W626">IF(ROW(I625)&lt;=$H$1,LARGE(IF($B$2:$B$1561="الثامن",INDEX($F$2:$F$1561,)),ROWS(I$1:I625)),"")</f>
        <v/>
      </c>
      <c r="X626" s="17" t="str">
        <f t="shared" si="96"/>
        <v/>
      </c>
    </row>
    <row r="627" spans="1:24" ht="24" thickBot="1" x14ac:dyDescent="0.25">
      <c r="A627" s="3" t="s">
        <v>584</v>
      </c>
      <c r="B627" s="3" t="s">
        <v>1564</v>
      </c>
      <c r="C627" s="6">
        <v>450</v>
      </c>
      <c r="D627" s="7"/>
      <c r="F627">
        <f t="shared" si="88"/>
        <v>450.00626</v>
      </c>
      <c r="I627" s="17" t="str">
        <f t="array" ref="I627">IF(ROW(I626)&lt;=$H$1,LARGE(IF($B$2:$B$1561="الاول",INDEX($F$2:$F$1561,)),ROWS(I$1:I626)),"")</f>
        <v/>
      </c>
      <c r="J627" s="17" t="str">
        <f t="shared" si="89"/>
        <v/>
      </c>
      <c r="K627" s="18" t="str">
        <f t="array" ref="K627">IF(ROW(I626)&lt;=$H$1,LARGE(IF($B$2:$B$1561="الثاني",INDEX($F$2:$F$1561,)),ROWS(I$1:I626)),"")</f>
        <v/>
      </c>
      <c r="L627" s="17" t="str">
        <f t="shared" si="90"/>
        <v/>
      </c>
      <c r="M627" s="18" t="str">
        <f t="array" ref="M627">IF(ROW(I626)&lt;=$H$1,LARGE(IF($B$2:$B$1561="الثالث",INDEX($F$2:$F$1561,)),ROWS(I$1:I626)),"")</f>
        <v/>
      </c>
      <c r="N627" s="17" t="str">
        <f t="shared" si="91"/>
        <v/>
      </c>
      <c r="O627" s="18" t="str">
        <f t="array" ref="O627">IF(ROW(I626)&lt;=$H$1,LARGE(IF($B$2:$B$1561="الرابع",INDEX($F$2:$F$1561,)),ROWS(I$1:I626)),"")</f>
        <v/>
      </c>
      <c r="P627" s="17" t="str">
        <f t="shared" si="92"/>
        <v/>
      </c>
      <c r="Q627" s="18" t="str">
        <f t="array" ref="Q627">IF(ROW(I626)&lt;=$H$1,LARGE(IF($B$2:$B$1561="الخامس",INDEX($F$2:$F$1561,)),ROWS(I$1:I626)),"")</f>
        <v/>
      </c>
      <c r="R627" s="17" t="str">
        <f t="shared" si="93"/>
        <v/>
      </c>
      <c r="S627" s="18" t="str">
        <f t="array" ref="S627">IF(ROW(I626)&lt;=$H$1,LARGE(IF($B$2:$B$1561="السادس",INDEX($F$2:$F$1561,)),ROWS(I$1:I626)),"")</f>
        <v/>
      </c>
      <c r="T627" s="17" t="str">
        <f t="shared" si="94"/>
        <v/>
      </c>
      <c r="U627" s="18" t="str">
        <f t="array" ref="U627">IF(ROW(I626)&lt;=$H$1,LARGE(IF($B$2:$B$1561="السابع",INDEX($F$2:$F$1561,)),ROWS(I$1:I626)),"")</f>
        <v/>
      </c>
      <c r="V627" s="17" t="str">
        <f t="shared" si="95"/>
        <v/>
      </c>
      <c r="W627" s="18" t="str">
        <f t="array" ref="W627">IF(ROW(I626)&lt;=$H$1,LARGE(IF($B$2:$B$1561="الثامن",INDEX($F$2:$F$1561,)),ROWS(I$1:I626)),"")</f>
        <v/>
      </c>
      <c r="X627" s="17" t="str">
        <f t="shared" si="96"/>
        <v/>
      </c>
    </row>
    <row r="628" spans="1:24" ht="24" thickBot="1" x14ac:dyDescent="0.25">
      <c r="A628" s="3" t="s">
        <v>585</v>
      </c>
      <c r="B628" s="3" t="s">
        <v>1564</v>
      </c>
      <c r="C628" s="6">
        <v>359</v>
      </c>
      <c r="D628" s="7"/>
      <c r="F628">
        <f t="shared" si="88"/>
        <v>359.00626999999997</v>
      </c>
      <c r="I628" s="17" t="str">
        <f t="array" ref="I628">IF(ROW(I627)&lt;=$H$1,LARGE(IF($B$2:$B$1561="الاول",INDEX($F$2:$F$1561,)),ROWS(I$1:I627)),"")</f>
        <v/>
      </c>
      <c r="J628" s="17" t="str">
        <f t="shared" si="89"/>
        <v/>
      </c>
      <c r="K628" s="18" t="str">
        <f t="array" ref="K628">IF(ROW(I627)&lt;=$H$1,LARGE(IF($B$2:$B$1561="الثاني",INDEX($F$2:$F$1561,)),ROWS(I$1:I627)),"")</f>
        <v/>
      </c>
      <c r="L628" s="17" t="str">
        <f t="shared" si="90"/>
        <v/>
      </c>
      <c r="M628" s="18" t="str">
        <f t="array" ref="M628">IF(ROW(I627)&lt;=$H$1,LARGE(IF($B$2:$B$1561="الثالث",INDEX($F$2:$F$1561,)),ROWS(I$1:I627)),"")</f>
        <v/>
      </c>
      <c r="N628" s="17" t="str">
        <f t="shared" si="91"/>
        <v/>
      </c>
      <c r="O628" s="18" t="str">
        <f t="array" ref="O628">IF(ROW(I627)&lt;=$H$1,LARGE(IF($B$2:$B$1561="الرابع",INDEX($F$2:$F$1561,)),ROWS(I$1:I627)),"")</f>
        <v/>
      </c>
      <c r="P628" s="17" t="str">
        <f t="shared" si="92"/>
        <v/>
      </c>
      <c r="Q628" s="18" t="str">
        <f t="array" ref="Q628">IF(ROW(I627)&lt;=$H$1,LARGE(IF($B$2:$B$1561="الخامس",INDEX($F$2:$F$1561,)),ROWS(I$1:I627)),"")</f>
        <v/>
      </c>
      <c r="R628" s="17" t="str">
        <f t="shared" si="93"/>
        <v/>
      </c>
      <c r="S628" s="18" t="str">
        <f t="array" ref="S628">IF(ROW(I627)&lt;=$H$1,LARGE(IF($B$2:$B$1561="السادس",INDEX($F$2:$F$1561,)),ROWS(I$1:I627)),"")</f>
        <v/>
      </c>
      <c r="T628" s="17" t="str">
        <f t="shared" si="94"/>
        <v/>
      </c>
      <c r="U628" s="18" t="str">
        <f t="array" ref="U628">IF(ROW(I627)&lt;=$H$1,LARGE(IF($B$2:$B$1561="السابع",INDEX($F$2:$F$1561,)),ROWS(I$1:I627)),"")</f>
        <v/>
      </c>
      <c r="V628" s="17" t="str">
        <f t="shared" si="95"/>
        <v/>
      </c>
      <c r="W628" s="18" t="str">
        <f t="array" ref="W628">IF(ROW(I627)&lt;=$H$1,LARGE(IF($B$2:$B$1561="الثامن",INDEX($F$2:$F$1561,)),ROWS(I$1:I627)),"")</f>
        <v/>
      </c>
      <c r="X628" s="17" t="str">
        <f t="shared" si="96"/>
        <v/>
      </c>
    </row>
    <row r="629" spans="1:24" ht="24" thickBot="1" x14ac:dyDescent="0.25">
      <c r="A629" s="3" t="s">
        <v>586</v>
      </c>
      <c r="B629" s="3" t="s">
        <v>1564</v>
      </c>
      <c r="C629" s="6">
        <v>355</v>
      </c>
      <c r="D629" s="7"/>
      <c r="F629">
        <f t="shared" si="88"/>
        <v>355.00628</v>
      </c>
      <c r="I629" s="17" t="str">
        <f t="array" ref="I629">IF(ROW(I628)&lt;=$H$1,LARGE(IF($B$2:$B$1561="الاول",INDEX($F$2:$F$1561,)),ROWS(I$1:I628)),"")</f>
        <v/>
      </c>
      <c r="J629" s="17" t="str">
        <f t="shared" si="89"/>
        <v/>
      </c>
      <c r="K629" s="18" t="str">
        <f t="array" ref="K629">IF(ROW(I628)&lt;=$H$1,LARGE(IF($B$2:$B$1561="الثاني",INDEX($F$2:$F$1561,)),ROWS(I$1:I628)),"")</f>
        <v/>
      </c>
      <c r="L629" s="17" t="str">
        <f t="shared" si="90"/>
        <v/>
      </c>
      <c r="M629" s="18" t="str">
        <f t="array" ref="M629">IF(ROW(I628)&lt;=$H$1,LARGE(IF($B$2:$B$1561="الثالث",INDEX($F$2:$F$1561,)),ROWS(I$1:I628)),"")</f>
        <v/>
      </c>
      <c r="N629" s="17" t="str">
        <f t="shared" si="91"/>
        <v/>
      </c>
      <c r="O629" s="18" t="str">
        <f t="array" ref="O629">IF(ROW(I628)&lt;=$H$1,LARGE(IF($B$2:$B$1561="الرابع",INDEX($F$2:$F$1561,)),ROWS(I$1:I628)),"")</f>
        <v/>
      </c>
      <c r="P629" s="17" t="str">
        <f t="shared" si="92"/>
        <v/>
      </c>
      <c r="Q629" s="18" t="str">
        <f t="array" ref="Q629">IF(ROW(I628)&lt;=$H$1,LARGE(IF($B$2:$B$1561="الخامس",INDEX($F$2:$F$1561,)),ROWS(I$1:I628)),"")</f>
        <v/>
      </c>
      <c r="R629" s="17" t="str">
        <f t="shared" si="93"/>
        <v/>
      </c>
      <c r="S629" s="18" t="str">
        <f t="array" ref="S629">IF(ROW(I628)&lt;=$H$1,LARGE(IF($B$2:$B$1561="السادس",INDEX($F$2:$F$1561,)),ROWS(I$1:I628)),"")</f>
        <v/>
      </c>
      <c r="T629" s="17" t="str">
        <f t="shared" si="94"/>
        <v/>
      </c>
      <c r="U629" s="18" t="str">
        <f t="array" ref="U629">IF(ROW(I628)&lt;=$H$1,LARGE(IF($B$2:$B$1561="السابع",INDEX($F$2:$F$1561,)),ROWS(I$1:I628)),"")</f>
        <v/>
      </c>
      <c r="V629" s="17" t="str">
        <f t="shared" si="95"/>
        <v/>
      </c>
      <c r="W629" s="18" t="str">
        <f t="array" ref="W629">IF(ROW(I628)&lt;=$H$1,LARGE(IF($B$2:$B$1561="الثامن",INDEX($F$2:$F$1561,)),ROWS(I$1:I628)),"")</f>
        <v/>
      </c>
      <c r="X629" s="17" t="str">
        <f t="shared" si="96"/>
        <v/>
      </c>
    </row>
    <row r="630" spans="1:24" ht="24" thickBot="1" x14ac:dyDescent="0.25">
      <c r="A630" s="3" t="s">
        <v>587</v>
      </c>
      <c r="B630" s="3" t="s">
        <v>1564</v>
      </c>
      <c r="C630" s="6">
        <v>449</v>
      </c>
      <c r="D630" s="7"/>
      <c r="F630">
        <f t="shared" si="88"/>
        <v>449.00628999999998</v>
      </c>
      <c r="I630" s="17" t="str">
        <f t="array" ref="I630">IF(ROW(I629)&lt;=$H$1,LARGE(IF($B$2:$B$1561="الاول",INDEX($F$2:$F$1561,)),ROWS(I$1:I629)),"")</f>
        <v/>
      </c>
      <c r="J630" s="17" t="str">
        <f t="shared" si="89"/>
        <v/>
      </c>
      <c r="K630" s="18" t="str">
        <f t="array" ref="K630">IF(ROW(I629)&lt;=$H$1,LARGE(IF($B$2:$B$1561="الثاني",INDEX($F$2:$F$1561,)),ROWS(I$1:I629)),"")</f>
        <v/>
      </c>
      <c r="L630" s="17" t="str">
        <f t="shared" si="90"/>
        <v/>
      </c>
      <c r="M630" s="18" t="str">
        <f t="array" ref="M630">IF(ROW(I629)&lt;=$H$1,LARGE(IF($B$2:$B$1561="الثالث",INDEX($F$2:$F$1561,)),ROWS(I$1:I629)),"")</f>
        <v/>
      </c>
      <c r="N630" s="17" t="str">
        <f t="shared" si="91"/>
        <v/>
      </c>
      <c r="O630" s="18" t="str">
        <f t="array" ref="O630">IF(ROW(I629)&lt;=$H$1,LARGE(IF($B$2:$B$1561="الرابع",INDEX($F$2:$F$1561,)),ROWS(I$1:I629)),"")</f>
        <v/>
      </c>
      <c r="P630" s="17" t="str">
        <f t="shared" si="92"/>
        <v/>
      </c>
      <c r="Q630" s="18" t="str">
        <f t="array" ref="Q630">IF(ROW(I629)&lt;=$H$1,LARGE(IF($B$2:$B$1561="الخامس",INDEX($F$2:$F$1561,)),ROWS(I$1:I629)),"")</f>
        <v/>
      </c>
      <c r="R630" s="17" t="str">
        <f t="shared" si="93"/>
        <v/>
      </c>
      <c r="S630" s="18" t="str">
        <f t="array" ref="S630">IF(ROW(I629)&lt;=$H$1,LARGE(IF($B$2:$B$1561="السادس",INDEX($F$2:$F$1561,)),ROWS(I$1:I629)),"")</f>
        <v/>
      </c>
      <c r="T630" s="17" t="str">
        <f t="shared" si="94"/>
        <v/>
      </c>
      <c r="U630" s="18" t="str">
        <f t="array" ref="U630">IF(ROW(I629)&lt;=$H$1,LARGE(IF($B$2:$B$1561="السابع",INDEX($F$2:$F$1561,)),ROWS(I$1:I629)),"")</f>
        <v/>
      </c>
      <c r="V630" s="17" t="str">
        <f t="shared" si="95"/>
        <v/>
      </c>
      <c r="W630" s="18" t="str">
        <f t="array" ref="W630">IF(ROW(I629)&lt;=$H$1,LARGE(IF($B$2:$B$1561="الثامن",INDEX($F$2:$F$1561,)),ROWS(I$1:I629)),"")</f>
        <v/>
      </c>
      <c r="X630" s="17" t="str">
        <f t="shared" si="96"/>
        <v/>
      </c>
    </row>
    <row r="631" spans="1:24" ht="24" thickBot="1" x14ac:dyDescent="0.25">
      <c r="A631" s="3" t="s">
        <v>588</v>
      </c>
      <c r="B631" s="3" t="s">
        <v>1564</v>
      </c>
      <c r="C631" s="6">
        <v>367</v>
      </c>
      <c r="D631" s="7"/>
      <c r="F631">
        <f t="shared" si="88"/>
        <v>367.00630000000001</v>
      </c>
      <c r="I631" s="17" t="str">
        <f t="array" ref="I631">IF(ROW(I630)&lt;=$H$1,LARGE(IF($B$2:$B$1561="الاول",INDEX($F$2:$F$1561,)),ROWS(I$1:I630)),"")</f>
        <v/>
      </c>
      <c r="J631" s="17" t="str">
        <f t="shared" si="89"/>
        <v/>
      </c>
      <c r="K631" s="18" t="str">
        <f t="array" ref="K631">IF(ROW(I630)&lt;=$H$1,LARGE(IF($B$2:$B$1561="الثاني",INDEX($F$2:$F$1561,)),ROWS(I$1:I630)),"")</f>
        <v/>
      </c>
      <c r="L631" s="17" t="str">
        <f t="shared" si="90"/>
        <v/>
      </c>
      <c r="M631" s="18" t="str">
        <f t="array" ref="M631">IF(ROW(I630)&lt;=$H$1,LARGE(IF($B$2:$B$1561="الثالث",INDEX($F$2:$F$1561,)),ROWS(I$1:I630)),"")</f>
        <v/>
      </c>
      <c r="N631" s="17" t="str">
        <f t="shared" si="91"/>
        <v/>
      </c>
      <c r="O631" s="18" t="str">
        <f t="array" ref="O631">IF(ROW(I630)&lt;=$H$1,LARGE(IF($B$2:$B$1561="الرابع",INDEX($F$2:$F$1561,)),ROWS(I$1:I630)),"")</f>
        <v/>
      </c>
      <c r="P631" s="17" t="str">
        <f t="shared" si="92"/>
        <v/>
      </c>
      <c r="Q631" s="18" t="str">
        <f t="array" ref="Q631">IF(ROW(I630)&lt;=$H$1,LARGE(IF($B$2:$B$1561="الخامس",INDEX($F$2:$F$1561,)),ROWS(I$1:I630)),"")</f>
        <v/>
      </c>
      <c r="R631" s="17" t="str">
        <f t="shared" si="93"/>
        <v/>
      </c>
      <c r="S631" s="18" t="str">
        <f t="array" ref="S631">IF(ROW(I630)&lt;=$H$1,LARGE(IF($B$2:$B$1561="السادس",INDEX($F$2:$F$1561,)),ROWS(I$1:I630)),"")</f>
        <v/>
      </c>
      <c r="T631" s="17" t="str">
        <f t="shared" si="94"/>
        <v/>
      </c>
      <c r="U631" s="18" t="str">
        <f t="array" ref="U631">IF(ROW(I630)&lt;=$H$1,LARGE(IF($B$2:$B$1561="السابع",INDEX($F$2:$F$1561,)),ROWS(I$1:I630)),"")</f>
        <v/>
      </c>
      <c r="V631" s="17" t="str">
        <f t="shared" si="95"/>
        <v/>
      </c>
      <c r="W631" s="18" t="str">
        <f t="array" ref="W631">IF(ROW(I630)&lt;=$H$1,LARGE(IF($B$2:$B$1561="الثامن",INDEX($F$2:$F$1561,)),ROWS(I$1:I630)),"")</f>
        <v/>
      </c>
      <c r="X631" s="17" t="str">
        <f t="shared" si="96"/>
        <v/>
      </c>
    </row>
    <row r="632" spans="1:24" ht="24" thickBot="1" x14ac:dyDescent="0.25">
      <c r="A632" s="3" t="s">
        <v>589</v>
      </c>
      <c r="B632" s="3" t="s">
        <v>1564</v>
      </c>
      <c r="C632" s="6">
        <v>435</v>
      </c>
      <c r="D632" s="7"/>
      <c r="F632">
        <f t="shared" si="88"/>
        <v>435.00630999999998</v>
      </c>
      <c r="I632" s="17" t="str">
        <f t="array" ref="I632">IF(ROW(I631)&lt;=$H$1,LARGE(IF($B$2:$B$1561="الاول",INDEX($F$2:$F$1561,)),ROWS(I$1:I631)),"")</f>
        <v/>
      </c>
      <c r="J632" s="17" t="str">
        <f t="shared" si="89"/>
        <v/>
      </c>
      <c r="K632" s="18" t="str">
        <f t="array" ref="K632">IF(ROW(I631)&lt;=$H$1,LARGE(IF($B$2:$B$1561="الثاني",INDEX($F$2:$F$1561,)),ROWS(I$1:I631)),"")</f>
        <v/>
      </c>
      <c r="L632" s="17" t="str">
        <f t="shared" si="90"/>
        <v/>
      </c>
      <c r="M632" s="18" t="str">
        <f t="array" ref="M632">IF(ROW(I631)&lt;=$H$1,LARGE(IF($B$2:$B$1561="الثالث",INDEX($F$2:$F$1561,)),ROWS(I$1:I631)),"")</f>
        <v/>
      </c>
      <c r="N632" s="17" t="str">
        <f t="shared" si="91"/>
        <v/>
      </c>
      <c r="O632" s="18" t="str">
        <f t="array" ref="O632">IF(ROW(I631)&lt;=$H$1,LARGE(IF($B$2:$B$1561="الرابع",INDEX($F$2:$F$1561,)),ROWS(I$1:I631)),"")</f>
        <v/>
      </c>
      <c r="P632" s="17" t="str">
        <f t="shared" si="92"/>
        <v/>
      </c>
      <c r="Q632" s="18" t="str">
        <f t="array" ref="Q632">IF(ROW(I631)&lt;=$H$1,LARGE(IF($B$2:$B$1561="الخامس",INDEX($F$2:$F$1561,)),ROWS(I$1:I631)),"")</f>
        <v/>
      </c>
      <c r="R632" s="17" t="str">
        <f t="shared" si="93"/>
        <v/>
      </c>
      <c r="S632" s="18" t="str">
        <f t="array" ref="S632">IF(ROW(I631)&lt;=$H$1,LARGE(IF($B$2:$B$1561="السادس",INDEX($F$2:$F$1561,)),ROWS(I$1:I631)),"")</f>
        <v/>
      </c>
      <c r="T632" s="17" t="str">
        <f t="shared" si="94"/>
        <v/>
      </c>
      <c r="U632" s="18" t="str">
        <f t="array" ref="U632">IF(ROW(I631)&lt;=$H$1,LARGE(IF($B$2:$B$1561="السابع",INDEX($F$2:$F$1561,)),ROWS(I$1:I631)),"")</f>
        <v/>
      </c>
      <c r="V632" s="17" t="str">
        <f t="shared" si="95"/>
        <v/>
      </c>
      <c r="W632" s="18" t="str">
        <f t="array" ref="W632">IF(ROW(I631)&lt;=$H$1,LARGE(IF($B$2:$B$1561="الثامن",INDEX($F$2:$F$1561,)),ROWS(I$1:I631)),"")</f>
        <v/>
      </c>
      <c r="X632" s="17" t="str">
        <f t="shared" si="96"/>
        <v/>
      </c>
    </row>
    <row r="633" spans="1:24" ht="24" thickBot="1" x14ac:dyDescent="0.25">
      <c r="A633" s="3" t="s">
        <v>590</v>
      </c>
      <c r="B633" s="3" t="s">
        <v>1564</v>
      </c>
      <c r="C633" s="6">
        <v>363</v>
      </c>
      <c r="D633" s="7"/>
      <c r="F633">
        <f t="shared" si="88"/>
        <v>363.00632000000002</v>
      </c>
      <c r="I633" s="17" t="str">
        <f t="array" ref="I633">IF(ROW(I632)&lt;=$H$1,LARGE(IF($B$2:$B$1561="الاول",INDEX($F$2:$F$1561,)),ROWS(I$1:I632)),"")</f>
        <v/>
      </c>
      <c r="J633" s="17" t="str">
        <f t="shared" si="89"/>
        <v/>
      </c>
      <c r="K633" s="18" t="str">
        <f t="array" ref="K633">IF(ROW(I632)&lt;=$H$1,LARGE(IF($B$2:$B$1561="الثاني",INDEX($F$2:$F$1561,)),ROWS(I$1:I632)),"")</f>
        <v/>
      </c>
      <c r="L633" s="17" t="str">
        <f t="shared" si="90"/>
        <v/>
      </c>
      <c r="M633" s="18" t="str">
        <f t="array" ref="M633">IF(ROW(I632)&lt;=$H$1,LARGE(IF($B$2:$B$1561="الثالث",INDEX($F$2:$F$1561,)),ROWS(I$1:I632)),"")</f>
        <v/>
      </c>
      <c r="N633" s="17" t="str">
        <f t="shared" si="91"/>
        <v/>
      </c>
      <c r="O633" s="18" t="str">
        <f t="array" ref="O633">IF(ROW(I632)&lt;=$H$1,LARGE(IF($B$2:$B$1561="الرابع",INDEX($F$2:$F$1561,)),ROWS(I$1:I632)),"")</f>
        <v/>
      </c>
      <c r="P633" s="17" t="str">
        <f t="shared" si="92"/>
        <v/>
      </c>
      <c r="Q633" s="18" t="str">
        <f t="array" ref="Q633">IF(ROW(I632)&lt;=$H$1,LARGE(IF($B$2:$B$1561="الخامس",INDEX($F$2:$F$1561,)),ROWS(I$1:I632)),"")</f>
        <v/>
      </c>
      <c r="R633" s="17" t="str">
        <f t="shared" si="93"/>
        <v/>
      </c>
      <c r="S633" s="18" t="str">
        <f t="array" ref="S633">IF(ROW(I632)&lt;=$H$1,LARGE(IF($B$2:$B$1561="السادس",INDEX($F$2:$F$1561,)),ROWS(I$1:I632)),"")</f>
        <v/>
      </c>
      <c r="T633" s="17" t="str">
        <f t="shared" si="94"/>
        <v/>
      </c>
      <c r="U633" s="18" t="str">
        <f t="array" ref="U633">IF(ROW(I632)&lt;=$H$1,LARGE(IF($B$2:$B$1561="السابع",INDEX($F$2:$F$1561,)),ROWS(I$1:I632)),"")</f>
        <v/>
      </c>
      <c r="V633" s="17" t="str">
        <f t="shared" si="95"/>
        <v/>
      </c>
      <c r="W633" s="18" t="str">
        <f t="array" ref="W633">IF(ROW(I632)&lt;=$H$1,LARGE(IF($B$2:$B$1561="الثامن",INDEX($F$2:$F$1561,)),ROWS(I$1:I632)),"")</f>
        <v/>
      </c>
      <c r="X633" s="17" t="str">
        <f t="shared" si="96"/>
        <v/>
      </c>
    </row>
    <row r="634" spans="1:24" ht="24" thickBot="1" x14ac:dyDescent="0.25">
      <c r="A634" s="3" t="s">
        <v>591</v>
      </c>
      <c r="B634" s="3" t="s">
        <v>1564</v>
      </c>
      <c r="C634" s="6">
        <v>380</v>
      </c>
      <c r="D634" s="7"/>
      <c r="F634">
        <f t="shared" si="88"/>
        <v>380.00632999999999</v>
      </c>
      <c r="I634" s="17" t="str">
        <f t="array" ref="I634">IF(ROW(I633)&lt;=$H$1,LARGE(IF($B$2:$B$1561="الاول",INDEX($F$2:$F$1561,)),ROWS(I$1:I633)),"")</f>
        <v/>
      </c>
      <c r="J634" s="17" t="str">
        <f t="shared" si="89"/>
        <v/>
      </c>
      <c r="K634" s="18" t="str">
        <f t="array" ref="K634">IF(ROW(I633)&lt;=$H$1,LARGE(IF($B$2:$B$1561="الثاني",INDEX($F$2:$F$1561,)),ROWS(I$1:I633)),"")</f>
        <v/>
      </c>
      <c r="L634" s="17" t="str">
        <f t="shared" si="90"/>
        <v/>
      </c>
      <c r="M634" s="18" t="str">
        <f t="array" ref="M634">IF(ROW(I633)&lt;=$H$1,LARGE(IF($B$2:$B$1561="الثالث",INDEX($F$2:$F$1561,)),ROWS(I$1:I633)),"")</f>
        <v/>
      </c>
      <c r="N634" s="17" t="str">
        <f t="shared" si="91"/>
        <v/>
      </c>
      <c r="O634" s="18" t="str">
        <f t="array" ref="O634">IF(ROW(I633)&lt;=$H$1,LARGE(IF($B$2:$B$1561="الرابع",INDEX($F$2:$F$1561,)),ROWS(I$1:I633)),"")</f>
        <v/>
      </c>
      <c r="P634" s="17" t="str">
        <f t="shared" si="92"/>
        <v/>
      </c>
      <c r="Q634" s="18" t="str">
        <f t="array" ref="Q634">IF(ROW(I633)&lt;=$H$1,LARGE(IF($B$2:$B$1561="الخامس",INDEX($F$2:$F$1561,)),ROWS(I$1:I633)),"")</f>
        <v/>
      </c>
      <c r="R634" s="17" t="str">
        <f t="shared" si="93"/>
        <v/>
      </c>
      <c r="S634" s="18" t="str">
        <f t="array" ref="S634">IF(ROW(I633)&lt;=$H$1,LARGE(IF($B$2:$B$1561="السادس",INDEX($F$2:$F$1561,)),ROWS(I$1:I633)),"")</f>
        <v/>
      </c>
      <c r="T634" s="17" t="str">
        <f t="shared" si="94"/>
        <v/>
      </c>
      <c r="U634" s="18" t="str">
        <f t="array" ref="U634">IF(ROW(I633)&lt;=$H$1,LARGE(IF($B$2:$B$1561="السابع",INDEX($F$2:$F$1561,)),ROWS(I$1:I633)),"")</f>
        <v/>
      </c>
      <c r="V634" s="17" t="str">
        <f t="shared" si="95"/>
        <v/>
      </c>
      <c r="W634" s="18" t="str">
        <f t="array" ref="W634">IF(ROW(I633)&lt;=$H$1,LARGE(IF($B$2:$B$1561="الثامن",INDEX($F$2:$F$1561,)),ROWS(I$1:I633)),"")</f>
        <v/>
      </c>
      <c r="X634" s="17" t="str">
        <f t="shared" si="96"/>
        <v/>
      </c>
    </row>
    <row r="635" spans="1:24" ht="24" thickBot="1" x14ac:dyDescent="0.25">
      <c r="A635" s="3" t="s">
        <v>592</v>
      </c>
      <c r="B635" s="3" t="s">
        <v>1564</v>
      </c>
      <c r="C635" s="6">
        <v>359</v>
      </c>
      <c r="D635" s="7"/>
      <c r="F635">
        <f t="shared" si="88"/>
        <v>359.00634000000002</v>
      </c>
      <c r="I635" s="17" t="str">
        <f t="array" ref="I635">IF(ROW(I634)&lt;=$H$1,LARGE(IF($B$2:$B$1561="الاول",INDEX($F$2:$F$1561,)),ROWS(I$1:I634)),"")</f>
        <v/>
      </c>
      <c r="J635" s="17" t="str">
        <f t="shared" si="89"/>
        <v/>
      </c>
      <c r="K635" s="18" t="str">
        <f t="array" ref="K635">IF(ROW(I634)&lt;=$H$1,LARGE(IF($B$2:$B$1561="الثاني",INDEX($F$2:$F$1561,)),ROWS(I$1:I634)),"")</f>
        <v/>
      </c>
      <c r="L635" s="17" t="str">
        <f t="shared" si="90"/>
        <v/>
      </c>
      <c r="M635" s="18" t="str">
        <f t="array" ref="M635">IF(ROW(I634)&lt;=$H$1,LARGE(IF($B$2:$B$1561="الثالث",INDEX($F$2:$F$1561,)),ROWS(I$1:I634)),"")</f>
        <v/>
      </c>
      <c r="N635" s="17" t="str">
        <f t="shared" si="91"/>
        <v/>
      </c>
      <c r="O635" s="18" t="str">
        <f t="array" ref="O635">IF(ROW(I634)&lt;=$H$1,LARGE(IF($B$2:$B$1561="الرابع",INDEX($F$2:$F$1561,)),ROWS(I$1:I634)),"")</f>
        <v/>
      </c>
      <c r="P635" s="17" t="str">
        <f t="shared" si="92"/>
        <v/>
      </c>
      <c r="Q635" s="18" t="str">
        <f t="array" ref="Q635">IF(ROW(I634)&lt;=$H$1,LARGE(IF($B$2:$B$1561="الخامس",INDEX($F$2:$F$1561,)),ROWS(I$1:I634)),"")</f>
        <v/>
      </c>
      <c r="R635" s="17" t="str">
        <f t="shared" si="93"/>
        <v/>
      </c>
      <c r="S635" s="18" t="str">
        <f t="array" ref="S635">IF(ROW(I634)&lt;=$H$1,LARGE(IF($B$2:$B$1561="السادس",INDEX($F$2:$F$1561,)),ROWS(I$1:I634)),"")</f>
        <v/>
      </c>
      <c r="T635" s="17" t="str">
        <f t="shared" si="94"/>
        <v/>
      </c>
      <c r="U635" s="18" t="str">
        <f t="array" ref="U635">IF(ROW(I634)&lt;=$H$1,LARGE(IF($B$2:$B$1561="السابع",INDEX($F$2:$F$1561,)),ROWS(I$1:I634)),"")</f>
        <v/>
      </c>
      <c r="V635" s="17" t="str">
        <f t="shared" si="95"/>
        <v/>
      </c>
      <c r="W635" s="18" t="str">
        <f t="array" ref="W635">IF(ROW(I634)&lt;=$H$1,LARGE(IF($B$2:$B$1561="الثامن",INDEX($F$2:$F$1561,)),ROWS(I$1:I634)),"")</f>
        <v/>
      </c>
      <c r="X635" s="17" t="str">
        <f t="shared" si="96"/>
        <v/>
      </c>
    </row>
    <row r="636" spans="1:24" ht="24" thickBot="1" x14ac:dyDescent="0.25">
      <c r="A636" s="3" t="s">
        <v>593</v>
      </c>
      <c r="B636" s="3" t="s">
        <v>1564</v>
      </c>
      <c r="C636" s="6">
        <v>450</v>
      </c>
      <c r="D636" s="7"/>
      <c r="F636">
        <f t="shared" si="88"/>
        <v>450.00635</v>
      </c>
      <c r="I636" s="17" t="str">
        <f t="array" ref="I636">IF(ROW(I635)&lt;=$H$1,LARGE(IF($B$2:$B$1561="الاول",INDEX($F$2:$F$1561,)),ROWS(I$1:I635)),"")</f>
        <v/>
      </c>
      <c r="J636" s="17" t="str">
        <f t="shared" si="89"/>
        <v/>
      </c>
      <c r="K636" s="18" t="str">
        <f t="array" ref="K636">IF(ROW(I635)&lt;=$H$1,LARGE(IF($B$2:$B$1561="الثاني",INDEX($F$2:$F$1561,)),ROWS(I$1:I635)),"")</f>
        <v/>
      </c>
      <c r="L636" s="17" t="str">
        <f t="shared" si="90"/>
        <v/>
      </c>
      <c r="M636" s="18" t="str">
        <f t="array" ref="M636">IF(ROW(I635)&lt;=$H$1,LARGE(IF($B$2:$B$1561="الثالث",INDEX($F$2:$F$1561,)),ROWS(I$1:I635)),"")</f>
        <v/>
      </c>
      <c r="N636" s="17" t="str">
        <f t="shared" si="91"/>
        <v/>
      </c>
      <c r="O636" s="18" t="str">
        <f t="array" ref="O636">IF(ROW(I635)&lt;=$H$1,LARGE(IF($B$2:$B$1561="الرابع",INDEX($F$2:$F$1561,)),ROWS(I$1:I635)),"")</f>
        <v/>
      </c>
      <c r="P636" s="17" t="str">
        <f t="shared" si="92"/>
        <v/>
      </c>
      <c r="Q636" s="18" t="str">
        <f t="array" ref="Q636">IF(ROW(I635)&lt;=$H$1,LARGE(IF($B$2:$B$1561="الخامس",INDEX($F$2:$F$1561,)),ROWS(I$1:I635)),"")</f>
        <v/>
      </c>
      <c r="R636" s="17" t="str">
        <f t="shared" si="93"/>
        <v/>
      </c>
      <c r="S636" s="18" t="str">
        <f t="array" ref="S636">IF(ROW(I635)&lt;=$H$1,LARGE(IF($B$2:$B$1561="السادس",INDEX($F$2:$F$1561,)),ROWS(I$1:I635)),"")</f>
        <v/>
      </c>
      <c r="T636" s="17" t="str">
        <f t="shared" si="94"/>
        <v/>
      </c>
      <c r="U636" s="18" t="str">
        <f t="array" ref="U636">IF(ROW(I635)&lt;=$H$1,LARGE(IF($B$2:$B$1561="السابع",INDEX($F$2:$F$1561,)),ROWS(I$1:I635)),"")</f>
        <v/>
      </c>
      <c r="V636" s="17" t="str">
        <f t="shared" si="95"/>
        <v/>
      </c>
      <c r="W636" s="18" t="str">
        <f t="array" ref="W636">IF(ROW(I635)&lt;=$H$1,LARGE(IF($B$2:$B$1561="الثامن",INDEX($F$2:$F$1561,)),ROWS(I$1:I635)),"")</f>
        <v/>
      </c>
      <c r="X636" s="17" t="str">
        <f t="shared" si="96"/>
        <v/>
      </c>
    </row>
    <row r="637" spans="1:24" ht="24" thickBot="1" x14ac:dyDescent="0.25">
      <c r="A637" s="3" t="s">
        <v>594</v>
      </c>
      <c r="B637" s="3" t="s">
        <v>1564</v>
      </c>
      <c r="C637" s="6">
        <v>360</v>
      </c>
      <c r="D637" s="7"/>
      <c r="F637">
        <f t="shared" si="88"/>
        <v>360.00635999999997</v>
      </c>
      <c r="I637" s="17" t="str">
        <f t="array" ref="I637">IF(ROW(I636)&lt;=$H$1,LARGE(IF($B$2:$B$1561="الاول",INDEX($F$2:$F$1561,)),ROWS(I$1:I636)),"")</f>
        <v/>
      </c>
      <c r="J637" s="17" t="str">
        <f t="shared" si="89"/>
        <v/>
      </c>
      <c r="K637" s="18" t="str">
        <f t="array" ref="K637">IF(ROW(I636)&lt;=$H$1,LARGE(IF($B$2:$B$1561="الثاني",INDEX($F$2:$F$1561,)),ROWS(I$1:I636)),"")</f>
        <v/>
      </c>
      <c r="L637" s="17" t="str">
        <f t="shared" si="90"/>
        <v/>
      </c>
      <c r="M637" s="18" t="str">
        <f t="array" ref="M637">IF(ROW(I636)&lt;=$H$1,LARGE(IF($B$2:$B$1561="الثالث",INDEX($F$2:$F$1561,)),ROWS(I$1:I636)),"")</f>
        <v/>
      </c>
      <c r="N637" s="17" t="str">
        <f t="shared" si="91"/>
        <v/>
      </c>
      <c r="O637" s="18" t="str">
        <f t="array" ref="O637">IF(ROW(I636)&lt;=$H$1,LARGE(IF($B$2:$B$1561="الرابع",INDEX($F$2:$F$1561,)),ROWS(I$1:I636)),"")</f>
        <v/>
      </c>
      <c r="P637" s="17" t="str">
        <f t="shared" si="92"/>
        <v/>
      </c>
      <c r="Q637" s="18" t="str">
        <f t="array" ref="Q637">IF(ROW(I636)&lt;=$H$1,LARGE(IF($B$2:$B$1561="الخامس",INDEX($F$2:$F$1561,)),ROWS(I$1:I636)),"")</f>
        <v/>
      </c>
      <c r="R637" s="17" t="str">
        <f t="shared" si="93"/>
        <v/>
      </c>
      <c r="S637" s="18" t="str">
        <f t="array" ref="S637">IF(ROW(I636)&lt;=$H$1,LARGE(IF($B$2:$B$1561="السادس",INDEX($F$2:$F$1561,)),ROWS(I$1:I636)),"")</f>
        <v/>
      </c>
      <c r="T637" s="17" t="str">
        <f t="shared" si="94"/>
        <v/>
      </c>
      <c r="U637" s="18" t="str">
        <f t="array" ref="U637">IF(ROW(I636)&lt;=$H$1,LARGE(IF($B$2:$B$1561="السابع",INDEX($F$2:$F$1561,)),ROWS(I$1:I636)),"")</f>
        <v/>
      </c>
      <c r="V637" s="17" t="str">
        <f t="shared" si="95"/>
        <v/>
      </c>
      <c r="W637" s="18" t="str">
        <f t="array" ref="W637">IF(ROW(I636)&lt;=$H$1,LARGE(IF($B$2:$B$1561="الثامن",INDEX($F$2:$F$1561,)),ROWS(I$1:I636)),"")</f>
        <v/>
      </c>
      <c r="X637" s="17" t="str">
        <f t="shared" si="96"/>
        <v/>
      </c>
    </row>
    <row r="638" spans="1:24" ht="24" thickBot="1" x14ac:dyDescent="0.25">
      <c r="A638" s="3" t="s">
        <v>595</v>
      </c>
      <c r="B638" s="3" t="s">
        <v>1564</v>
      </c>
      <c r="C638" s="6">
        <v>466</v>
      </c>
      <c r="D638" s="7"/>
      <c r="F638">
        <f t="shared" si="88"/>
        <v>466.00637</v>
      </c>
      <c r="I638" s="17" t="str">
        <f t="array" ref="I638">IF(ROW(I637)&lt;=$H$1,LARGE(IF($B$2:$B$1561="الاول",INDEX($F$2:$F$1561,)),ROWS(I$1:I637)),"")</f>
        <v/>
      </c>
      <c r="J638" s="17" t="str">
        <f t="shared" si="89"/>
        <v/>
      </c>
      <c r="K638" s="18" t="str">
        <f t="array" ref="K638">IF(ROW(I637)&lt;=$H$1,LARGE(IF($B$2:$B$1561="الثاني",INDEX($F$2:$F$1561,)),ROWS(I$1:I637)),"")</f>
        <v/>
      </c>
      <c r="L638" s="17" t="str">
        <f t="shared" si="90"/>
        <v/>
      </c>
      <c r="M638" s="18" t="str">
        <f t="array" ref="M638">IF(ROW(I637)&lt;=$H$1,LARGE(IF($B$2:$B$1561="الثالث",INDEX($F$2:$F$1561,)),ROWS(I$1:I637)),"")</f>
        <v/>
      </c>
      <c r="N638" s="17" t="str">
        <f t="shared" si="91"/>
        <v/>
      </c>
      <c r="O638" s="18" t="str">
        <f t="array" ref="O638">IF(ROW(I637)&lt;=$H$1,LARGE(IF($B$2:$B$1561="الرابع",INDEX($F$2:$F$1561,)),ROWS(I$1:I637)),"")</f>
        <v/>
      </c>
      <c r="P638" s="17" t="str">
        <f t="shared" si="92"/>
        <v/>
      </c>
      <c r="Q638" s="18" t="str">
        <f t="array" ref="Q638">IF(ROW(I637)&lt;=$H$1,LARGE(IF($B$2:$B$1561="الخامس",INDEX($F$2:$F$1561,)),ROWS(I$1:I637)),"")</f>
        <v/>
      </c>
      <c r="R638" s="17" t="str">
        <f t="shared" si="93"/>
        <v/>
      </c>
      <c r="S638" s="18" t="str">
        <f t="array" ref="S638">IF(ROW(I637)&lt;=$H$1,LARGE(IF($B$2:$B$1561="السادس",INDEX($F$2:$F$1561,)),ROWS(I$1:I637)),"")</f>
        <v/>
      </c>
      <c r="T638" s="17" t="str">
        <f t="shared" si="94"/>
        <v/>
      </c>
      <c r="U638" s="18" t="str">
        <f t="array" ref="U638">IF(ROW(I637)&lt;=$H$1,LARGE(IF($B$2:$B$1561="السابع",INDEX($F$2:$F$1561,)),ROWS(I$1:I637)),"")</f>
        <v/>
      </c>
      <c r="V638" s="17" t="str">
        <f t="shared" si="95"/>
        <v/>
      </c>
      <c r="W638" s="18" t="str">
        <f t="array" ref="W638">IF(ROW(I637)&lt;=$H$1,LARGE(IF($B$2:$B$1561="الثامن",INDEX($F$2:$F$1561,)),ROWS(I$1:I637)),"")</f>
        <v/>
      </c>
      <c r="X638" s="17" t="str">
        <f t="shared" si="96"/>
        <v/>
      </c>
    </row>
    <row r="639" spans="1:24" ht="24" thickBot="1" x14ac:dyDescent="0.25">
      <c r="A639" s="3" t="s">
        <v>596</v>
      </c>
      <c r="B639" s="3" t="s">
        <v>1564</v>
      </c>
      <c r="C639" s="6">
        <v>350</v>
      </c>
      <c r="D639" s="7"/>
      <c r="F639">
        <f t="shared" si="88"/>
        <v>350.00637999999998</v>
      </c>
      <c r="I639" s="17" t="str">
        <f t="array" ref="I639">IF(ROW(I638)&lt;=$H$1,LARGE(IF($B$2:$B$1561="الاول",INDEX($F$2:$F$1561,)),ROWS(I$1:I638)),"")</f>
        <v/>
      </c>
      <c r="J639" s="17" t="str">
        <f t="shared" si="89"/>
        <v/>
      </c>
      <c r="K639" s="18" t="str">
        <f t="array" ref="K639">IF(ROW(I638)&lt;=$H$1,LARGE(IF($B$2:$B$1561="الثاني",INDEX($F$2:$F$1561,)),ROWS(I$1:I638)),"")</f>
        <v/>
      </c>
      <c r="L639" s="17" t="str">
        <f t="shared" si="90"/>
        <v/>
      </c>
      <c r="M639" s="18" t="str">
        <f t="array" ref="M639">IF(ROW(I638)&lt;=$H$1,LARGE(IF($B$2:$B$1561="الثالث",INDEX($F$2:$F$1561,)),ROWS(I$1:I638)),"")</f>
        <v/>
      </c>
      <c r="N639" s="17" t="str">
        <f t="shared" si="91"/>
        <v/>
      </c>
      <c r="O639" s="18" t="str">
        <f t="array" ref="O639">IF(ROW(I638)&lt;=$H$1,LARGE(IF($B$2:$B$1561="الرابع",INDEX($F$2:$F$1561,)),ROWS(I$1:I638)),"")</f>
        <v/>
      </c>
      <c r="P639" s="17" t="str">
        <f t="shared" si="92"/>
        <v/>
      </c>
      <c r="Q639" s="18" t="str">
        <f t="array" ref="Q639">IF(ROW(I638)&lt;=$H$1,LARGE(IF($B$2:$B$1561="الخامس",INDEX($F$2:$F$1561,)),ROWS(I$1:I638)),"")</f>
        <v/>
      </c>
      <c r="R639" s="17" t="str">
        <f t="shared" si="93"/>
        <v/>
      </c>
      <c r="S639" s="18" t="str">
        <f t="array" ref="S639">IF(ROW(I638)&lt;=$H$1,LARGE(IF($B$2:$B$1561="السادس",INDEX($F$2:$F$1561,)),ROWS(I$1:I638)),"")</f>
        <v/>
      </c>
      <c r="T639" s="17" t="str">
        <f t="shared" si="94"/>
        <v/>
      </c>
      <c r="U639" s="18" t="str">
        <f t="array" ref="U639">IF(ROW(I638)&lt;=$H$1,LARGE(IF($B$2:$B$1561="السابع",INDEX($F$2:$F$1561,)),ROWS(I$1:I638)),"")</f>
        <v/>
      </c>
      <c r="V639" s="17" t="str">
        <f t="shared" si="95"/>
        <v/>
      </c>
      <c r="W639" s="18" t="str">
        <f t="array" ref="W639">IF(ROW(I638)&lt;=$H$1,LARGE(IF($B$2:$B$1561="الثامن",INDEX($F$2:$F$1561,)),ROWS(I$1:I638)),"")</f>
        <v/>
      </c>
      <c r="X639" s="17" t="str">
        <f t="shared" si="96"/>
        <v/>
      </c>
    </row>
    <row r="640" spans="1:24" ht="24" thickBot="1" x14ac:dyDescent="0.25">
      <c r="A640" s="3" t="s">
        <v>597</v>
      </c>
      <c r="B640" s="3" t="s">
        <v>1564</v>
      </c>
      <c r="C640" s="6">
        <v>456</v>
      </c>
      <c r="D640" s="7"/>
      <c r="F640">
        <f t="shared" si="88"/>
        <v>456.00639000000001</v>
      </c>
      <c r="I640" s="17" t="str">
        <f t="array" ref="I640">IF(ROW(I639)&lt;=$H$1,LARGE(IF($B$2:$B$1561="الاول",INDEX($F$2:$F$1561,)),ROWS(I$1:I639)),"")</f>
        <v/>
      </c>
      <c r="J640" s="17" t="str">
        <f t="shared" si="89"/>
        <v/>
      </c>
      <c r="K640" s="18" t="str">
        <f t="array" ref="K640">IF(ROW(I639)&lt;=$H$1,LARGE(IF($B$2:$B$1561="الثاني",INDEX($F$2:$F$1561,)),ROWS(I$1:I639)),"")</f>
        <v/>
      </c>
      <c r="L640" s="17" t="str">
        <f t="shared" si="90"/>
        <v/>
      </c>
      <c r="M640" s="18" t="str">
        <f t="array" ref="M640">IF(ROW(I639)&lt;=$H$1,LARGE(IF($B$2:$B$1561="الثالث",INDEX($F$2:$F$1561,)),ROWS(I$1:I639)),"")</f>
        <v/>
      </c>
      <c r="N640" s="17" t="str">
        <f t="shared" si="91"/>
        <v/>
      </c>
      <c r="O640" s="18" t="str">
        <f t="array" ref="O640">IF(ROW(I639)&lt;=$H$1,LARGE(IF($B$2:$B$1561="الرابع",INDEX($F$2:$F$1561,)),ROWS(I$1:I639)),"")</f>
        <v/>
      </c>
      <c r="P640" s="17" t="str">
        <f t="shared" si="92"/>
        <v/>
      </c>
      <c r="Q640" s="18" t="str">
        <f t="array" ref="Q640">IF(ROW(I639)&lt;=$H$1,LARGE(IF($B$2:$B$1561="الخامس",INDEX($F$2:$F$1561,)),ROWS(I$1:I639)),"")</f>
        <v/>
      </c>
      <c r="R640" s="17" t="str">
        <f t="shared" si="93"/>
        <v/>
      </c>
      <c r="S640" s="18" t="str">
        <f t="array" ref="S640">IF(ROW(I639)&lt;=$H$1,LARGE(IF($B$2:$B$1561="السادس",INDEX($F$2:$F$1561,)),ROWS(I$1:I639)),"")</f>
        <v/>
      </c>
      <c r="T640" s="17" t="str">
        <f t="shared" si="94"/>
        <v/>
      </c>
      <c r="U640" s="18" t="str">
        <f t="array" ref="U640">IF(ROW(I639)&lt;=$H$1,LARGE(IF($B$2:$B$1561="السابع",INDEX($F$2:$F$1561,)),ROWS(I$1:I639)),"")</f>
        <v/>
      </c>
      <c r="V640" s="17" t="str">
        <f t="shared" si="95"/>
        <v/>
      </c>
      <c r="W640" s="18" t="str">
        <f t="array" ref="W640">IF(ROW(I639)&lt;=$H$1,LARGE(IF($B$2:$B$1561="الثامن",INDEX($F$2:$F$1561,)),ROWS(I$1:I639)),"")</f>
        <v/>
      </c>
      <c r="X640" s="17" t="str">
        <f t="shared" si="96"/>
        <v/>
      </c>
    </row>
    <row r="641" spans="1:24" ht="24" thickBot="1" x14ac:dyDescent="0.25">
      <c r="A641" s="3" t="s">
        <v>598</v>
      </c>
      <c r="B641" s="3" t="s">
        <v>1564</v>
      </c>
      <c r="C641" s="6">
        <v>357</v>
      </c>
      <c r="D641" s="7"/>
      <c r="F641">
        <f t="shared" si="88"/>
        <v>357.00639999999999</v>
      </c>
      <c r="I641" s="17" t="str">
        <f t="array" ref="I641">IF(ROW(I640)&lt;=$H$1,LARGE(IF($B$2:$B$1561="الاول",INDEX($F$2:$F$1561,)),ROWS(I$1:I640)),"")</f>
        <v/>
      </c>
      <c r="J641" s="17" t="str">
        <f t="shared" si="89"/>
        <v/>
      </c>
      <c r="K641" s="18" t="str">
        <f t="array" ref="K641">IF(ROW(I640)&lt;=$H$1,LARGE(IF($B$2:$B$1561="الثاني",INDEX($F$2:$F$1561,)),ROWS(I$1:I640)),"")</f>
        <v/>
      </c>
      <c r="L641" s="17" t="str">
        <f t="shared" si="90"/>
        <v/>
      </c>
      <c r="M641" s="18" t="str">
        <f t="array" ref="M641">IF(ROW(I640)&lt;=$H$1,LARGE(IF($B$2:$B$1561="الثالث",INDEX($F$2:$F$1561,)),ROWS(I$1:I640)),"")</f>
        <v/>
      </c>
      <c r="N641" s="17" t="str">
        <f t="shared" si="91"/>
        <v/>
      </c>
      <c r="O641" s="18" t="str">
        <f t="array" ref="O641">IF(ROW(I640)&lt;=$H$1,LARGE(IF($B$2:$B$1561="الرابع",INDEX($F$2:$F$1561,)),ROWS(I$1:I640)),"")</f>
        <v/>
      </c>
      <c r="P641" s="17" t="str">
        <f t="shared" si="92"/>
        <v/>
      </c>
      <c r="Q641" s="18" t="str">
        <f t="array" ref="Q641">IF(ROW(I640)&lt;=$H$1,LARGE(IF($B$2:$B$1561="الخامس",INDEX($F$2:$F$1561,)),ROWS(I$1:I640)),"")</f>
        <v/>
      </c>
      <c r="R641" s="17" t="str">
        <f t="shared" si="93"/>
        <v/>
      </c>
      <c r="S641" s="18" t="str">
        <f t="array" ref="S641">IF(ROW(I640)&lt;=$H$1,LARGE(IF($B$2:$B$1561="السادس",INDEX($F$2:$F$1561,)),ROWS(I$1:I640)),"")</f>
        <v/>
      </c>
      <c r="T641" s="17" t="str">
        <f t="shared" si="94"/>
        <v/>
      </c>
      <c r="U641" s="18" t="str">
        <f t="array" ref="U641">IF(ROW(I640)&lt;=$H$1,LARGE(IF($B$2:$B$1561="السابع",INDEX($F$2:$F$1561,)),ROWS(I$1:I640)),"")</f>
        <v/>
      </c>
      <c r="V641" s="17" t="str">
        <f t="shared" si="95"/>
        <v/>
      </c>
      <c r="W641" s="18" t="str">
        <f t="array" ref="W641">IF(ROW(I640)&lt;=$H$1,LARGE(IF($B$2:$B$1561="الثامن",INDEX($F$2:$F$1561,)),ROWS(I$1:I640)),"")</f>
        <v/>
      </c>
      <c r="X641" s="17" t="str">
        <f t="shared" si="96"/>
        <v/>
      </c>
    </row>
    <row r="642" spans="1:24" ht="24" thickBot="1" x14ac:dyDescent="0.25">
      <c r="A642" s="3" t="s">
        <v>599</v>
      </c>
      <c r="B642" s="3" t="s">
        <v>1564</v>
      </c>
      <c r="C642" s="6">
        <v>374</v>
      </c>
      <c r="D642" s="7"/>
      <c r="F642">
        <f t="shared" si="88"/>
        <v>374.00641000000002</v>
      </c>
      <c r="I642" s="17" t="str">
        <f t="array" ref="I642">IF(ROW(I641)&lt;=$H$1,LARGE(IF($B$2:$B$1561="الاول",INDEX($F$2:$F$1561,)),ROWS(I$1:I641)),"")</f>
        <v/>
      </c>
      <c r="J642" s="17" t="str">
        <f t="shared" si="89"/>
        <v/>
      </c>
      <c r="K642" s="18" t="str">
        <f t="array" ref="K642">IF(ROW(I641)&lt;=$H$1,LARGE(IF($B$2:$B$1561="الثاني",INDEX($F$2:$F$1561,)),ROWS(I$1:I641)),"")</f>
        <v/>
      </c>
      <c r="L642" s="17" t="str">
        <f t="shared" si="90"/>
        <v/>
      </c>
      <c r="M642" s="18" t="str">
        <f t="array" ref="M642">IF(ROW(I641)&lt;=$H$1,LARGE(IF($B$2:$B$1561="الثالث",INDEX($F$2:$F$1561,)),ROWS(I$1:I641)),"")</f>
        <v/>
      </c>
      <c r="N642" s="17" t="str">
        <f t="shared" si="91"/>
        <v/>
      </c>
      <c r="O642" s="18" t="str">
        <f t="array" ref="O642">IF(ROW(I641)&lt;=$H$1,LARGE(IF($B$2:$B$1561="الرابع",INDEX($F$2:$F$1561,)),ROWS(I$1:I641)),"")</f>
        <v/>
      </c>
      <c r="P642" s="17" t="str">
        <f t="shared" si="92"/>
        <v/>
      </c>
      <c r="Q642" s="18" t="str">
        <f t="array" ref="Q642">IF(ROW(I641)&lt;=$H$1,LARGE(IF($B$2:$B$1561="الخامس",INDEX($F$2:$F$1561,)),ROWS(I$1:I641)),"")</f>
        <v/>
      </c>
      <c r="R642" s="17" t="str">
        <f t="shared" si="93"/>
        <v/>
      </c>
      <c r="S642" s="18" t="str">
        <f t="array" ref="S642">IF(ROW(I641)&lt;=$H$1,LARGE(IF($B$2:$B$1561="السادس",INDEX($F$2:$F$1561,)),ROWS(I$1:I641)),"")</f>
        <v/>
      </c>
      <c r="T642" s="17" t="str">
        <f t="shared" si="94"/>
        <v/>
      </c>
      <c r="U642" s="18" t="str">
        <f t="array" ref="U642">IF(ROW(I641)&lt;=$H$1,LARGE(IF($B$2:$B$1561="السابع",INDEX($F$2:$F$1561,)),ROWS(I$1:I641)),"")</f>
        <v/>
      </c>
      <c r="V642" s="17" t="str">
        <f t="shared" si="95"/>
        <v/>
      </c>
      <c r="W642" s="18" t="str">
        <f t="array" ref="W642">IF(ROW(I641)&lt;=$H$1,LARGE(IF($B$2:$B$1561="الثامن",INDEX($F$2:$F$1561,)),ROWS(I$1:I641)),"")</f>
        <v/>
      </c>
      <c r="X642" s="17" t="str">
        <f t="shared" si="96"/>
        <v/>
      </c>
    </row>
    <row r="643" spans="1:24" ht="24" thickBot="1" x14ac:dyDescent="0.25">
      <c r="A643" s="3" t="s">
        <v>600</v>
      </c>
      <c r="B643" s="3" t="s">
        <v>1564</v>
      </c>
      <c r="C643" s="6">
        <v>350</v>
      </c>
      <c r="D643" s="7"/>
      <c r="F643">
        <f t="shared" ref="F643:F706" si="97">C643+ROW(A642)/100000</f>
        <v>350.00641999999999</v>
      </c>
      <c r="I643" s="17" t="str">
        <f t="array" ref="I643">IF(ROW(I642)&lt;=$H$1,LARGE(IF($B$2:$B$1561="الاول",INDEX($F$2:$F$1561,)),ROWS(I$1:I642)),"")</f>
        <v/>
      </c>
      <c r="J643" s="17" t="str">
        <f t="shared" ref="J643:J706" si="98">IF(I643="","",INDEX($A$2:$A$1561,MATCH(I643,$F$2:$F$1561,0)))</f>
        <v/>
      </c>
      <c r="K643" s="18" t="str">
        <f t="array" ref="K643">IF(ROW(I642)&lt;=$H$1,LARGE(IF($B$2:$B$1561="الثاني",INDEX($F$2:$F$1561,)),ROWS(I$1:I642)),"")</f>
        <v/>
      </c>
      <c r="L643" s="17" t="str">
        <f t="shared" ref="L643:L706" si="99">IF(K643="","",INDEX($A$2:$A$1561,MATCH(K643,$F$2:$F$1561,0)))</f>
        <v/>
      </c>
      <c r="M643" s="18" t="str">
        <f t="array" ref="M643">IF(ROW(I642)&lt;=$H$1,LARGE(IF($B$2:$B$1561="الثالث",INDEX($F$2:$F$1561,)),ROWS(I$1:I642)),"")</f>
        <v/>
      </c>
      <c r="N643" s="17" t="str">
        <f t="shared" ref="N643:N706" si="100">IF(M643="","",INDEX($A$2:$A$1561,MATCH(M643,$F$2:$F$1561,0)))</f>
        <v/>
      </c>
      <c r="O643" s="18" t="str">
        <f t="array" ref="O643">IF(ROW(I642)&lt;=$H$1,LARGE(IF($B$2:$B$1561="الرابع",INDEX($F$2:$F$1561,)),ROWS(I$1:I642)),"")</f>
        <v/>
      </c>
      <c r="P643" s="17" t="str">
        <f t="shared" ref="P643:P706" si="101">IF(O643="","",INDEX($A$2:$A$1561,MATCH(O643,$F$2:$F$1561,0)))</f>
        <v/>
      </c>
      <c r="Q643" s="18" t="str">
        <f t="array" ref="Q643">IF(ROW(I642)&lt;=$H$1,LARGE(IF($B$2:$B$1561="الخامس",INDEX($F$2:$F$1561,)),ROWS(I$1:I642)),"")</f>
        <v/>
      </c>
      <c r="R643" s="17" t="str">
        <f t="shared" ref="R643:R706" si="102">IF(Q643="","",INDEX($A$2:$A$1561,MATCH(Q643,$F$2:$F$1561,0)))</f>
        <v/>
      </c>
      <c r="S643" s="18" t="str">
        <f t="array" ref="S643">IF(ROW(I642)&lt;=$H$1,LARGE(IF($B$2:$B$1561="السادس",INDEX($F$2:$F$1561,)),ROWS(I$1:I642)),"")</f>
        <v/>
      </c>
      <c r="T643" s="17" t="str">
        <f t="shared" ref="T643:T706" si="103">IF(S643="","",INDEX($A$2:$A$1561,MATCH(S643,$F$2:$F$1561,0)))</f>
        <v/>
      </c>
      <c r="U643" s="18" t="str">
        <f t="array" ref="U643">IF(ROW(I642)&lt;=$H$1,LARGE(IF($B$2:$B$1561="السابع",INDEX($F$2:$F$1561,)),ROWS(I$1:I642)),"")</f>
        <v/>
      </c>
      <c r="V643" s="17" t="str">
        <f t="shared" ref="V643:V706" si="104">IF(U643="","",INDEX($A$2:$A$1561,MATCH(U643,$F$2:$F$1561,0)))</f>
        <v/>
      </c>
      <c r="W643" s="18" t="str">
        <f t="array" ref="W643">IF(ROW(I642)&lt;=$H$1,LARGE(IF($B$2:$B$1561="الثامن",INDEX($F$2:$F$1561,)),ROWS(I$1:I642)),"")</f>
        <v/>
      </c>
      <c r="X643" s="17" t="str">
        <f t="shared" ref="X643:X706" si="105">IF(W643="","",INDEX($A$2:$A$1561,MATCH(W643,$F$2:$F$1561,0)))</f>
        <v/>
      </c>
    </row>
    <row r="644" spans="1:24" ht="24" thickBot="1" x14ac:dyDescent="0.25">
      <c r="A644" s="3" t="s">
        <v>601</v>
      </c>
      <c r="B644" s="3" t="s">
        <v>1564</v>
      </c>
      <c r="C644" s="6">
        <v>550</v>
      </c>
      <c r="D644" s="7"/>
      <c r="F644">
        <f t="shared" si="97"/>
        <v>550.00643000000002</v>
      </c>
      <c r="I644" s="17" t="str">
        <f t="array" ref="I644">IF(ROW(I643)&lt;=$H$1,LARGE(IF($B$2:$B$1561="الاول",INDEX($F$2:$F$1561,)),ROWS(I$1:I643)),"")</f>
        <v/>
      </c>
      <c r="J644" s="17" t="str">
        <f t="shared" si="98"/>
        <v/>
      </c>
      <c r="K644" s="18" t="str">
        <f t="array" ref="K644">IF(ROW(I643)&lt;=$H$1,LARGE(IF($B$2:$B$1561="الثاني",INDEX($F$2:$F$1561,)),ROWS(I$1:I643)),"")</f>
        <v/>
      </c>
      <c r="L644" s="17" t="str">
        <f t="shared" si="99"/>
        <v/>
      </c>
      <c r="M644" s="18" t="str">
        <f t="array" ref="M644">IF(ROW(I643)&lt;=$H$1,LARGE(IF($B$2:$B$1561="الثالث",INDEX($F$2:$F$1561,)),ROWS(I$1:I643)),"")</f>
        <v/>
      </c>
      <c r="N644" s="17" t="str">
        <f t="shared" si="100"/>
        <v/>
      </c>
      <c r="O644" s="18" t="str">
        <f t="array" ref="O644">IF(ROW(I643)&lt;=$H$1,LARGE(IF($B$2:$B$1561="الرابع",INDEX($F$2:$F$1561,)),ROWS(I$1:I643)),"")</f>
        <v/>
      </c>
      <c r="P644" s="17" t="str">
        <f t="shared" si="101"/>
        <v/>
      </c>
      <c r="Q644" s="18" t="str">
        <f t="array" ref="Q644">IF(ROW(I643)&lt;=$H$1,LARGE(IF($B$2:$B$1561="الخامس",INDEX($F$2:$F$1561,)),ROWS(I$1:I643)),"")</f>
        <v/>
      </c>
      <c r="R644" s="17" t="str">
        <f t="shared" si="102"/>
        <v/>
      </c>
      <c r="S644" s="18" t="str">
        <f t="array" ref="S644">IF(ROW(I643)&lt;=$H$1,LARGE(IF($B$2:$B$1561="السادس",INDEX($F$2:$F$1561,)),ROWS(I$1:I643)),"")</f>
        <v/>
      </c>
      <c r="T644" s="17" t="str">
        <f t="shared" si="103"/>
        <v/>
      </c>
      <c r="U644" s="18" t="str">
        <f t="array" ref="U644">IF(ROW(I643)&lt;=$H$1,LARGE(IF($B$2:$B$1561="السابع",INDEX($F$2:$F$1561,)),ROWS(I$1:I643)),"")</f>
        <v/>
      </c>
      <c r="V644" s="17" t="str">
        <f t="shared" si="104"/>
        <v/>
      </c>
      <c r="W644" s="18" t="str">
        <f t="array" ref="W644">IF(ROW(I643)&lt;=$H$1,LARGE(IF($B$2:$B$1561="الثامن",INDEX($F$2:$F$1561,)),ROWS(I$1:I643)),"")</f>
        <v/>
      </c>
      <c r="X644" s="17" t="str">
        <f t="shared" si="105"/>
        <v/>
      </c>
    </row>
    <row r="645" spans="1:24" ht="24" thickBot="1" x14ac:dyDescent="0.25">
      <c r="A645" s="3" t="s">
        <v>602</v>
      </c>
      <c r="B645" s="3" t="s">
        <v>1564</v>
      </c>
      <c r="C645" s="6">
        <v>407</v>
      </c>
      <c r="D645" s="7"/>
      <c r="F645">
        <f t="shared" si="97"/>
        <v>407.00644</v>
      </c>
      <c r="I645" s="17" t="str">
        <f t="array" ref="I645">IF(ROW(I644)&lt;=$H$1,LARGE(IF($B$2:$B$1561="الاول",INDEX($F$2:$F$1561,)),ROWS(I$1:I644)),"")</f>
        <v/>
      </c>
      <c r="J645" s="17" t="str">
        <f t="shared" si="98"/>
        <v/>
      </c>
      <c r="K645" s="18" t="str">
        <f t="array" ref="K645">IF(ROW(I644)&lt;=$H$1,LARGE(IF($B$2:$B$1561="الثاني",INDEX($F$2:$F$1561,)),ROWS(I$1:I644)),"")</f>
        <v/>
      </c>
      <c r="L645" s="17" t="str">
        <f t="shared" si="99"/>
        <v/>
      </c>
      <c r="M645" s="18" t="str">
        <f t="array" ref="M645">IF(ROW(I644)&lt;=$H$1,LARGE(IF($B$2:$B$1561="الثالث",INDEX($F$2:$F$1561,)),ROWS(I$1:I644)),"")</f>
        <v/>
      </c>
      <c r="N645" s="17" t="str">
        <f t="shared" si="100"/>
        <v/>
      </c>
      <c r="O645" s="18" t="str">
        <f t="array" ref="O645">IF(ROW(I644)&lt;=$H$1,LARGE(IF($B$2:$B$1561="الرابع",INDEX($F$2:$F$1561,)),ROWS(I$1:I644)),"")</f>
        <v/>
      </c>
      <c r="P645" s="17" t="str">
        <f t="shared" si="101"/>
        <v/>
      </c>
      <c r="Q645" s="18" t="str">
        <f t="array" ref="Q645">IF(ROW(I644)&lt;=$H$1,LARGE(IF($B$2:$B$1561="الخامس",INDEX($F$2:$F$1561,)),ROWS(I$1:I644)),"")</f>
        <v/>
      </c>
      <c r="R645" s="17" t="str">
        <f t="shared" si="102"/>
        <v/>
      </c>
      <c r="S645" s="18" t="str">
        <f t="array" ref="S645">IF(ROW(I644)&lt;=$H$1,LARGE(IF($B$2:$B$1561="السادس",INDEX($F$2:$F$1561,)),ROWS(I$1:I644)),"")</f>
        <v/>
      </c>
      <c r="T645" s="17" t="str">
        <f t="shared" si="103"/>
        <v/>
      </c>
      <c r="U645" s="18" t="str">
        <f t="array" ref="U645">IF(ROW(I644)&lt;=$H$1,LARGE(IF($B$2:$B$1561="السابع",INDEX($F$2:$F$1561,)),ROWS(I$1:I644)),"")</f>
        <v/>
      </c>
      <c r="V645" s="17" t="str">
        <f t="shared" si="104"/>
        <v/>
      </c>
      <c r="W645" s="18" t="str">
        <f t="array" ref="W645">IF(ROW(I644)&lt;=$H$1,LARGE(IF($B$2:$B$1561="الثامن",INDEX($F$2:$F$1561,)),ROWS(I$1:I644)),"")</f>
        <v/>
      </c>
      <c r="X645" s="17" t="str">
        <f t="shared" si="105"/>
        <v/>
      </c>
    </row>
    <row r="646" spans="1:24" ht="24" thickBot="1" x14ac:dyDescent="0.25">
      <c r="A646" s="3" t="s">
        <v>603</v>
      </c>
      <c r="B646" s="3" t="s">
        <v>1564</v>
      </c>
      <c r="C646" s="6">
        <v>457</v>
      </c>
      <c r="D646" s="7"/>
      <c r="F646">
        <f t="shared" si="97"/>
        <v>457.00644999999997</v>
      </c>
      <c r="I646" s="17" t="str">
        <f t="array" ref="I646">IF(ROW(I645)&lt;=$H$1,LARGE(IF($B$2:$B$1561="الاول",INDEX($F$2:$F$1561,)),ROWS(I$1:I645)),"")</f>
        <v/>
      </c>
      <c r="J646" s="17" t="str">
        <f t="shared" si="98"/>
        <v/>
      </c>
      <c r="K646" s="18" t="str">
        <f t="array" ref="K646">IF(ROW(I645)&lt;=$H$1,LARGE(IF($B$2:$B$1561="الثاني",INDEX($F$2:$F$1561,)),ROWS(I$1:I645)),"")</f>
        <v/>
      </c>
      <c r="L646" s="17" t="str">
        <f t="shared" si="99"/>
        <v/>
      </c>
      <c r="M646" s="18" t="str">
        <f t="array" ref="M646">IF(ROW(I645)&lt;=$H$1,LARGE(IF($B$2:$B$1561="الثالث",INDEX($F$2:$F$1561,)),ROWS(I$1:I645)),"")</f>
        <v/>
      </c>
      <c r="N646" s="17" t="str">
        <f t="shared" si="100"/>
        <v/>
      </c>
      <c r="O646" s="18" t="str">
        <f t="array" ref="O646">IF(ROW(I645)&lt;=$H$1,LARGE(IF($B$2:$B$1561="الرابع",INDEX($F$2:$F$1561,)),ROWS(I$1:I645)),"")</f>
        <v/>
      </c>
      <c r="P646" s="17" t="str">
        <f t="shared" si="101"/>
        <v/>
      </c>
      <c r="Q646" s="18" t="str">
        <f t="array" ref="Q646">IF(ROW(I645)&lt;=$H$1,LARGE(IF($B$2:$B$1561="الخامس",INDEX($F$2:$F$1561,)),ROWS(I$1:I645)),"")</f>
        <v/>
      </c>
      <c r="R646" s="17" t="str">
        <f t="shared" si="102"/>
        <v/>
      </c>
      <c r="S646" s="18" t="str">
        <f t="array" ref="S646">IF(ROW(I645)&lt;=$H$1,LARGE(IF($B$2:$B$1561="السادس",INDEX($F$2:$F$1561,)),ROWS(I$1:I645)),"")</f>
        <v/>
      </c>
      <c r="T646" s="17" t="str">
        <f t="shared" si="103"/>
        <v/>
      </c>
      <c r="U646" s="18" t="str">
        <f t="array" ref="U646">IF(ROW(I645)&lt;=$H$1,LARGE(IF($B$2:$B$1561="السابع",INDEX($F$2:$F$1561,)),ROWS(I$1:I645)),"")</f>
        <v/>
      </c>
      <c r="V646" s="17" t="str">
        <f t="shared" si="104"/>
        <v/>
      </c>
      <c r="W646" s="18" t="str">
        <f t="array" ref="W646">IF(ROW(I645)&lt;=$H$1,LARGE(IF($B$2:$B$1561="الثامن",INDEX($F$2:$F$1561,)),ROWS(I$1:I645)),"")</f>
        <v/>
      </c>
      <c r="X646" s="17" t="str">
        <f t="shared" si="105"/>
        <v/>
      </c>
    </row>
    <row r="647" spans="1:24" ht="24" thickBot="1" x14ac:dyDescent="0.25">
      <c r="A647" s="3" t="s">
        <v>604</v>
      </c>
      <c r="B647" s="3" t="s">
        <v>1564</v>
      </c>
      <c r="C647" s="6">
        <v>455</v>
      </c>
      <c r="D647" s="7"/>
      <c r="F647">
        <f t="shared" si="97"/>
        <v>455.00646</v>
      </c>
      <c r="I647" s="17" t="str">
        <f t="array" ref="I647">IF(ROW(I646)&lt;=$H$1,LARGE(IF($B$2:$B$1561="الاول",INDEX($F$2:$F$1561,)),ROWS(I$1:I646)),"")</f>
        <v/>
      </c>
      <c r="J647" s="17" t="str">
        <f t="shared" si="98"/>
        <v/>
      </c>
      <c r="K647" s="18" t="str">
        <f t="array" ref="K647">IF(ROW(I646)&lt;=$H$1,LARGE(IF($B$2:$B$1561="الثاني",INDEX($F$2:$F$1561,)),ROWS(I$1:I646)),"")</f>
        <v/>
      </c>
      <c r="L647" s="17" t="str">
        <f t="shared" si="99"/>
        <v/>
      </c>
      <c r="M647" s="18" t="str">
        <f t="array" ref="M647">IF(ROW(I646)&lt;=$H$1,LARGE(IF($B$2:$B$1561="الثالث",INDEX($F$2:$F$1561,)),ROWS(I$1:I646)),"")</f>
        <v/>
      </c>
      <c r="N647" s="17" t="str">
        <f t="shared" si="100"/>
        <v/>
      </c>
      <c r="O647" s="18" t="str">
        <f t="array" ref="O647">IF(ROW(I646)&lt;=$H$1,LARGE(IF($B$2:$B$1561="الرابع",INDEX($F$2:$F$1561,)),ROWS(I$1:I646)),"")</f>
        <v/>
      </c>
      <c r="P647" s="17" t="str">
        <f t="shared" si="101"/>
        <v/>
      </c>
      <c r="Q647" s="18" t="str">
        <f t="array" ref="Q647">IF(ROW(I646)&lt;=$H$1,LARGE(IF($B$2:$B$1561="الخامس",INDEX($F$2:$F$1561,)),ROWS(I$1:I646)),"")</f>
        <v/>
      </c>
      <c r="R647" s="17" t="str">
        <f t="shared" si="102"/>
        <v/>
      </c>
      <c r="S647" s="18" t="str">
        <f t="array" ref="S647">IF(ROW(I646)&lt;=$H$1,LARGE(IF($B$2:$B$1561="السادس",INDEX($F$2:$F$1561,)),ROWS(I$1:I646)),"")</f>
        <v/>
      </c>
      <c r="T647" s="17" t="str">
        <f t="shared" si="103"/>
        <v/>
      </c>
      <c r="U647" s="18" t="str">
        <f t="array" ref="U647">IF(ROW(I646)&lt;=$H$1,LARGE(IF($B$2:$B$1561="السابع",INDEX($F$2:$F$1561,)),ROWS(I$1:I646)),"")</f>
        <v/>
      </c>
      <c r="V647" s="17" t="str">
        <f t="shared" si="104"/>
        <v/>
      </c>
      <c r="W647" s="18" t="str">
        <f t="array" ref="W647">IF(ROW(I646)&lt;=$H$1,LARGE(IF($B$2:$B$1561="الثامن",INDEX($F$2:$F$1561,)),ROWS(I$1:I646)),"")</f>
        <v/>
      </c>
      <c r="X647" s="17" t="str">
        <f t="shared" si="105"/>
        <v/>
      </c>
    </row>
    <row r="648" spans="1:24" ht="24" thickBot="1" x14ac:dyDescent="0.25">
      <c r="A648" s="3" t="s">
        <v>605</v>
      </c>
      <c r="B648" s="3" t="s">
        <v>1564</v>
      </c>
      <c r="C648" s="6">
        <v>397</v>
      </c>
      <c r="D648" s="7"/>
      <c r="F648">
        <f t="shared" si="97"/>
        <v>397.00646999999998</v>
      </c>
      <c r="I648" s="17" t="str">
        <f t="array" ref="I648">IF(ROW(I647)&lt;=$H$1,LARGE(IF($B$2:$B$1561="الاول",INDEX($F$2:$F$1561,)),ROWS(I$1:I647)),"")</f>
        <v/>
      </c>
      <c r="J648" s="17" t="str">
        <f t="shared" si="98"/>
        <v/>
      </c>
      <c r="K648" s="18" t="str">
        <f t="array" ref="K648">IF(ROW(I647)&lt;=$H$1,LARGE(IF($B$2:$B$1561="الثاني",INDEX($F$2:$F$1561,)),ROWS(I$1:I647)),"")</f>
        <v/>
      </c>
      <c r="L648" s="17" t="str">
        <f t="shared" si="99"/>
        <v/>
      </c>
      <c r="M648" s="18" t="str">
        <f t="array" ref="M648">IF(ROW(I647)&lt;=$H$1,LARGE(IF($B$2:$B$1561="الثالث",INDEX($F$2:$F$1561,)),ROWS(I$1:I647)),"")</f>
        <v/>
      </c>
      <c r="N648" s="17" t="str">
        <f t="shared" si="100"/>
        <v/>
      </c>
      <c r="O648" s="18" t="str">
        <f t="array" ref="O648">IF(ROW(I647)&lt;=$H$1,LARGE(IF($B$2:$B$1561="الرابع",INDEX($F$2:$F$1561,)),ROWS(I$1:I647)),"")</f>
        <v/>
      </c>
      <c r="P648" s="17" t="str">
        <f t="shared" si="101"/>
        <v/>
      </c>
      <c r="Q648" s="18" t="str">
        <f t="array" ref="Q648">IF(ROW(I647)&lt;=$H$1,LARGE(IF($B$2:$B$1561="الخامس",INDEX($F$2:$F$1561,)),ROWS(I$1:I647)),"")</f>
        <v/>
      </c>
      <c r="R648" s="17" t="str">
        <f t="shared" si="102"/>
        <v/>
      </c>
      <c r="S648" s="18" t="str">
        <f t="array" ref="S648">IF(ROW(I647)&lt;=$H$1,LARGE(IF($B$2:$B$1561="السادس",INDEX($F$2:$F$1561,)),ROWS(I$1:I647)),"")</f>
        <v/>
      </c>
      <c r="T648" s="17" t="str">
        <f t="shared" si="103"/>
        <v/>
      </c>
      <c r="U648" s="18" t="str">
        <f t="array" ref="U648">IF(ROW(I647)&lt;=$H$1,LARGE(IF($B$2:$B$1561="السابع",INDEX($F$2:$F$1561,)),ROWS(I$1:I647)),"")</f>
        <v/>
      </c>
      <c r="V648" s="17" t="str">
        <f t="shared" si="104"/>
        <v/>
      </c>
      <c r="W648" s="18" t="str">
        <f t="array" ref="W648">IF(ROW(I647)&lt;=$H$1,LARGE(IF($B$2:$B$1561="الثامن",INDEX($F$2:$F$1561,)),ROWS(I$1:I647)),"")</f>
        <v/>
      </c>
      <c r="X648" s="17" t="str">
        <f t="shared" si="105"/>
        <v/>
      </c>
    </row>
    <row r="649" spans="1:24" ht="24" thickBot="1" x14ac:dyDescent="0.25">
      <c r="A649" s="3" t="s">
        <v>606</v>
      </c>
      <c r="B649" s="3" t="s">
        <v>1564</v>
      </c>
      <c r="C649" s="6">
        <v>391</v>
      </c>
      <c r="D649" s="7"/>
      <c r="F649">
        <f t="shared" si="97"/>
        <v>391.00648000000001</v>
      </c>
      <c r="I649" s="17" t="str">
        <f t="array" ref="I649">IF(ROW(I648)&lt;=$H$1,LARGE(IF($B$2:$B$1561="الاول",INDEX($F$2:$F$1561,)),ROWS(I$1:I648)),"")</f>
        <v/>
      </c>
      <c r="J649" s="17" t="str">
        <f t="shared" si="98"/>
        <v/>
      </c>
      <c r="K649" s="18" t="str">
        <f t="array" ref="K649">IF(ROW(I648)&lt;=$H$1,LARGE(IF($B$2:$B$1561="الثاني",INDEX($F$2:$F$1561,)),ROWS(I$1:I648)),"")</f>
        <v/>
      </c>
      <c r="L649" s="17" t="str">
        <f t="shared" si="99"/>
        <v/>
      </c>
      <c r="M649" s="18" t="str">
        <f t="array" ref="M649">IF(ROW(I648)&lt;=$H$1,LARGE(IF($B$2:$B$1561="الثالث",INDEX($F$2:$F$1561,)),ROWS(I$1:I648)),"")</f>
        <v/>
      </c>
      <c r="N649" s="17" t="str">
        <f t="shared" si="100"/>
        <v/>
      </c>
      <c r="O649" s="18" t="str">
        <f t="array" ref="O649">IF(ROW(I648)&lt;=$H$1,LARGE(IF($B$2:$B$1561="الرابع",INDEX($F$2:$F$1561,)),ROWS(I$1:I648)),"")</f>
        <v/>
      </c>
      <c r="P649" s="17" t="str">
        <f t="shared" si="101"/>
        <v/>
      </c>
      <c r="Q649" s="18" t="str">
        <f t="array" ref="Q649">IF(ROW(I648)&lt;=$H$1,LARGE(IF($B$2:$B$1561="الخامس",INDEX($F$2:$F$1561,)),ROWS(I$1:I648)),"")</f>
        <v/>
      </c>
      <c r="R649" s="17" t="str">
        <f t="shared" si="102"/>
        <v/>
      </c>
      <c r="S649" s="18" t="str">
        <f t="array" ref="S649">IF(ROW(I648)&lt;=$H$1,LARGE(IF($B$2:$B$1561="السادس",INDEX($F$2:$F$1561,)),ROWS(I$1:I648)),"")</f>
        <v/>
      </c>
      <c r="T649" s="17" t="str">
        <f t="shared" si="103"/>
        <v/>
      </c>
      <c r="U649" s="18" t="str">
        <f t="array" ref="U649">IF(ROW(I648)&lt;=$H$1,LARGE(IF($B$2:$B$1561="السابع",INDEX($F$2:$F$1561,)),ROWS(I$1:I648)),"")</f>
        <v/>
      </c>
      <c r="V649" s="17" t="str">
        <f t="shared" si="104"/>
        <v/>
      </c>
      <c r="W649" s="18" t="str">
        <f t="array" ref="W649">IF(ROW(I648)&lt;=$H$1,LARGE(IF($B$2:$B$1561="الثامن",INDEX($F$2:$F$1561,)),ROWS(I$1:I648)),"")</f>
        <v/>
      </c>
      <c r="X649" s="17" t="str">
        <f t="shared" si="105"/>
        <v/>
      </c>
    </row>
    <row r="650" spans="1:24" ht="24" thickBot="1" x14ac:dyDescent="0.25">
      <c r="A650" s="3" t="s">
        <v>607</v>
      </c>
      <c r="B650" s="3" t="s">
        <v>1564</v>
      </c>
      <c r="C650" s="6">
        <v>398</v>
      </c>
      <c r="D650" s="7"/>
      <c r="F650">
        <f t="shared" si="97"/>
        <v>398.00648999999999</v>
      </c>
      <c r="I650" s="17" t="str">
        <f t="array" ref="I650">IF(ROW(I649)&lt;=$H$1,LARGE(IF($B$2:$B$1561="الاول",INDEX($F$2:$F$1561,)),ROWS(I$1:I649)),"")</f>
        <v/>
      </c>
      <c r="J650" s="17" t="str">
        <f t="shared" si="98"/>
        <v/>
      </c>
      <c r="K650" s="18" t="str">
        <f t="array" ref="K650">IF(ROW(I649)&lt;=$H$1,LARGE(IF($B$2:$B$1561="الثاني",INDEX($F$2:$F$1561,)),ROWS(I$1:I649)),"")</f>
        <v/>
      </c>
      <c r="L650" s="17" t="str">
        <f t="shared" si="99"/>
        <v/>
      </c>
      <c r="M650" s="18" t="str">
        <f t="array" ref="M650">IF(ROW(I649)&lt;=$H$1,LARGE(IF($B$2:$B$1561="الثالث",INDEX($F$2:$F$1561,)),ROWS(I$1:I649)),"")</f>
        <v/>
      </c>
      <c r="N650" s="17" t="str">
        <f t="shared" si="100"/>
        <v/>
      </c>
      <c r="O650" s="18" t="str">
        <f t="array" ref="O650">IF(ROW(I649)&lt;=$H$1,LARGE(IF($B$2:$B$1561="الرابع",INDEX($F$2:$F$1561,)),ROWS(I$1:I649)),"")</f>
        <v/>
      </c>
      <c r="P650" s="17" t="str">
        <f t="shared" si="101"/>
        <v/>
      </c>
      <c r="Q650" s="18" t="str">
        <f t="array" ref="Q650">IF(ROW(I649)&lt;=$H$1,LARGE(IF($B$2:$B$1561="الخامس",INDEX($F$2:$F$1561,)),ROWS(I$1:I649)),"")</f>
        <v/>
      </c>
      <c r="R650" s="17" t="str">
        <f t="shared" si="102"/>
        <v/>
      </c>
      <c r="S650" s="18" t="str">
        <f t="array" ref="S650">IF(ROW(I649)&lt;=$H$1,LARGE(IF($B$2:$B$1561="السادس",INDEX($F$2:$F$1561,)),ROWS(I$1:I649)),"")</f>
        <v/>
      </c>
      <c r="T650" s="17" t="str">
        <f t="shared" si="103"/>
        <v/>
      </c>
      <c r="U650" s="18" t="str">
        <f t="array" ref="U650">IF(ROW(I649)&lt;=$H$1,LARGE(IF($B$2:$B$1561="السابع",INDEX($F$2:$F$1561,)),ROWS(I$1:I649)),"")</f>
        <v/>
      </c>
      <c r="V650" s="17" t="str">
        <f t="shared" si="104"/>
        <v/>
      </c>
      <c r="W650" s="18" t="str">
        <f t="array" ref="W650">IF(ROW(I649)&lt;=$H$1,LARGE(IF($B$2:$B$1561="الثامن",INDEX($F$2:$F$1561,)),ROWS(I$1:I649)),"")</f>
        <v/>
      </c>
      <c r="X650" s="17" t="str">
        <f t="shared" si="105"/>
        <v/>
      </c>
    </row>
    <row r="651" spans="1:24" ht="24" thickBot="1" x14ac:dyDescent="0.25">
      <c r="A651" s="3" t="s">
        <v>608</v>
      </c>
      <c r="B651" s="3" t="s">
        <v>1564</v>
      </c>
      <c r="C651" s="6">
        <v>350</v>
      </c>
      <c r="D651" s="7"/>
      <c r="F651">
        <f t="shared" si="97"/>
        <v>350.00650000000002</v>
      </c>
      <c r="I651" s="17" t="str">
        <f t="array" ref="I651">IF(ROW(I650)&lt;=$H$1,LARGE(IF($B$2:$B$1561="الاول",INDEX($F$2:$F$1561,)),ROWS(I$1:I650)),"")</f>
        <v/>
      </c>
      <c r="J651" s="17" t="str">
        <f t="shared" si="98"/>
        <v/>
      </c>
      <c r="K651" s="18" t="str">
        <f t="array" ref="K651">IF(ROW(I650)&lt;=$H$1,LARGE(IF($B$2:$B$1561="الثاني",INDEX($F$2:$F$1561,)),ROWS(I$1:I650)),"")</f>
        <v/>
      </c>
      <c r="L651" s="17" t="str">
        <f t="shared" si="99"/>
        <v/>
      </c>
      <c r="M651" s="18" t="str">
        <f t="array" ref="M651">IF(ROW(I650)&lt;=$H$1,LARGE(IF($B$2:$B$1561="الثالث",INDEX($F$2:$F$1561,)),ROWS(I$1:I650)),"")</f>
        <v/>
      </c>
      <c r="N651" s="17" t="str">
        <f t="shared" si="100"/>
        <v/>
      </c>
      <c r="O651" s="18" t="str">
        <f t="array" ref="O651">IF(ROW(I650)&lt;=$H$1,LARGE(IF($B$2:$B$1561="الرابع",INDEX($F$2:$F$1561,)),ROWS(I$1:I650)),"")</f>
        <v/>
      </c>
      <c r="P651" s="17" t="str">
        <f t="shared" si="101"/>
        <v/>
      </c>
      <c r="Q651" s="18" t="str">
        <f t="array" ref="Q651">IF(ROW(I650)&lt;=$H$1,LARGE(IF($B$2:$B$1561="الخامس",INDEX($F$2:$F$1561,)),ROWS(I$1:I650)),"")</f>
        <v/>
      </c>
      <c r="R651" s="17" t="str">
        <f t="shared" si="102"/>
        <v/>
      </c>
      <c r="S651" s="18" t="str">
        <f t="array" ref="S651">IF(ROW(I650)&lt;=$H$1,LARGE(IF($B$2:$B$1561="السادس",INDEX($F$2:$F$1561,)),ROWS(I$1:I650)),"")</f>
        <v/>
      </c>
      <c r="T651" s="17" t="str">
        <f t="shared" si="103"/>
        <v/>
      </c>
      <c r="U651" s="18" t="str">
        <f t="array" ref="U651">IF(ROW(I650)&lt;=$H$1,LARGE(IF($B$2:$B$1561="السابع",INDEX($F$2:$F$1561,)),ROWS(I$1:I650)),"")</f>
        <v/>
      </c>
      <c r="V651" s="17" t="str">
        <f t="shared" si="104"/>
        <v/>
      </c>
      <c r="W651" s="18" t="str">
        <f t="array" ref="W651">IF(ROW(I650)&lt;=$H$1,LARGE(IF($B$2:$B$1561="الثامن",INDEX($F$2:$F$1561,)),ROWS(I$1:I650)),"")</f>
        <v/>
      </c>
      <c r="X651" s="17" t="str">
        <f t="shared" si="105"/>
        <v/>
      </c>
    </row>
    <row r="652" spans="1:24" ht="24" thickBot="1" x14ac:dyDescent="0.25">
      <c r="A652" s="3" t="s">
        <v>609</v>
      </c>
      <c r="B652" s="3" t="s">
        <v>1564</v>
      </c>
      <c r="C652" s="6">
        <v>602</v>
      </c>
      <c r="D652" s="7"/>
      <c r="F652">
        <f t="shared" si="97"/>
        <v>602.00651000000005</v>
      </c>
      <c r="I652" s="17" t="str">
        <f t="array" ref="I652">IF(ROW(I651)&lt;=$H$1,LARGE(IF($B$2:$B$1561="الاول",INDEX($F$2:$F$1561,)),ROWS(I$1:I651)),"")</f>
        <v/>
      </c>
      <c r="J652" s="17" t="str">
        <f t="shared" si="98"/>
        <v/>
      </c>
      <c r="K652" s="18" t="str">
        <f t="array" ref="K652">IF(ROW(I651)&lt;=$H$1,LARGE(IF($B$2:$B$1561="الثاني",INDEX($F$2:$F$1561,)),ROWS(I$1:I651)),"")</f>
        <v/>
      </c>
      <c r="L652" s="17" t="str">
        <f t="shared" si="99"/>
        <v/>
      </c>
      <c r="M652" s="18" t="str">
        <f t="array" ref="M652">IF(ROW(I651)&lt;=$H$1,LARGE(IF($B$2:$B$1561="الثالث",INDEX($F$2:$F$1561,)),ROWS(I$1:I651)),"")</f>
        <v/>
      </c>
      <c r="N652" s="17" t="str">
        <f t="shared" si="100"/>
        <v/>
      </c>
      <c r="O652" s="18" t="str">
        <f t="array" ref="O652">IF(ROW(I651)&lt;=$H$1,LARGE(IF($B$2:$B$1561="الرابع",INDEX($F$2:$F$1561,)),ROWS(I$1:I651)),"")</f>
        <v/>
      </c>
      <c r="P652" s="17" t="str">
        <f t="shared" si="101"/>
        <v/>
      </c>
      <c r="Q652" s="18" t="str">
        <f t="array" ref="Q652">IF(ROW(I651)&lt;=$H$1,LARGE(IF($B$2:$B$1561="الخامس",INDEX($F$2:$F$1561,)),ROWS(I$1:I651)),"")</f>
        <v/>
      </c>
      <c r="R652" s="17" t="str">
        <f t="shared" si="102"/>
        <v/>
      </c>
      <c r="S652" s="18" t="str">
        <f t="array" ref="S652">IF(ROW(I651)&lt;=$H$1,LARGE(IF($B$2:$B$1561="السادس",INDEX($F$2:$F$1561,)),ROWS(I$1:I651)),"")</f>
        <v/>
      </c>
      <c r="T652" s="17" t="str">
        <f t="shared" si="103"/>
        <v/>
      </c>
      <c r="U652" s="18" t="str">
        <f t="array" ref="U652">IF(ROW(I651)&lt;=$H$1,LARGE(IF($B$2:$B$1561="السابع",INDEX($F$2:$F$1561,)),ROWS(I$1:I651)),"")</f>
        <v/>
      </c>
      <c r="V652" s="17" t="str">
        <f t="shared" si="104"/>
        <v/>
      </c>
      <c r="W652" s="18" t="str">
        <f t="array" ref="W652">IF(ROW(I651)&lt;=$H$1,LARGE(IF($B$2:$B$1561="الثامن",INDEX($F$2:$F$1561,)),ROWS(I$1:I651)),"")</f>
        <v/>
      </c>
      <c r="X652" s="17" t="str">
        <f t="shared" si="105"/>
        <v/>
      </c>
    </row>
    <row r="653" spans="1:24" ht="24" thickBot="1" x14ac:dyDescent="0.25">
      <c r="A653" s="3" t="s">
        <v>610</v>
      </c>
      <c r="B653" s="3" t="s">
        <v>1564</v>
      </c>
      <c r="C653" s="6">
        <v>492</v>
      </c>
      <c r="D653" s="7"/>
      <c r="F653">
        <f t="shared" si="97"/>
        <v>492.00652000000002</v>
      </c>
      <c r="I653" s="17" t="str">
        <f t="array" ref="I653">IF(ROW(I652)&lt;=$H$1,LARGE(IF($B$2:$B$1561="الاول",INDEX($F$2:$F$1561,)),ROWS(I$1:I652)),"")</f>
        <v/>
      </c>
      <c r="J653" s="17" t="str">
        <f t="shared" si="98"/>
        <v/>
      </c>
      <c r="K653" s="18" t="str">
        <f t="array" ref="K653">IF(ROW(I652)&lt;=$H$1,LARGE(IF($B$2:$B$1561="الثاني",INDEX($F$2:$F$1561,)),ROWS(I$1:I652)),"")</f>
        <v/>
      </c>
      <c r="L653" s="17" t="str">
        <f t="shared" si="99"/>
        <v/>
      </c>
      <c r="M653" s="18" t="str">
        <f t="array" ref="M653">IF(ROW(I652)&lt;=$H$1,LARGE(IF($B$2:$B$1561="الثالث",INDEX($F$2:$F$1561,)),ROWS(I$1:I652)),"")</f>
        <v/>
      </c>
      <c r="N653" s="17" t="str">
        <f t="shared" si="100"/>
        <v/>
      </c>
      <c r="O653" s="18" t="str">
        <f t="array" ref="O653">IF(ROW(I652)&lt;=$H$1,LARGE(IF($B$2:$B$1561="الرابع",INDEX($F$2:$F$1561,)),ROWS(I$1:I652)),"")</f>
        <v/>
      </c>
      <c r="P653" s="17" t="str">
        <f t="shared" si="101"/>
        <v/>
      </c>
      <c r="Q653" s="18" t="str">
        <f t="array" ref="Q653">IF(ROW(I652)&lt;=$H$1,LARGE(IF($B$2:$B$1561="الخامس",INDEX($F$2:$F$1561,)),ROWS(I$1:I652)),"")</f>
        <v/>
      </c>
      <c r="R653" s="17" t="str">
        <f t="shared" si="102"/>
        <v/>
      </c>
      <c r="S653" s="18" t="str">
        <f t="array" ref="S653">IF(ROW(I652)&lt;=$H$1,LARGE(IF($B$2:$B$1561="السادس",INDEX($F$2:$F$1561,)),ROWS(I$1:I652)),"")</f>
        <v/>
      </c>
      <c r="T653" s="17" t="str">
        <f t="shared" si="103"/>
        <v/>
      </c>
      <c r="U653" s="18" t="str">
        <f t="array" ref="U653">IF(ROW(I652)&lt;=$H$1,LARGE(IF($B$2:$B$1561="السابع",INDEX($F$2:$F$1561,)),ROWS(I$1:I652)),"")</f>
        <v/>
      </c>
      <c r="V653" s="17" t="str">
        <f t="shared" si="104"/>
        <v/>
      </c>
      <c r="W653" s="18" t="str">
        <f t="array" ref="W653">IF(ROW(I652)&lt;=$H$1,LARGE(IF($B$2:$B$1561="الثامن",INDEX($F$2:$F$1561,)),ROWS(I$1:I652)),"")</f>
        <v/>
      </c>
      <c r="X653" s="17" t="str">
        <f t="shared" si="105"/>
        <v/>
      </c>
    </row>
    <row r="654" spans="1:24" ht="24" thickBot="1" x14ac:dyDescent="0.25">
      <c r="A654" s="3" t="s">
        <v>611</v>
      </c>
      <c r="B654" s="3" t="s">
        <v>1564</v>
      </c>
      <c r="C654" s="6">
        <v>365</v>
      </c>
      <c r="D654" s="7"/>
      <c r="F654">
        <f t="shared" si="97"/>
        <v>365.00653</v>
      </c>
      <c r="I654" s="17" t="str">
        <f t="array" ref="I654">IF(ROW(I653)&lt;=$H$1,LARGE(IF($B$2:$B$1561="الاول",INDEX($F$2:$F$1561,)),ROWS(I$1:I653)),"")</f>
        <v/>
      </c>
      <c r="J654" s="17" t="str">
        <f t="shared" si="98"/>
        <v/>
      </c>
      <c r="K654" s="18" t="str">
        <f t="array" ref="K654">IF(ROW(I653)&lt;=$H$1,LARGE(IF($B$2:$B$1561="الثاني",INDEX($F$2:$F$1561,)),ROWS(I$1:I653)),"")</f>
        <v/>
      </c>
      <c r="L654" s="17" t="str">
        <f t="shared" si="99"/>
        <v/>
      </c>
      <c r="M654" s="18" t="str">
        <f t="array" ref="M654">IF(ROW(I653)&lt;=$H$1,LARGE(IF($B$2:$B$1561="الثالث",INDEX($F$2:$F$1561,)),ROWS(I$1:I653)),"")</f>
        <v/>
      </c>
      <c r="N654" s="17" t="str">
        <f t="shared" si="100"/>
        <v/>
      </c>
      <c r="O654" s="18" t="str">
        <f t="array" ref="O654">IF(ROW(I653)&lt;=$H$1,LARGE(IF($B$2:$B$1561="الرابع",INDEX($F$2:$F$1561,)),ROWS(I$1:I653)),"")</f>
        <v/>
      </c>
      <c r="P654" s="17" t="str">
        <f t="shared" si="101"/>
        <v/>
      </c>
      <c r="Q654" s="18" t="str">
        <f t="array" ref="Q654">IF(ROW(I653)&lt;=$H$1,LARGE(IF($B$2:$B$1561="الخامس",INDEX($F$2:$F$1561,)),ROWS(I$1:I653)),"")</f>
        <v/>
      </c>
      <c r="R654" s="17" t="str">
        <f t="shared" si="102"/>
        <v/>
      </c>
      <c r="S654" s="18" t="str">
        <f t="array" ref="S654">IF(ROW(I653)&lt;=$H$1,LARGE(IF($B$2:$B$1561="السادس",INDEX($F$2:$F$1561,)),ROWS(I$1:I653)),"")</f>
        <v/>
      </c>
      <c r="T654" s="17" t="str">
        <f t="shared" si="103"/>
        <v/>
      </c>
      <c r="U654" s="18" t="str">
        <f t="array" ref="U654">IF(ROW(I653)&lt;=$H$1,LARGE(IF($B$2:$B$1561="السابع",INDEX($F$2:$F$1561,)),ROWS(I$1:I653)),"")</f>
        <v/>
      </c>
      <c r="V654" s="17" t="str">
        <f t="shared" si="104"/>
        <v/>
      </c>
      <c r="W654" s="18" t="str">
        <f t="array" ref="W654">IF(ROW(I653)&lt;=$H$1,LARGE(IF($B$2:$B$1561="الثامن",INDEX($F$2:$F$1561,)),ROWS(I$1:I653)),"")</f>
        <v/>
      </c>
      <c r="X654" s="17" t="str">
        <f t="shared" si="105"/>
        <v/>
      </c>
    </row>
    <row r="655" spans="1:24" ht="24" thickBot="1" x14ac:dyDescent="0.25">
      <c r="A655" s="3" t="s">
        <v>612</v>
      </c>
      <c r="B655" s="3" t="s">
        <v>1564</v>
      </c>
      <c r="C655" s="6">
        <v>395</v>
      </c>
      <c r="D655" s="7"/>
      <c r="F655">
        <f t="shared" si="97"/>
        <v>395.00653999999997</v>
      </c>
      <c r="I655" s="17" t="str">
        <f t="array" ref="I655">IF(ROW(I654)&lt;=$H$1,LARGE(IF($B$2:$B$1561="الاول",INDEX($F$2:$F$1561,)),ROWS(I$1:I654)),"")</f>
        <v/>
      </c>
      <c r="J655" s="17" t="str">
        <f t="shared" si="98"/>
        <v/>
      </c>
      <c r="K655" s="18" t="str">
        <f t="array" ref="K655">IF(ROW(I654)&lt;=$H$1,LARGE(IF($B$2:$B$1561="الثاني",INDEX($F$2:$F$1561,)),ROWS(I$1:I654)),"")</f>
        <v/>
      </c>
      <c r="L655" s="17" t="str">
        <f t="shared" si="99"/>
        <v/>
      </c>
      <c r="M655" s="18" t="str">
        <f t="array" ref="M655">IF(ROW(I654)&lt;=$H$1,LARGE(IF($B$2:$B$1561="الثالث",INDEX($F$2:$F$1561,)),ROWS(I$1:I654)),"")</f>
        <v/>
      </c>
      <c r="N655" s="17" t="str">
        <f t="shared" si="100"/>
        <v/>
      </c>
      <c r="O655" s="18" t="str">
        <f t="array" ref="O655">IF(ROW(I654)&lt;=$H$1,LARGE(IF($B$2:$B$1561="الرابع",INDEX($F$2:$F$1561,)),ROWS(I$1:I654)),"")</f>
        <v/>
      </c>
      <c r="P655" s="17" t="str">
        <f t="shared" si="101"/>
        <v/>
      </c>
      <c r="Q655" s="18" t="str">
        <f t="array" ref="Q655">IF(ROW(I654)&lt;=$H$1,LARGE(IF($B$2:$B$1561="الخامس",INDEX($F$2:$F$1561,)),ROWS(I$1:I654)),"")</f>
        <v/>
      </c>
      <c r="R655" s="17" t="str">
        <f t="shared" si="102"/>
        <v/>
      </c>
      <c r="S655" s="18" t="str">
        <f t="array" ref="S655">IF(ROW(I654)&lt;=$H$1,LARGE(IF($B$2:$B$1561="السادس",INDEX($F$2:$F$1561,)),ROWS(I$1:I654)),"")</f>
        <v/>
      </c>
      <c r="T655" s="17" t="str">
        <f t="shared" si="103"/>
        <v/>
      </c>
      <c r="U655" s="18" t="str">
        <f t="array" ref="U655">IF(ROW(I654)&lt;=$H$1,LARGE(IF($B$2:$B$1561="السابع",INDEX($F$2:$F$1561,)),ROWS(I$1:I654)),"")</f>
        <v/>
      </c>
      <c r="V655" s="17" t="str">
        <f t="shared" si="104"/>
        <v/>
      </c>
      <c r="W655" s="18" t="str">
        <f t="array" ref="W655">IF(ROW(I654)&lt;=$H$1,LARGE(IF($B$2:$B$1561="الثامن",INDEX($F$2:$F$1561,)),ROWS(I$1:I654)),"")</f>
        <v/>
      </c>
      <c r="X655" s="17" t="str">
        <f t="shared" si="105"/>
        <v/>
      </c>
    </row>
    <row r="656" spans="1:24" ht="24" thickBot="1" x14ac:dyDescent="0.25">
      <c r="A656" s="3" t="s">
        <v>613</v>
      </c>
      <c r="B656" s="3" t="s">
        <v>1564</v>
      </c>
      <c r="C656" s="6">
        <v>356</v>
      </c>
      <c r="D656" s="7"/>
      <c r="F656">
        <f t="shared" si="97"/>
        <v>356.00655</v>
      </c>
      <c r="I656" s="17" t="str">
        <f t="array" ref="I656">IF(ROW(I655)&lt;=$H$1,LARGE(IF($B$2:$B$1561="الاول",INDEX($F$2:$F$1561,)),ROWS(I$1:I655)),"")</f>
        <v/>
      </c>
      <c r="J656" s="17" t="str">
        <f t="shared" si="98"/>
        <v/>
      </c>
      <c r="K656" s="18" t="str">
        <f t="array" ref="K656">IF(ROW(I655)&lt;=$H$1,LARGE(IF($B$2:$B$1561="الثاني",INDEX($F$2:$F$1561,)),ROWS(I$1:I655)),"")</f>
        <v/>
      </c>
      <c r="L656" s="17" t="str">
        <f t="shared" si="99"/>
        <v/>
      </c>
      <c r="M656" s="18" t="str">
        <f t="array" ref="M656">IF(ROW(I655)&lt;=$H$1,LARGE(IF($B$2:$B$1561="الثالث",INDEX($F$2:$F$1561,)),ROWS(I$1:I655)),"")</f>
        <v/>
      </c>
      <c r="N656" s="17" t="str">
        <f t="shared" si="100"/>
        <v/>
      </c>
      <c r="O656" s="18" t="str">
        <f t="array" ref="O656">IF(ROW(I655)&lt;=$H$1,LARGE(IF($B$2:$B$1561="الرابع",INDEX($F$2:$F$1561,)),ROWS(I$1:I655)),"")</f>
        <v/>
      </c>
      <c r="P656" s="17" t="str">
        <f t="shared" si="101"/>
        <v/>
      </c>
      <c r="Q656" s="18" t="str">
        <f t="array" ref="Q656">IF(ROW(I655)&lt;=$H$1,LARGE(IF($B$2:$B$1561="الخامس",INDEX($F$2:$F$1561,)),ROWS(I$1:I655)),"")</f>
        <v/>
      </c>
      <c r="R656" s="17" t="str">
        <f t="shared" si="102"/>
        <v/>
      </c>
      <c r="S656" s="18" t="str">
        <f t="array" ref="S656">IF(ROW(I655)&lt;=$H$1,LARGE(IF($B$2:$B$1561="السادس",INDEX($F$2:$F$1561,)),ROWS(I$1:I655)),"")</f>
        <v/>
      </c>
      <c r="T656" s="17" t="str">
        <f t="shared" si="103"/>
        <v/>
      </c>
      <c r="U656" s="18" t="str">
        <f t="array" ref="U656">IF(ROW(I655)&lt;=$H$1,LARGE(IF($B$2:$B$1561="السابع",INDEX($F$2:$F$1561,)),ROWS(I$1:I655)),"")</f>
        <v/>
      </c>
      <c r="V656" s="17" t="str">
        <f t="shared" si="104"/>
        <v/>
      </c>
      <c r="W656" s="18" t="str">
        <f t="array" ref="W656">IF(ROW(I655)&lt;=$H$1,LARGE(IF($B$2:$B$1561="الثامن",INDEX($F$2:$F$1561,)),ROWS(I$1:I655)),"")</f>
        <v/>
      </c>
      <c r="X656" s="17" t="str">
        <f t="shared" si="105"/>
        <v/>
      </c>
    </row>
    <row r="657" spans="1:24" ht="24" thickBot="1" x14ac:dyDescent="0.25">
      <c r="A657" s="3" t="s">
        <v>614</v>
      </c>
      <c r="B657" s="3" t="s">
        <v>1564</v>
      </c>
      <c r="C657" s="6">
        <v>379</v>
      </c>
      <c r="D657" s="7"/>
      <c r="F657">
        <f t="shared" si="97"/>
        <v>379.00655999999998</v>
      </c>
      <c r="I657" s="17" t="str">
        <f t="array" ref="I657">IF(ROW(I656)&lt;=$H$1,LARGE(IF($B$2:$B$1561="الاول",INDEX($F$2:$F$1561,)),ROWS(I$1:I656)),"")</f>
        <v/>
      </c>
      <c r="J657" s="17" t="str">
        <f t="shared" si="98"/>
        <v/>
      </c>
      <c r="K657" s="18" t="str">
        <f t="array" ref="K657">IF(ROW(I656)&lt;=$H$1,LARGE(IF($B$2:$B$1561="الثاني",INDEX($F$2:$F$1561,)),ROWS(I$1:I656)),"")</f>
        <v/>
      </c>
      <c r="L657" s="17" t="str">
        <f t="shared" si="99"/>
        <v/>
      </c>
      <c r="M657" s="18" t="str">
        <f t="array" ref="M657">IF(ROW(I656)&lt;=$H$1,LARGE(IF($B$2:$B$1561="الثالث",INDEX($F$2:$F$1561,)),ROWS(I$1:I656)),"")</f>
        <v/>
      </c>
      <c r="N657" s="17" t="str">
        <f t="shared" si="100"/>
        <v/>
      </c>
      <c r="O657" s="18" t="str">
        <f t="array" ref="O657">IF(ROW(I656)&lt;=$H$1,LARGE(IF($B$2:$B$1561="الرابع",INDEX($F$2:$F$1561,)),ROWS(I$1:I656)),"")</f>
        <v/>
      </c>
      <c r="P657" s="17" t="str">
        <f t="shared" si="101"/>
        <v/>
      </c>
      <c r="Q657" s="18" t="str">
        <f t="array" ref="Q657">IF(ROW(I656)&lt;=$H$1,LARGE(IF($B$2:$B$1561="الخامس",INDEX($F$2:$F$1561,)),ROWS(I$1:I656)),"")</f>
        <v/>
      </c>
      <c r="R657" s="17" t="str">
        <f t="shared" si="102"/>
        <v/>
      </c>
      <c r="S657" s="18" t="str">
        <f t="array" ref="S657">IF(ROW(I656)&lt;=$H$1,LARGE(IF($B$2:$B$1561="السادس",INDEX($F$2:$F$1561,)),ROWS(I$1:I656)),"")</f>
        <v/>
      </c>
      <c r="T657" s="17" t="str">
        <f t="shared" si="103"/>
        <v/>
      </c>
      <c r="U657" s="18" t="str">
        <f t="array" ref="U657">IF(ROW(I656)&lt;=$H$1,LARGE(IF($B$2:$B$1561="السابع",INDEX($F$2:$F$1561,)),ROWS(I$1:I656)),"")</f>
        <v/>
      </c>
      <c r="V657" s="17" t="str">
        <f t="shared" si="104"/>
        <v/>
      </c>
      <c r="W657" s="18" t="str">
        <f t="array" ref="W657">IF(ROW(I656)&lt;=$H$1,LARGE(IF($B$2:$B$1561="الثامن",INDEX($F$2:$F$1561,)),ROWS(I$1:I656)),"")</f>
        <v/>
      </c>
      <c r="X657" s="17" t="str">
        <f t="shared" si="105"/>
        <v/>
      </c>
    </row>
    <row r="658" spans="1:24" ht="24" thickBot="1" x14ac:dyDescent="0.25">
      <c r="A658" s="3" t="s">
        <v>615</v>
      </c>
      <c r="B658" s="3" t="s">
        <v>1564</v>
      </c>
      <c r="C658" s="6">
        <v>602</v>
      </c>
      <c r="D658" s="7"/>
      <c r="F658">
        <f t="shared" si="97"/>
        <v>602.00657000000001</v>
      </c>
      <c r="I658" s="17" t="str">
        <f t="array" ref="I658">IF(ROW(I657)&lt;=$H$1,LARGE(IF($B$2:$B$1561="الاول",INDEX($F$2:$F$1561,)),ROWS(I$1:I657)),"")</f>
        <v/>
      </c>
      <c r="J658" s="17" t="str">
        <f t="shared" si="98"/>
        <v/>
      </c>
      <c r="K658" s="18" t="str">
        <f t="array" ref="K658">IF(ROW(I657)&lt;=$H$1,LARGE(IF($B$2:$B$1561="الثاني",INDEX($F$2:$F$1561,)),ROWS(I$1:I657)),"")</f>
        <v/>
      </c>
      <c r="L658" s="17" t="str">
        <f t="shared" si="99"/>
        <v/>
      </c>
      <c r="M658" s="18" t="str">
        <f t="array" ref="M658">IF(ROW(I657)&lt;=$H$1,LARGE(IF($B$2:$B$1561="الثالث",INDEX($F$2:$F$1561,)),ROWS(I$1:I657)),"")</f>
        <v/>
      </c>
      <c r="N658" s="17" t="str">
        <f t="shared" si="100"/>
        <v/>
      </c>
      <c r="O658" s="18" t="str">
        <f t="array" ref="O658">IF(ROW(I657)&lt;=$H$1,LARGE(IF($B$2:$B$1561="الرابع",INDEX($F$2:$F$1561,)),ROWS(I$1:I657)),"")</f>
        <v/>
      </c>
      <c r="P658" s="17" t="str">
        <f t="shared" si="101"/>
        <v/>
      </c>
      <c r="Q658" s="18" t="str">
        <f t="array" ref="Q658">IF(ROW(I657)&lt;=$H$1,LARGE(IF($B$2:$B$1561="الخامس",INDEX($F$2:$F$1561,)),ROWS(I$1:I657)),"")</f>
        <v/>
      </c>
      <c r="R658" s="17" t="str">
        <f t="shared" si="102"/>
        <v/>
      </c>
      <c r="S658" s="18" t="str">
        <f t="array" ref="S658">IF(ROW(I657)&lt;=$H$1,LARGE(IF($B$2:$B$1561="السادس",INDEX($F$2:$F$1561,)),ROWS(I$1:I657)),"")</f>
        <v/>
      </c>
      <c r="T658" s="17" t="str">
        <f t="shared" si="103"/>
        <v/>
      </c>
      <c r="U658" s="18" t="str">
        <f t="array" ref="U658">IF(ROW(I657)&lt;=$H$1,LARGE(IF($B$2:$B$1561="السابع",INDEX($F$2:$F$1561,)),ROWS(I$1:I657)),"")</f>
        <v/>
      </c>
      <c r="V658" s="17" t="str">
        <f t="shared" si="104"/>
        <v/>
      </c>
      <c r="W658" s="18" t="str">
        <f t="array" ref="W658">IF(ROW(I657)&lt;=$H$1,LARGE(IF($B$2:$B$1561="الثامن",INDEX($F$2:$F$1561,)),ROWS(I$1:I657)),"")</f>
        <v/>
      </c>
      <c r="X658" s="17" t="str">
        <f t="shared" si="105"/>
        <v/>
      </c>
    </row>
    <row r="659" spans="1:24" ht="24" thickBot="1" x14ac:dyDescent="0.25">
      <c r="A659" s="3" t="s">
        <v>616</v>
      </c>
      <c r="B659" s="3" t="s">
        <v>1564</v>
      </c>
      <c r="C659" s="6">
        <v>351</v>
      </c>
      <c r="D659" s="7"/>
      <c r="F659">
        <f t="shared" si="97"/>
        <v>351.00657999999999</v>
      </c>
      <c r="I659" s="17" t="str">
        <f t="array" ref="I659">IF(ROW(I658)&lt;=$H$1,LARGE(IF($B$2:$B$1561="الاول",INDEX($F$2:$F$1561,)),ROWS(I$1:I658)),"")</f>
        <v/>
      </c>
      <c r="J659" s="17" t="str">
        <f t="shared" si="98"/>
        <v/>
      </c>
      <c r="K659" s="18" t="str">
        <f t="array" ref="K659">IF(ROW(I658)&lt;=$H$1,LARGE(IF($B$2:$B$1561="الثاني",INDEX($F$2:$F$1561,)),ROWS(I$1:I658)),"")</f>
        <v/>
      </c>
      <c r="L659" s="17" t="str">
        <f t="shared" si="99"/>
        <v/>
      </c>
      <c r="M659" s="18" t="str">
        <f t="array" ref="M659">IF(ROW(I658)&lt;=$H$1,LARGE(IF($B$2:$B$1561="الثالث",INDEX($F$2:$F$1561,)),ROWS(I$1:I658)),"")</f>
        <v/>
      </c>
      <c r="N659" s="17" t="str">
        <f t="shared" si="100"/>
        <v/>
      </c>
      <c r="O659" s="18" t="str">
        <f t="array" ref="O659">IF(ROW(I658)&lt;=$H$1,LARGE(IF($B$2:$B$1561="الرابع",INDEX($F$2:$F$1561,)),ROWS(I$1:I658)),"")</f>
        <v/>
      </c>
      <c r="P659" s="17" t="str">
        <f t="shared" si="101"/>
        <v/>
      </c>
      <c r="Q659" s="18" t="str">
        <f t="array" ref="Q659">IF(ROW(I658)&lt;=$H$1,LARGE(IF($B$2:$B$1561="الخامس",INDEX($F$2:$F$1561,)),ROWS(I$1:I658)),"")</f>
        <v/>
      </c>
      <c r="R659" s="17" t="str">
        <f t="shared" si="102"/>
        <v/>
      </c>
      <c r="S659" s="18" t="str">
        <f t="array" ref="S659">IF(ROW(I658)&lt;=$H$1,LARGE(IF($B$2:$B$1561="السادس",INDEX($F$2:$F$1561,)),ROWS(I$1:I658)),"")</f>
        <v/>
      </c>
      <c r="T659" s="17" t="str">
        <f t="shared" si="103"/>
        <v/>
      </c>
      <c r="U659" s="18" t="str">
        <f t="array" ref="U659">IF(ROW(I658)&lt;=$H$1,LARGE(IF($B$2:$B$1561="السابع",INDEX($F$2:$F$1561,)),ROWS(I$1:I658)),"")</f>
        <v/>
      </c>
      <c r="V659" s="17" t="str">
        <f t="shared" si="104"/>
        <v/>
      </c>
      <c r="W659" s="18" t="str">
        <f t="array" ref="W659">IF(ROW(I658)&lt;=$H$1,LARGE(IF($B$2:$B$1561="الثامن",INDEX($F$2:$F$1561,)),ROWS(I$1:I658)),"")</f>
        <v/>
      </c>
      <c r="X659" s="17" t="str">
        <f t="shared" si="105"/>
        <v/>
      </c>
    </row>
    <row r="660" spans="1:24" ht="24" thickBot="1" x14ac:dyDescent="0.25">
      <c r="A660" s="3" t="s">
        <v>617</v>
      </c>
      <c r="B660" s="3" t="s">
        <v>1564</v>
      </c>
      <c r="C660" s="6">
        <v>480</v>
      </c>
      <c r="D660" s="7"/>
      <c r="F660">
        <f t="shared" si="97"/>
        <v>480.00659000000002</v>
      </c>
      <c r="I660" s="17" t="str">
        <f t="array" ref="I660">IF(ROW(I659)&lt;=$H$1,LARGE(IF($B$2:$B$1561="الاول",INDEX($F$2:$F$1561,)),ROWS(I$1:I659)),"")</f>
        <v/>
      </c>
      <c r="J660" s="17" t="str">
        <f t="shared" si="98"/>
        <v/>
      </c>
      <c r="K660" s="18" t="str">
        <f t="array" ref="K660">IF(ROW(I659)&lt;=$H$1,LARGE(IF($B$2:$B$1561="الثاني",INDEX($F$2:$F$1561,)),ROWS(I$1:I659)),"")</f>
        <v/>
      </c>
      <c r="L660" s="17" t="str">
        <f t="shared" si="99"/>
        <v/>
      </c>
      <c r="M660" s="18" t="str">
        <f t="array" ref="M660">IF(ROW(I659)&lt;=$H$1,LARGE(IF($B$2:$B$1561="الثالث",INDEX($F$2:$F$1561,)),ROWS(I$1:I659)),"")</f>
        <v/>
      </c>
      <c r="N660" s="17" t="str">
        <f t="shared" si="100"/>
        <v/>
      </c>
      <c r="O660" s="18" t="str">
        <f t="array" ref="O660">IF(ROW(I659)&lt;=$H$1,LARGE(IF($B$2:$B$1561="الرابع",INDEX($F$2:$F$1561,)),ROWS(I$1:I659)),"")</f>
        <v/>
      </c>
      <c r="P660" s="17" t="str">
        <f t="shared" si="101"/>
        <v/>
      </c>
      <c r="Q660" s="18" t="str">
        <f t="array" ref="Q660">IF(ROW(I659)&lt;=$H$1,LARGE(IF($B$2:$B$1561="الخامس",INDEX($F$2:$F$1561,)),ROWS(I$1:I659)),"")</f>
        <v/>
      </c>
      <c r="R660" s="17" t="str">
        <f t="shared" si="102"/>
        <v/>
      </c>
      <c r="S660" s="18" t="str">
        <f t="array" ref="S660">IF(ROW(I659)&lt;=$H$1,LARGE(IF($B$2:$B$1561="السادس",INDEX($F$2:$F$1561,)),ROWS(I$1:I659)),"")</f>
        <v/>
      </c>
      <c r="T660" s="17" t="str">
        <f t="shared" si="103"/>
        <v/>
      </c>
      <c r="U660" s="18" t="str">
        <f t="array" ref="U660">IF(ROW(I659)&lt;=$H$1,LARGE(IF($B$2:$B$1561="السابع",INDEX($F$2:$F$1561,)),ROWS(I$1:I659)),"")</f>
        <v/>
      </c>
      <c r="V660" s="17" t="str">
        <f t="shared" si="104"/>
        <v/>
      </c>
      <c r="W660" s="18" t="str">
        <f t="array" ref="W660">IF(ROW(I659)&lt;=$H$1,LARGE(IF($B$2:$B$1561="الثامن",INDEX($F$2:$F$1561,)),ROWS(I$1:I659)),"")</f>
        <v/>
      </c>
      <c r="X660" s="17" t="str">
        <f t="shared" si="105"/>
        <v/>
      </c>
    </row>
    <row r="661" spans="1:24" ht="24" thickBot="1" x14ac:dyDescent="0.25">
      <c r="A661" s="3" t="s">
        <v>618</v>
      </c>
      <c r="B661" s="3" t="s">
        <v>1564</v>
      </c>
      <c r="C661" s="6">
        <v>439</v>
      </c>
      <c r="D661" s="7"/>
      <c r="F661">
        <f t="shared" si="97"/>
        <v>439.00659999999999</v>
      </c>
      <c r="I661" s="17" t="str">
        <f t="array" ref="I661">IF(ROW(I660)&lt;=$H$1,LARGE(IF($B$2:$B$1561="الاول",INDEX($F$2:$F$1561,)),ROWS(I$1:I660)),"")</f>
        <v/>
      </c>
      <c r="J661" s="17" t="str">
        <f t="shared" si="98"/>
        <v/>
      </c>
      <c r="K661" s="18" t="str">
        <f t="array" ref="K661">IF(ROW(I660)&lt;=$H$1,LARGE(IF($B$2:$B$1561="الثاني",INDEX($F$2:$F$1561,)),ROWS(I$1:I660)),"")</f>
        <v/>
      </c>
      <c r="L661" s="17" t="str">
        <f t="shared" si="99"/>
        <v/>
      </c>
      <c r="M661" s="18" t="str">
        <f t="array" ref="M661">IF(ROW(I660)&lt;=$H$1,LARGE(IF($B$2:$B$1561="الثالث",INDEX($F$2:$F$1561,)),ROWS(I$1:I660)),"")</f>
        <v/>
      </c>
      <c r="N661" s="17" t="str">
        <f t="shared" si="100"/>
        <v/>
      </c>
      <c r="O661" s="18" t="str">
        <f t="array" ref="O661">IF(ROW(I660)&lt;=$H$1,LARGE(IF($B$2:$B$1561="الرابع",INDEX($F$2:$F$1561,)),ROWS(I$1:I660)),"")</f>
        <v/>
      </c>
      <c r="P661" s="17" t="str">
        <f t="shared" si="101"/>
        <v/>
      </c>
      <c r="Q661" s="18" t="str">
        <f t="array" ref="Q661">IF(ROW(I660)&lt;=$H$1,LARGE(IF($B$2:$B$1561="الخامس",INDEX($F$2:$F$1561,)),ROWS(I$1:I660)),"")</f>
        <v/>
      </c>
      <c r="R661" s="17" t="str">
        <f t="shared" si="102"/>
        <v/>
      </c>
      <c r="S661" s="18" t="str">
        <f t="array" ref="S661">IF(ROW(I660)&lt;=$H$1,LARGE(IF($B$2:$B$1561="السادس",INDEX($F$2:$F$1561,)),ROWS(I$1:I660)),"")</f>
        <v/>
      </c>
      <c r="T661" s="17" t="str">
        <f t="shared" si="103"/>
        <v/>
      </c>
      <c r="U661" s="18" t="str">
        <f t="array" ref="U661">IF(ROW(I660)&lt;=$H$1,LARGE(IF($B$2:$B$1561="السابع",INDEX($F$2:$F$1561,)),ROWS(I$1:I660)),"")</f>
        <v/>
      </c>
      <c r="V661" s="17" t="str">
        <f t="shared" si="104"/>
        <v/>
      </c>
      <c r="W661" s="18" t="str">
        <f t="array" ref="W661">IF(ROW(I660)&lt;=$H$1,LARGE(IF($B$2:$B$1561="الثامن",INDEX($F$2:$F$1561,)),ROWS(I$1:I660)),"")</f>
        <v/>
      </c>
      <c r="X661" s="17" t="str">
        <f t="shared" si="105"/>
        <v/>
      </c>
    </row>
    <row r="662" spans="1:24" ht="24" thickBot="1" x14ac:dyDescent="0.25">
      <c r="A662" s="3" t="s">
        <v>619</v>
      </c>
      <c r="B662" s="3" t="s">
        <v>1564</v>
      </c>
      <c r="C662" s="6">
        <v>483</v>
      </c>
      <c r="D662" s="7"/>
      <c r="F662">
        <f t="shared" si="97"/>
        <v>483.00661000000002</v>
      </c>
      <c r="I662" s="17" t="str">
        <f t="array" ref="I662">IF(ROW(I661)&lt;=$H$1,LARGE(IF($B$2:$B$1561="الاول",INDEX($F$2:$F$1561,)),ROWS(I$1:I661)),"")</f>
        <v/>
      </c>
      <c r="J662" s="17" t="str">
        <f t="shared" si="98"/>
        <v/>
      </c>
      <c r="K662" s="18" t="str">
        <f t="array" ref="K662">IF(ROW(I661)&lt;=$H$1,LARGE(IF($B$2:$B$1561="الثاني",INDEX($F$2:$F$1561,)),ROWS(I$1:I661)),"")</f>
        <v/>
      </c>
      <c r="L662" s="17" t="str">
        <f t="shared" si="99"/>
        <v/>
      </c>
      <c r="M662" s="18" t="str">
        <f t="array" ref="M662">IF(ROW(I661)&lt;=$H$1,LARGE(IF($B$2:$B$1561="الثالث",INDEX($F$2:$F$1561,)),ROWS(I$1:I661)),"")</f>
        <v/>
      </c>
      <c r="N662" s="17" t="str">
        <f t="shared" si="100"/>
        <v/>
      </c>
      <c r="O662" s="18" t="str">
        <f t="array" ref="O662">IF(ROW(I661)&lt;=$H$1,LARGE(IF($B$2:$B$1561="الرابع",INDEX($F$2:$F$1561,)),ROWS(I$1:I661)),"")</f>
        <v/>
      </c>
      <c r="P662" s="17" t="str">
        <f t="shared" si="101"/>
        <v/>
      </c>
      <c r="Q662" s="18" t="str">
        <f t="array" ref="Q662">IF(ROW(I661)&lt;=$H$1,LARGE(IF($B$2:$B$1561="الخامس",INDEX($F$2:$F$1561,)),ROWS(I$1:I661)),"")</f>
        <v/>
      </c>
      <c r="R662" s="17" t="str">
        <f t="shared" si="102"/>
        <v/>
      </c>
      <c r="S662" s="18" t="str">
        <f t="array" ref="S662">IF(ROW(I661)&lt;=$H$1,LARGE(IF($B$2:$B$1561="السادس",INDEX($F$2:$F$1561,)),ROWS(I$1:I661)),"")</f>
        <v/>
      </c>
      <c r="T662" s="17" t="str">
        <f t="shared" si="103"/>
        <v/>
      </c>
      <c r="U662" s="18" t="str">
        <f t="array" ref="U662">IF(ROW(I661)&lt;=$H$1,LARGE(IF($B$2:$B$1561="السابع",INDEX($F$2:$F$1561,)),ROWS(I$1:I661)),"")</f>
        <v/>
      </c>
      <c r="V662" s="17" t="str">
        <f t="shared" si="104"/>
        <v/>
      </c>
      <c r="W662" s="18" t="str">
        <f t="array" ref="W662">IF(ROW(I661)&lt;=$H$1,LARGE(IF($B$2:$B$1561="الثامن",INDEX($F$2:$F$1561,)),ROWS(I$1:I661)),"")</f>
        <v/>
      </c>
      <c r="X662" s="17" t="str">
        <f t="shared" si="105"/>
        <v/>
      </c>
    </row>
    <row r="663" spans="1:24" ht="24" thickBot="1" x14ac:dyDescent="0.25">
      <c r="A663" s="3" t="s">
        <v>620</v>
      </c>
      <c r="B663" s="3" t="s">
        <v>1564</v>
      </c>
      <c r="C663" s="6">
        <v>469</v>
      </c>
      <c r="D663" s="7"/>
      <c r="F663">
        <f t="shared" si="97"/>
        <v>469.00662</v>
      </c>
      <c r="I663" s="17" t="str">
        <f t="array" ref="I663">IF(ROW(I662)&lt;=$H$1,LARGE(IF($B$2:$B$1561="الاول",INDEX($F$2:$F$1561,)),ROWS(I$1:I662)),"")</f>
        <v/>
      </c>
      <c r="J663" s="17" t="str">
        <f t="shared" si="98"/>
        <v/>
      </c>
      <c r="K663" s="18" t="str">
        <f t="array" ref="K663">IF(ROW(I662)&lt;=$H$1,LARGE(IF($B$2:$B$1561="الثاني",INDEX($F$2:$F$1561,)),ROWS(I$1:I662)),"")</f>
        <v/>
      </c>
      <c r="L663" s="17" t="str">
        <f t="shared" si="99"/>
        <v/>
      </c>
      <c r="M663" s="18" t="str">
        <f t="array" ref="M663">IF(ROW(I662)&lt;=$H$1,LARGE(IF($B$2:$B$1561="الثالث",INDEX($F$2:$F$1561,)),ROWS(I$1:I662)),"")</f>
        <v/>
      </c>
      <c r="N663" s="17" t="str">
        <f t="shared" si="100"/>
        <v/>
      </c>
      <c r="O663" s="18" t="str">
        <f t="array" ref="O663">IF(ROW(I662)&lt;=$H$1,LARGE(IF($B$2:$B$1561="الرابع",INDEX($F$2:$F$1561,)),ROWS(I$1:I662)),"")</f>
        <v/>
      </c>
      <c r="P663" s="17" t="str">
        <f t="shared" si="101"/>
        <v/>
      </c>
      <c r="Q663" s="18" t="str">
        <f t="array" ref="Q663">IF(ROW(I662)&lt;=$H$1,LARGE(IF($B$2:$B$1561="الخامس",INDEX($F$2:$F$1561,)),ROWS(I$1:I662)),"")</f>
        <v/>
      </c>
      <c r="R663" s="17" t="str">
        <f t="shared" si="102"/>
        <v/>
      </c>
      <c r="S663" s="18" t="str">
        <f t="array" ref="S663">IF(ROW(I662)&lt;=$H$1,LARGE(IF($B$2:$B$1561="السادس",INDEX($F$2:$F$1561,)),ROWS(I$1:I662)),"")</f>
        <v/>
      </c>
      <c r="T663" s="17" t="str">
        <f t="shared" si="103"/>
        <v/>
      </c>
      <c r="U663" s="18" t="str">
        <f t="array" ref="U663">IF(ROW(I662)&lt;=$H$1,LARGE(IF($B$2:$B$1561="السابع",INDEX($F$2:$F$1561,)),ROWS(I$1:I662)),"")</f>
        <v/>
      </c>
      <c r="V663" s="17" t="str">
        <f t="shared" si="104"/>
        <v/>
      </c>
      <c r="W663" s="18" t="str">
        <f t="array" ref="W663">IF(ROW(I662)&lt;=$H$1,LARGE(IF($B$2:$B$1561="الثامن",INDEX($F$2:$F$1561,)),ROWS(I$1:I662)),"")</f>
        <v/>
      </c>
      <c r="X663" s="17" t="str">
        <f t="shared" si="105"/>
        <v/>
      </c>
    </row>
    <row r="664" spans="1:24" ht="24" thickBot="1" x14ac:dyDescent="0.25">
      <c r="A664" s="3" t="s">
        <v>621</v>
      </c>
      <c r="B664" s="3" t="s">
        <v>1564</v>
      </c>
      <c r="C664" s="6">
        <v>656</v>
      </c>
      <c r="D664" s="7"/>
      <c r="F664">
        <f t="shared" si="97"/>
        <v>656.00662999999997</v>
      </c>
      <c r="I664" s="17" t="str">
        <f t="array" ref="I664">IF(ROW(I663)&lt;=$H$1,LARGE(IF($B$2:$B$1561="الاول",INDEX($F$2:$F$1561,)),ROWS(I$1:I663)),"")</f>
        <v/>
      </c>
      <c r="J664" s="17" t="str">
        <f t="shared" si="98"/>
        <v/>
      </c>
      <c r="K664" s="18" t="str">
        <f t="array" ref="K664">IF(ROW(I663)&lt;=$H$1,LARGE(IF($B$2:$B$1561="الثاني",INDEX($F$2:$F$1561,)),ROWS(I$1:I663)),"")</f>
        <v/>
      </c>
      <c r="L664" s="17" t="str">
        <f t="shared" si="99"/>
        <v/>
      </c>
      <c r="M664" s="18" t="str">
        <f t="array" ref="M664">IF(ROW(I663)&lt;=$H$1,LARGE(IF($B$2:$B$1561="الثالث",INDEX($F$2:$F$1561,)),ROWS(I$1:I663)),"")</f>
        <v/>
      </c>
      <c r="N664" s="17" t="str">
        <f t="shared" si="100"/>
        <v/>
      </c>
      <c r="O664" s="18" t="str">
        <f t="array" ref="O664">IF(ROW(I663)&lt;=$H$1,LARGE(IF($B$2:$B$1561="الرابع",INDEX($F$2:$F$1561,)),ROWS(I$1:I663)),"")</f>
        <v/>
      </c>
      <c r="P664" s="17" t="str">
        <f t="shared" si="101"/>
        <v/>
      </c>
      <c r="Q664" s="18" t="str">
        <f t="array" ref="Q664">IF(ROW(I663)&lt;=$H$1,LARGE(IF($B$2:$B$1561="الخامس",INDEX($F$2:$F$1561,)),ROWS(I$1:I663)),"")</f>
        <v/>
      </c>
      <c r="R664" s="17" t="str">
        <f t="shared" si="102"/>
        <v/>
      </c>
      <c r="S664" s="18" t="str">
        <f t="array" ref="S664">IF(ROW(I663)&lt;=$H$1,LARGE(IF($B$2:$B$1561="السادس",INDEX($F$2:$F$1561,)),ROWS(I$1:I663)),"")</f>
        <v/>
      </c>
      <c r="T664" s="17" t="str">
        <f t="shared" si="103"/>
        <v/>
      </c>
      <c r="U664" s="18" t="str">
        <f t="array" ref="U664">IF(ROW(I663)&lt;=$H$1,LARGE(IF($B$2:$B$1561="السابع",INDEX($F$2:$F$1561,)),ROWS(I$1:I663)),"")</f>
        <v/>
      </c>
      <c r="V664" s="17" t="str">
        <f t="shared" si="104"/>
        <v/>
      </c>
      <c r="W664" s="18" t="str">
        <f t="array" ref="W664">IF(ROW(I663)&lt;=$H$1,LARGE(IF($B$2:$B$1561="الثامن",INDEX($F$2:$F$1561,)),ROWS(I$1:I663)),"")</f>
        <v/>
      </c>
      <c r="X664" s="17" t="str">
        <f t="shared" si="105"/>
        <v/>
      </c>
    </row>
    <row r="665" spans="1:24" ht="24" thickBot="1" x14ac:dyDescent="0.25">
      <c r="A665" s="3" t="s">
        <v>622</v>
      </c>
      <c r="B665" s="3" t="s">
        <v>1564</v>
      </c>
      <c r="C665" s="6">
        <v>350</v>
      </c>
      <c r="D665" s="7"/>
      <c r="F665">
        <f t="shared" si="97"/>
        <v>350.00664</v>
      </c>
      <c r="I665" s="17" t="str">
        <f t="array" ref="I665">IF(ROW(I664)&lt;=$H$1,LARGE(IF($B$2:$B$1561="الاول",INDEX($F$2:$F$1561,)),ROWS(I$1:I664)),"")</f>
        <v/>
      </c>
      <c r="J665" s="17" t="str">
        <f t="shared" si="98"/>
        <v/>
      </c>
      <c r="K665" s="18" t="str">
        <f t="array" ref="K665">IF(ROW(I664)&lt;=$H$1,LARGE(IF($B$2:$B$1561="الثاني",INDEX($F$2:$F$1561,)),ROWS(I$1:I664)),"")</f>
        <v/>
      </c>
      <c r="L665" s="17" t="str">
        <f t="shared" si="99"/>
        <v/>
      </c>
      <c r="M665" s="18" t="str">
        <f t="array" ref="M665">IF(ROW(I664)&lt;=$H$1,LARGE(IF($B$2:$B$1561="الثالث",INDEX($F$2:$F$1561,)),ROWS(I$1:I664)),"")</f>
        <v/>
      </c>
      <c r="N665" s="17" t="str">
        <f t="shared" si="100"/>
        <v/>
      </c>
      <c r="O665" s="18" t="str">
        <f t="array" ref="O665">IF(ROW(I664)&lt;=$H$1,LARGE(IF($B$2:$B$1561="الرابع",INDEX($F$2:$F$1561,)),ROWS(I$1:I664)),"")</f>
        <v/>
      </c>
      <c r="P665" s="17" t="str">
        <f t="shared" si="101"/>
        <v/>
      </c>
      <c r="Q665" s="18" t="str">
        <f t="array" ref="Q665">IF(ROW(I664)&lt;=$H$1,LARGE(IF($B$2:$B$1561="الخامس",INDEX($F$2:$F$1561,)),ROWS(I$1:I664)),"")</f>
        <v/>
      </c>
      <c r="R665" s="17" t="str">
        <f t="shared" si="102"/>
        <v/>
      </c>
      <c r="S665" s="18" t="str">
        <f t="array" ref="S665">IF(ROW(I664)&lt;=$H$1,LARGE(IF($B$2:$B$1561="السادس",INDEX($F$2:$F$1561,)),ROWS(I$1:I664)),"")</f>
        <v/>
      </c>
      <c r="T665" s="17" t="str">
        <f t="shared" si="103"/>
        <v/>
      </c>
      <c r="U665" s="18" t="str">
        <f t="array" ref="U665">IF(ROW(I664)&lt;=$H$1,LARGE(IF($B$2:$B$1561="السابع",INDEX($F$2:$F$1561,)),ROWS(I$1:I664)),"")</f>
        <v/>
      </c>
      <c r="V665" s="17" t="str">
        <f t="shared" si="104"/>
        <v/>
      </c>
      <c r="W665" s="18" t="str">
        <f t="array" ref="W665">IF(ROW(I664)&lt;=$H$1,LARGE(IF($B$2:$B$1561="الثامن",INDEX($F$2:$F$1561,)),ROWS(I$1:I664)),"")</f>
        <v/>
      </c>
      <c r="X665" s="17" t="str">
        <f t="shared" si="105"/>
        <v/>
      </c>
    </row>
    <row r="666" spans="1:24" ht="24" thickBot="1" x14ac:dyDescent="0.25">
      <c r="A666" s="3" t="s">
        <v>623</v>
      </c>
      <c r="B666" s="3" t="s">
        <v>1564</v>
      </c>
      <c r="C666" s="6">
        <v>353</v>
      </c>
      <c r="D666" s="7"/>
      <c r="F666">
        <f t="shared" si="97"/>
        <v>353.00664999999998</v>
      </c>
      <c r="I666" s="17" t="str">
        <f t="array" ref="I666">IF(ROW(I665)&lt;=$H$1,LARGE(IF($B$2:$B$1561="الاول",INDEX($F$2:$F$1561,)),ROWS(I$1:I665)),"")</f>
        <v/>
      </c>
      <c r="J666" s="17" t="str">
        <f t="shared" si="98"/>
        <v/>
      </c>
      <c r="K666" s="18" t="str">
        <f t="array" ref="K666">IF(ROW(I665)&lt;=$H$1,LARGE(IF($B$2:$B$1561="الثاني",INDEX($F$2:$F$1561,)),ROWS(I$1:I665)),"")</f>
        <v/>
      </c>
      <c r="L666" s="17" t="str">
        <f t="shared" si="99"/>
        <v/>
      </c>
      <c r="M666" s="18" t="str">
        <f t="array" ref="M666">IF(ROW(I665)&lt;=$H$1,LARGE(IF($B$2:$B$1561="الثالث",INDEX($F$2:$F$1561,)),ROWS(I$1:I665)),"")</f>
        <v/>
      </c>
      <c r="N666" s="17" t="str">
        <f t="shared" si="100"/>
        <v/>
      </c>
      <c r="O666" s="18" t="str">
        <f t="array" ref="O666">IF(ROW(I665)&lt;=$H$1,LARGE(IF($B$2:$B$1561="الرابع",INDEX($F$2:$F$1561,)),ROWS(I$1:I665)),"")</f>
        <v/>
      </c>
      <c r="P666" s="17" t="str">
        <f t="shared" si="101"/>
        <v/>
      </c>
      <c r="Q666" s="18" t="str">
        <f t="array" ref="Q666">IF(ROW(I665)&lt;=$H$1,LARGE(IF($B$2:$B$1561="الخامس",INDEX($F$2:$F$1561,)),ROWS(I$1:I665)),"")</f>
        <v/>
      </c>
      <c r="R666" s="17" t="str">
        <f t="shared" si="102"/>
        <v/>
      </c>
      <c r="S666" s="18" t="str">
        <f t="array" ref="S666">IF(ROW(I665)&lt;=$H$1,LARGE(IF($B$2:$B$1561="السادس",INDEX($F$2:$F$1561,)),ROWS(I$1:I665)),"")</f>
        <v/>
      </c>
      <c r="T666" s="17" t="str">
        <f t="shared" si="103"/>
        <v/>
      </c>
      <c r="U666" s="18" t="str">
        <f t="array" ref="U666">IF(ROW(I665)&lt;=$H$1,LARGE(IF($B$2:$B$1561="السابع",INDEX($F$2:$F$1561,)),ROWS(I$1:I665)),"")</f>
        <v/>
      </c>
      <c r="V666" s="17" t="str">
        <f t="shared" si="104"/>
        <v/>
      </c>
      <c r="W666" s="18" t="str">
        <f t="array" ref="W666">IF(ROW(I665)&lt;=$H$1,LARGE(IF($B$2:$B$1561="الثامن",INDEX($F$2:$F$1561,)),ROWS(I$1:I665)),"")</f>
        <v/>
      </c>
      <c r="X666" s="17" t="str">
        <f t="shared" si="105"/>
        <v/>
      </c>
    </row>
    <row r="667" spans="1:24" ht="24" thickBot="1" x14ac:dyDescent="0.25">
      <c r="A667" s="3" t="s">
        <v>624</v>
      </c>
      <c r="B667" s="3" t="s">
        <v>1564</v>
      </c>
      <c r="C667" s="6">
        <v>355</v>
      </c>
      <c r="D667" s="7"/>
      <c r="F667">
        <f t="shared" si="97"/>
        <v>355.00666000000001</v>
      </c>
      <c r="I667" s="17" t="str">
        <f t="array" ref="I667">IF(ROW(I666)&lt;=$H$1,LARGE(IF($B$2:$B$1561="الاول",INDEX($F$2:$F$1561,)),ROWS(I$1:I666)),"")</f>
        <v/>
      </c>
      <c r="J667" s="17" t="str">
        <f t="shared" si="98"/>
        <v/>
      </c>
      <c r="K667" s="18" t="str">
        <f t="array" ref="K667">IF(ROW(I666)&lt;=$H$1,LARGE(IF($B$2:$B$1561="الثاني",INDEX($F$2:$F$1561,)),ROWS(I$1:I666)),"")</f>
        <v/>
      </c>
      <c r="L667" s="17" t="str">
        <f t="shared" si="99"/>
        <v/>
      </c>
      <c r="M667" s="18" t="str">
        <f t="array" ref="M667">IF(ROW(I666)&lt;=$H$1,LARGE(IF($B$2:$B$1561="الثالث",INDEX($F$2:$F$1561,)),ROWS(I$1:I666)),"")</f>
        <v/>
      </c>
      <c r="N667" s="17" t="str">
        <f t="shared" si="100"/>
        <v/>
      </c>
      <c r="O667" s="18" t="str">
        <f t="array" ref="O667">IF(ROW(I666)&lt;=$H$1,LARGE(IF($B$2:$B$1561="الرابع",INDEX($F$2:$F$1561,)),ROWS(I$1:I666)),"")</f>
        <v/>
      </c>
      <c r="P667" s="17" t="str">
        <f t="shared" si="101"/>
        <v/>
      </c>
      <c r="Q667" s="18" t="str">
        <f t="array" ref="Q667">IF(ROW(I666)&lt;=$H$1,LARGE(IF($B$2:$B$1561="الخامس",INDEX($F$2:$F$1561,)),ROWS(I$1:I666)),"")</f>
        <v/>
      </c>
      <c r="R667" s="17" t="str">
        <f t="shared" si="102"/>
        <v/>
      </c>
      <c r="S667" s="18" t="str">
        <f t="array" ref="S667">IF(ROW(I666)&lt;=$H$1,LARGE(IF($B$2:$B$1561="السادس",INDEX($F$2:$F$1561,)),ROWS(I$1:I666)),"")</f>
        <v/>
      </c>
      <c r="T667" s="17" t="str">
        <f t="shared" si="103"/>
        <v/>
      </c>
      <c r="U667" s="18" t="str">
        <f t="array" ref="U667">IF(ROW(I666)&lt;=$H$1,LARGE(IF($B$2:$B$1561="السابع",INDEX($F$2:$F$1561,)),ROWS(I$1:I666)),"")</f>
        <v/>
      </c>
      <c r="V667" s="17" t="str">
        <f t="shared" si="104"/>
        <v/>
      </c>
      <c r="W667" s="18" t="str">
        <f t="array" ref="W667">IF(ROW(I666)&lt;=$H$1,LARGE(IF($B$2:$B$1561="الثامن",INDEX($F$2:$F$1561,)),ROWS(I$1:I666)),"")</f>
        <v/>
      </c>
      <c r="X667" s="17" t="str">
        <f t="shared" si="105"/>
        <v/>
      </c>
    </row>
    <row r="668" spans="1:24" ht="24" thickBot="1" x14ac:dyDescent="0.25">
      <c r="A668" s="3" t="s">
        <v>625</v>
      </c>
      <c r="B668" s="3" t="s">
        <v>1564</v>
      </c>
      <c r="C668" s="6">
        <v>370</v>
      </c>
      <c r="D668" s="7"/>
      <c r="F668">
        <f t="shared" si="97"/>
        <v>370.00666999999999</v>
      </c>
      <c r="I668" s="17" t="str">
        <f t="array" ref="I668">IF(ROW(I667)&lt;=$H$1,LARGE(IF($B$2:$B$1561="الاول",INDEX($F$2:$F$1561,)),ROWS(I$1:I667)),"")</f>
        <v/>
      </c>
      <c r="J668" s="17" t="str">
        <f t="shared" si="98"/>
        <v/>
      </c>
      <c r="K668" s="18" t="str">
        <f t="array" ref="K668">IF(ROW(I667)&lt;=$H$1,LARGE(IF($B$2:$B$1561="الثاني",INDEX($F$2:$F$1561,)),ROWS(I$1:I667)),"")</f>
        <v/>
      </c>
      <c r="L668" s="17" t="str">
        <f t="shared" si="99"/>
        <v/>
      </c>
      <c r="M668" s="18" t="str">
        <f t="array" ref="M668">IF(ROW(I667)&lt;=$H$1,LARGE(IF($B$2:$B$1561="الثالث",INDEX($F$2:$F$1561,)),ROWS(I$1:I667)),"")</f>
        <v/>
      </c>
      <c r="N668" s="17" t="str">
        <f t="shared" si="100"/>
        <v/>
      </c>
      <c r="O668" s="18" t="str">
        <f t="array" ref="O668">IF(ROW(I667)&lt;=$H$1,LARGE(IF($B$2:$B$1561="الرابع",INDEX($F$2:$F$1561,)),ROWS(I$1:I667)),"")</f>
        <v/>
      </c>
      <c r="P668" s="17" t="str">
        <f t="shared" si="101"/>
        <v/>
      </c>
      <c r="Q668" s="18" t="str">
        <f t="array" ref="Q668">IF(ROW(I667)&lt;=$H$1,LARGE(IF($B$2:$B$1561="الخامس",INDEX($F$2:$F$1561,)),ROWS(I$1:I667)),"")</f>
        <v/>
      </c>
      <c r="R668" s="17" t="str">
        <f t="shared" si="102"/>
        <v/>
      </c>
      <c r="S668" s="18" t="str">
        <f t="array" ref="S668">IF(ROW(I667)&lt;=$H$1,LARGE(IF($B$2:$B$1561="السادس",INDEX($F$2:$F$1561,)),ROWS(I$1:I667)),"")</f>
        <v/>
      </c>
      <c r="T668" s="17" t="str">
        <f t="shared" si="103"/>
        <v/>
      </c>
      <c r="U668" s="18" t="str">
        <f t="array" ref="U668">IF(ROW(I667)&lt;=$H$1,LARGE(IF($B$2:$B$1561="السابع",INDEX($F$2:$F$1561,)),ROWS(I$1:I667)),"")</f>
        <v/>
      </c>
      <c r="V668" s="17" t="str">
        <f t="shared" si="104"/>
        <v/>
      </c>
      <c r="W668" s="18" t="str">
        <f t="array" ref="W668">IF(ROW(I667)&lt;=$H$1,LARGE(IF($B$2:$B$1561="الثامن",INDEX($F$2:$F$1561,)),ROWS(I$1:I667)),"")</f>
        <v/>
      </c>
      <c r="X668" s="17" t="str">
        <f t="shared" si="105"/>
        <v/>
      </c>
    </row>
    <row r="669" spans="1:24" ht="24" thickBot="1" x14ac:dyDescent="0.25">
      <c r="A669" s="3" t="s">
        <v>626</v>
      </c>
      <c r="B669" s="3" t="s">
        <v>1564</v>
      </c>
      <c r="C669" s="6">
        <v>360</v>
      </c>
      <c r="D669" s="7"/>
      <c r="F669">
        <f t="shared" si="97"/>
        <v>360.00668000000002</v>
      </c>
      <c r="I669" s="17" t="str">
        <f t="array" ref="I669">IF(ROW(I668)&lt;=$H$1,LARGE(IF($B$2:$B$1561="الاول",INDEX($F$2:$F$1561,)),ROWS(I$1:I668)),"")</f>
        <v/>
      </c>
      <c r="J669" s="17" t="str">
        <f t="shared" si="98"/>
        <v/>
      </c>
      <c r="K669" s="18" t="str">
        <f t="array" ref="K669">IF(ROW(I668)&lt;=$H$1,LARGE(IF($B$2:$B$1561="الثاني",INDEX($F$2:$F$1561,)),ROWS(I$1:I668)),"")</f>
        <v/>
      </c>
      <c r="L669" s="17" t="str">
        <f t="shared" si="99"/>
        <v/>
      </c>
      <c r="M669" s="18" t="str">
        <f t="array" ref="M669">IF(ROW(I668)&lt;=$H$1,LARGE(IF($B$2:$B$1561="الثالث",INDEX($F$2:$F$1561,)),ROWS(I$1:I668)),"")</f>
        <v/>
      </c>
      <c r="N669" s="17" t="str">
        <f t="shared" si="100"/>
        <v/>
      </c>
      <c r="O669" s="18" t="str">
        <f t="array" ref="O669">IF(ROW(I668)&lt;=$H$1,LARGE(IF($B$2:$B$1561="الرابع",INDEX($F$2:$F$1561,)),ROWS(I$1:I668)),"")</f>
        <v/>
      </c>
      <c r="P669" s="17" t="str">
        <f t="shared" si="101"/>
        <v/>
      </c>
      <c r="Q669" s="18" t="str">
        <f t="array" ref="Q669">IF(ROW(I668)&lt;=$H$1,LARGE(IF($B$2:$B$1561="الخامس",INDEX($F$2:$F$1561,)),ROWS(I$1:I668)),"")</f>
        <v/>
      </c>
      <c r="R669" s="17" t="str">
        <f t="shared" si="102"/>
        <v/>
      </c>
      <c r="S669" s="18" t="str">
        <f t="array" ref="S669">IF(ROW(I668)&lt;=$H$1,LARGE(IF($B$2:$B$1561="السادس",INDEX($F$2:$F$1561,)),ROWS(I$1:I668)),"")</f>
        <v/>
      </c>
      <c r="T669" s="17" t="str">
        <f t="shared" si="103"/>
        <v/>
      </c>
      <c r="U669" s="18" t="str">
        <f t="array" ref="U669">IF(ROW(I668)&lt;=$H$1,LARGE(IF($B$2:$B$1561="السابع",INDEX($F$2:$F$1561,)),ROWS(I$1:I668)),"")</f>
        <v/>
      </c>
      <c r="V669" s="17" t="str">
        <f t="shared" si="104"/>
        <v/>
      </c>
      <c r="W669" s="18" t="str">
        <f t="array" ref="W669">IF(ROW(I668)&lt;=$H$1,LARGE(IF($B$2:$B$1561="الثامن",INDEX($F$2:$F$1561,)),ROWS(I$1:I668)),"")</f>
        <v/>
      </c>
      <c r="X669" s="17" t="str">
        <f t="shared" si="105"/>
        <v/>
      </c>
    </row>
    <row r="670" spans="1:24" ht="24" thickBot="1" x14ac:dyDescent="0.25">
      <c r="A670" s="3" t="s">
        <v>627</v>
      </c>
      <c r="B670" s="3" t="s">
        <v>1564</v>
      </c>
      <c r="C670" s="6">
        <v>469</v>
      </c>
      <c r="D670" s="7"/>
      <c r="F670">
        <f t="shared" si="97"/>
        <v>469.00668999999999</v>
      </c>
      <c r="I670" s="17" t="str">
        <f t="array" ref="I670">IF(ROW(I669)&lt;=$H$1,LARGE(IF($B$2:$B$1561="الاول",INDEX($F$2:$F$1561,)),ROWS(I$1:I669)),"")</f>
        <v/>
      </c>
      <c r="J670" s="17" t="str">
        <f t="shared" si="98"/>
        <v/>
      </c>
      <c r="K670" s="18" t="str">
        <f t="array" ref="K670">IF(ROW(I669)&lt;=$H$1,LARGE(IF($B$2:$B$1561="الثاني",INDEX($F$2:$F$1561,)),ROWS(I$1:I669)),"")</f>
        <v/>
      </c>
      <c r="L670" s="17" t="str">
        <f t="shared" si="99"/>
        <v/>
      </c>
      <c r="M670" s="18" t="str">
        <f t="array" ref="M670">IF(ROW(I669)&lt;=$H$1,LARGE(IF($B$2:$B$1561="الثالث",INDEX($F$2:$F$1561,)),ROWS(I$1:I669)),"")</f>
        <v/>
      </c>
      <c r="N670" s="17" t="str">
        <f t="shared" si="100"/>
        <v/>
      </c>
      <c r="O670" s="18" t="str">
        <f t="array" ref="O670">IF(ROW(I669)&lt;=$H$1,LARGE(IF($B$2:$B$1561="الرابع",INDEX($F$2:$F$1561,)),ROWS(I$1:I669)),"")</f>
        <v/>
      </c>
      <c r="P670" s="17" t="str">
        <f t="shared" si="101"/>
        <v/>
      </c>
      <c r="Q670" s="18" t="str">
        <f t="array" ref="Q670">IF(ROW(I669)&lt;=$H$1,LARGE(IF($B$2:$B$1561="الخامس",INDEX($F$2:$F$1561,)),ROWS(I$1:I669)),"")</f>
        <v/>
      </c>
      <c r="R670" s="17" t="str">
        <f t="shared" si="102"/>
        <v/>
      </c>
      <c r="S670" s="18" t="str">
        <f t="array" ref="S670">IF(ROW(I669)&lt;=$H$1,LARGE(IF($B$2:$B$1561="السادس",INDEX($F$2:$F$1561,)),ROWS(I$1:I669)),"")</f>
        <v/>
      </c>
      <c r="T670" s="17" t="str">
        <f t="shared" si="103"/>
        <v/>
      </c>
      <c r="U670" s="18" t="str">
        <f t="array" ref="U670">IF(ROW(I669)&lt;=$H$1,LARGE(IF($B$2:$B$1561="السابع",INDEX($F$2:$F$1561,)),ROWS(I$1:I669)),"")</f>
        <v/>
      </c>
      <c r="V670" s="17" t="str">
        <f t="shared" si="104"/>
        <v/>
      </c>
      <c r="W670" s="18" t="str">
        <f t="array" ref="W670">IF(ROW(I669)&lt;=$H$1,LARGE(IF($B$2:$B$1561="الثامن",INDEX($F$2:$F$1561,)),ROWS(I$1:I669)),"")</f>
        <v/>
      </c>
      <c r="X670" s="17" t="str">
        <f t="shared" si="105"/>
        <v/>
      </c>
    </row>
    <row r="671" spans="1:24" ht="24" thickBot="1" x14ac:dyDescent="0.25">
      <c r="A671" s="3" t="s">
        <v>628</v>
      </c>
      <c r="B671" s="3" t="s">
        <v>1564</v>
      </c>
      <c r="C671" s="6">
        <v>361</v>
      </c>
      <c r="D671" s="7"/>
      <c r="F671">
        <f t="shared" si="97"/>
        <v>361.00670000000002</v>
      </c>
      <c r="I671" s="17" t="str">
        <f t="array" ref="I671">IF(ROW(I670)&lt;=$H$1,LARGE(IF($B$2:$B$1561="الاول",INDEX($F$2:$F$1561,)),ROWS(I$1:I670)),"")</f>
        <v/>
      </c>
      <c r="J671" s="17" t="str">
        <f t="shared" si="98"/>
        <v/>
      </c>
      <c r="K671" s="18" t="str">
        <f t="array" ref="K671">IF(ROW(I670)&lt;=$H$1,LARGE(IF($B$2:$B$1561="الثاني",INDEX($F$2:$F$1561,)),ROWS(I$1:I670)),"")</f>
        <v/>
      </c>
      <c r="L671" s="17" t="str">
        <f t="shared" si="99"/>
        <v/>
      </c>
      <c r="M671" s="18" t="str">
        <f t="array" ref="M671">IF(ROW(I670)&lt;=$H$1,LARGE(IF($B$2:$B$1561="الثالث",INDEX($F$2:$F$1561,)),ROWS(I$1:I670)),"")</f>
        <v/>
      </c>
      <c r="N671" s="17" t="str">
        <f t="shared" si="100"/>
        <v/>
      </c>
      <c r="O671" s="18" t="str">
        <f t="array" ref="O671">IF(ROW(I670)&lt;=$H$1,LARGE(IF($B$2:$B$1561="الرابع",INDEX($F$2:$F$1561,)),ROWS(I$1:I670)),"")</f>
        <v/>
      </c>
      <c r="P671" s="17" t="str">
        <f t="shared" si="101"/>
        <v/>
      </c>
      <c r="Q671" s="18" t="str">
        <f t="array" ref="Q671">IF(ROW(I670)&lt;=$H$1,LARGE(IF($B$2:$B$1561="الخامس",INDEX($F$2:$F$1561,)),ROWS(I$1:I670)),"")</f>
        <v/>
      </c>
      <c r="R671" s="17" t="str">
        <f t="shared" si="102"/>
        <v/>
      </c>
      <c r="S671" s="18" t="str">
        <f t="array" ref="S671">IF(ROW(I670)&lt;=$H$1,LARGE(IF($B$2:$B$1561="السادس",INDEX($F$2:$F$1561,)),ROWS(I$1:I670)),"")</f>
        <v/>
      </c>
      <c r="T671" s="17" t="str">
        <f t="shared" si="103"/>
        <v/>
      </c>
      <c r="U671" s="18" t="str">
        <f t="array" ref="U671">IF(ROW(I670)&lt;=$H$1,LARGE(IF($B$2:$B$1561="السابع",INDEX($F$2:$F$1561,)),ROWS(I$1:I670)),"")</f>
        <v/>
      </c>
      <c r="V671" s="17" t="str">
        <f t="shared" si="104"/>
        <v/>
      </c>
      <c r="W671" s="18" t="str">
        <f t="array" ref="W671">IF(ROW(I670)&lt;=$H$1,LARGE(IF($B$2:$B$1561="الثامن",INDEX($F$2:$F$1561,)),ROWS(I$1:I670)),"")</f>
        <v/>
      </c>
      <c r="X671" s="17" t="str">
        <f t="shared" si="105"/>
        <v/>
      </c>
    </row>
    <row r="672" spans="1:24" ht="24" thickBot="1" x14ac:dyDescent="0.25">
      <c r="A672" s="3" t="s">
        <v>629</v>
      </c>
      <c r="B672" s="3" t="s">
        <v>1564</v>
      </c>
      <c r="C672" s="6">
        <v>459</v>
      </c>
      <c r="D672" s="7"/>
      <c r="F672">
        <f t="shared" si="97"/>
        <v>459.00671</v>
      </c>
      <c r="I672" s="17" t="str">
        <f t="array" ref="I672">IF(ROW(I671)&lt;=$H$1,LARGE(IF($B$2:$B$1561="الاول",INDEX($F$2:$F$1561,)),ROWS(I$1:I671)),"")</f>
        <v/>
      </c>
      <c r="J672" s="17" t="str">
        <f t="shared" si="98"/>
        <v/>
      </c>
      <c r="K672" s="18" t="str">
        <f t="array" ref="K672">IF(ROW(I671)&lt;=$H$1,LARGE(IF($B$2:$B$1561="الثاني",INDEX($F$2:$F$1561,)),ROWS(I$1:I671)),"")</f>
        <v/>
      </c>
      <c r="L672" s="17" t="str">
        <f t="shared" si="99"/>
        <v/>
      </c>
      <c r="M672" s="18" t="str">
        <f t="array" ref="M672">IF(ROW(I671)&lt;=$H$1,LARGE(IF($B$2:$B$1561="الثالث",INDEX($F$2:$F$1561,)),ROWS(I$1:I671)),"")</f>
        <v/>
      </c>
      <c r="N672" s="17" t="str">
        <f t="shared" si="100"/>
        <v/>
      </c>
      <c r="O672" s="18" t="str">
        <f t="array" ref="O672">IF(ROW(I671)&lt;=$H$1,LARGE(IF($B$2:$B$1561="الرابع",INDEX($F$2:$F$1561,)),ROWS(I$1:I671)),"")</f>
        <v/>
      </c>
      <c r="P672" s="17" t="str">
        <f t="shared" si="101"/>
        <v/>
      </c>
      <c r="Q672" s="18" t="str">
        <f t="array" ref="Q672">IF(ROW(I671)&lt;=$H$1,LARGE(IF($B$2:$B$1561="الخامس",INDEX($F$2:$F$1561,)),ROWS(I$1:I671)),"")</f>
        <v/>
      </c>
      <c r="R672" s="17" t="str">
        <f t="shared" si="102"/>
        <v/>
      </c>
      <c r="S672" s="18" t="str">
        <f t="array" ref="S672">IF(ROW(I671)&lt;=$H$1,LARGE(IF($B$2:$B$1561="السادس",INDEX($F$2:$F$1561,)),ROWS(I$1:I671)),"")</f>
        <v/>
      </c>
      <c r="T672" s="17" t="str">
        <f t="shared" si="103"/>
        <v/>
      </c>
      <c r="U672" s="18" t="str">
        <f t="array" ref="U672">IF(ROW(I671)&lt;=$H$1,LARGE(IF($B$2:$B$1561="السابع",INDEX($F$2:$F$1561,)),ROWS(I$1:I671)),"")</f>
        <v/>
      </c>
      <c r="V672" s="17" t="str">
        <f t="shared" si="104"/>
        <v/>
      </c>
      <c r="W672" s="18" t="str">
        <f t="array" ref="W672">IF(ROW(I671)&lt;=$H$1,LARGE(IF($B$2:$B$1561="الثامن",INDEX($F$2:$F$1561,)),ROWS(I$1:I671)),"")</f>
        <v/>
      </c>
      <c r="X672" s="17" t="str">
        <f t="shared" si="105"/>
        <v/>
      </c>
    </row>
    <row r="673" spans="1:24" ht="24" thickBot="1" x14ac:dyDescent="0.25">
      <c r="A673" s="3" t="s">
        <v>630</v>
      </c>
      <c r="B673" s="3" t="s">
        <v>1564</v>
      </c>
      <c r="C673" s="6">
        <v>426</v>
      </c>
      <c r="D673" s="7"/>
      <c r="F673">
        <f t="shared" si="97"/>
        <v>426.00671999999997</v>
      </c>
      <c r="I673" s="17" t="str">
        <f t="array" ref="I673">IF(ROW(I672)&lt;=$H$1,LARGE(IF($B$2:$B$1561="الاول",INDEX($F$2:$F$1561,)),ROWS(I$1:I672)),"")</f>
        <v/>
      </c>
      <c r="J673" s="17" t="str">
        <f t="shared" si="98"/>
        <v/>
      </c>
      <c r="K673" s="18" t="str">
        <f t="array" ref="K673">IF(ROW(I672)&lt;=$H$1,LARGE(IF($B$2:$B$1561="الثاني",INDEX($F$2:$F$1561,)),ROWS(I$1:I672)),"")</f>
        <v/>
      </c>
      <c r="L673" s="17" t="str">
        <f t="shared" si="99"/>
        <v/>
      </c>
      <c r="M673" s="18" t="str">
        <f t="array" ref="M673">IF(ROW(I672)&lt;=$H$1,LARGE(IF($B$2:$B$1561="الثالث",INDEX($F$2:$F$1561,)),ROWS(I$1:I672)),"")</f>
        <v/>
      </c>
      <c r="N673" s="17" t="str">
        <f t="shared" si="100"/>
        <v/>
      </c>
      <c r="O673" s="18" t="str">
        <f t="array" ref="O673">IF(ROW(I672)&lt;=$H$1,LARGE(IF($B$2:$B$1561="الرابع",INDEX($F$2:$F$1561,)),ROWS(I$1:I672)),"")</f>
        <v/>
      </c>
      <c r="P673" s="17" t="str">
        <f t="shared" si="101"/>
        <v/>
      </c>
      <c r="Q673" s="18" t="str">
        <f t="array" ref="Q673">IF(ROW(I672)&lt;=$H$1,LARGE(IF($B$2:$B$1561="الخامس",INDEX($F$2:$F$1561,)),ROWS(I$1:I672)),"")</f>
        <v/>
      </c>
      <c r="R673" s="17" t="str">
        <f t="shared" si="102"/>
        <v/>
      </c>
      <c r="S673" s="18" t="str">
        <f t="array" ref="S673">IF(ROW(I672)&lt;=$H$1,LARGE(IF($B$2:$B$1561="السادس",INDEX($F$2:$F$1561,)),ROWS(I$1:I672)),"")</f>
        <v/>
      </c>
      <c r="T673" s="17" t="str">
        <f t="shared" si="103"/>
        <v/>
      </c>
      <c r="U673" s="18" t="str">
        <f t="array" ref="U673">IF(ROW(I672)&lt;=$H$1,LARGE(IF($B$2:$B$1561="السابع",INDEX($F$2:$F$1561,)),ROWS(I$1:I672)),"")</f>
        <v/>
      </c>
      <c r="V673" s="17" t="str">
        <f t="shared" si="104"/>
        <v/>
      </c>
      <c r="W673" s="18" t="str">
        <f t="array" ref="W673">IF(ROW(I672)&lt;=$H$1,LARGE(IF($B$2:$B$1561="الثامن",INDEX($F$2:$F$1561,)),ROWS(I$1:I672)),"")</f>
        <v/>
      </c>
      <c r="X673" s="17" t="str">
        <f t="shared" si="105"/>
        <v/>
      </c>
    </row>
    <row r="674" spans="1:24" ht="24" thickBot="1" x14ac:dyDescent="0.25">
      <c r="A674" s="3" t="s">
        <v>631</v>
      </c>
      <c r="B674" s="3" t="s">
        <v>1564</v>
      </c>
      <c r="C674" s="6">
        <v>385</v>
      </c>
      <c r="D674" s="7"/>
      <c r="F674">
        <f t="shared" si="97"/>
        <v>385.00673</v>
      </c>
      <c r="I674" s="17" t="str">
        <f t="array" ref="I674">IF(ROW(I673)&lt;=$H$1,LARGE(IF($B$2:$B$1561="الاول",INDEX($F$2:$F$1561,)),ROWS(I$1:I673)),"")</f>
        <v/>
      </c>
      <c r="J674" s="17" t="str">
        <f t="shared" si="98"/>
        <v/>
      </c>
      <c r="K674" s="18" t="str">
        <f t="array" ref="K674">IF(ROW(I673)&lt;=$H$1,LARGE(IF($B$2:$B$1561="الثاني",INDEX($F$2:$F$1561,)),ROWS(I$1:I673)),"")</f>
        <v/>
      </c>
      <c r="L674" s="17" t="str">
        <f t="shared" si="99"/>
        <v/>
      </c>
      <c r="M674" s="18" t="str">
        <f t="array" ref="M674">IF(ROW(I673)&lt;=$H$1,LARGE(IF($B$2:$B$1561="الثالث",INDEX($F$2:$F$1561,)),ROWS(I$1:I673)),"")</f>
        <v/>
      </c>
      <c r="N674" s="17" t="str">
        <f t="shared" si="100"/>
        <v/>
      </c>
      <c r="O674" s="18" t="str">
        <f t="array" ref="O674">IF(ROW(I673)&lt;=$H$1,LARGE(IF($B$2:$B$1561="الرابع",INDEX($F$2:$F$1561,)),ROWS(I$1:I673)),"")</f>
        <v/>
      </c>
      <c r="P674" s="17" t="str">
        <f t="shared" si="101"/>
        <v/>
      </c>
      <c r="Q674" s="18" t="str">
        <f t="array" ref="Q674">IF(ROW(I673)&lt;=$H$1,LARGE(IF($B$2:$B$1561="الخامس",INDEX($F$2:$F$1561,)),ROWS(I$1:I673)),"")</f>
        <v/>
      </c>
      <c r="R674" s="17" t="str">
        <f t="shared" si="102"/>
        <v/>
      </c>
      <c r="S674" s="18" t="str">
        <f t="array" ref="S674">IF(ROW(I673)&lt;=$H$1,LARGE(IF($B$2:$B$1561="السادس",INDEX($F$2:$F$1561,)),ROWS(I$1:I673)),"")</f>
        <v/>
      </c>
      <c r="T674" s="17" t="str">
        <f t="shared" si="103"/>
        <v/>
      </c>
      <c r="U674" s="18" t="str">
        <f t="array" ref="U674">IF(ROW(I673)&lt;=$H$1,LARGE(IF($B$2:$B$1561="السابع",INDEX($F$2:$F$1561,)),ROWS(I$1:I673)),"")</f>
        <v/>
      </c>
      <c r="V674" s="17" t="str">
        <f t="shared" si="104"/>
        <v/>
      </c>
      <c r="W674" s="18" t="str">
        <f t="array" ref="W674">IF(ROW(I673)&lt;=$H$1,LARGE(IF($B$2:$B$1561="الثامن",INDEX($F$2:$F$1561,)),ROWS(I$1:I673)),"")</f>
        <v/>
      </c>
      <c r="X674" s="17" t="str">
        <f t="shared" si="105"/>
        <v/>
      </c>
    </row>
    <row r="675" spans="1:24" ht="24" thickBot="1" x14ac:dyDescent="0.25">
      <c r="A675" s="3" t="s">
        <v>632</v>
      </c>
      <c r="B675" s="3" t="s">
        <v>1564</v>
      </c>
      <c r="C675" s="6">
        <v>237</v>
      </c>
      <c r="D675" s="7"/>
      <c r="F675">
        <f t="shared" si="97"/>
        <v>237.00674000000001</v>
      </c>
      <c r="I675" s="17" t="str">
        <f t="array" ref="I675">IF(ROW(I674)&lt;=$H$1,LARGE(IF($B$2:$B$1561="الاول",INDEX($F$2:$F$1561,)),ROWS(I$1:I674)),"")</f>
        <v/>
      </c>
      <c r="J675" s="17" t="str">
        <f t="shared" si="98"/>
        <v/>
      </c>
      <c r="K675" s="18" t="str">
        <f t="array" ref="K675">IF(ROW(I674)&lt;=$H$1,LARGE(IF($B$2:$B$1561="الثاني",INDEX($F$2:$F$1561,)),ROWS(I$1:I674)),"")</f>
        <v/>
      </c>
      <c r="L675" s="17" t="str">
        <f t="shared" si="99"/>
        <v/>
      </c>
      <c r="M675" s="18" t="str">
        <f t="array" ref="M675">IF(ROW(I674)&lt;=$H$1,LARGE(IF($B$2:$B$1561="الثالث",INDEX($F$2:$F$1561,)),ROWS(I$1:I674)),"")</f>
        <v/>
      </c>
      <c r="N675" s="17" t="str">
        <f t="shared" si="100"/>
        <v/>
      </c>
      <c r="O675" s="18" t="str">
        <f t="array" ref="O675">IF(ROW(I674)&lt;=$H$1,LARGE(IF($B$2:$B$1561="الرابع",INDEX($F$2:$F$1561,)),ROWS(I$1:I674)),"")</f>
        <v/>
      </c>
      <c r="P675" s="17" t="str">
        <f t="shared" si="101"/>
        <v/>
      </c>
      <c r="Q675" s="18" t="str">
        <f t="array" ref="Q675">IF(ROW(I674)&lt;=$H$1,LARGE(IF($B$2:$B$1561="الخامس",INDEX($F$2:$F$1561,)),ROWS(I$1:I674)),"")</f>
        <v/>
      </c>
      <c r="R675" s="17" t="str">
        <f t="shared" si="102"/>
        <v/>
      </c>
      <c r="S675" s="18" t="str">
        <f t="array" ref="S675">IF(ROW(I674)&lt;=$H$1,LARGE(IF($B$2:$B$1561="السادس",INDEX($F$2:$F$1561,)),ROWS(I$1:I674)),"")</f>
        <v/>
      </c>
      <c r="T675" s="17" t="str">
        <f t="shared" si="103"/>
        <v/>
      </c>
      <c r="U675" s="18" t="str">
        <f t="array" ref="U675">IF(ROW(I674)&lt;=$H$1,LARGE(IF($B$2:$B$1561="السابع",INDEX($F$2:$F$1561,)),ROWS(I$1:I674)),"")</f>
        <v/>
      </c>
      <c r="V675" s="17" t="str">
        <f t="shared" si="104"/>
        <v/>
      </c>
      <c r="W675" s="18" t="str">
        <f t="array" ref="W675">IF(ROW(I674)&lt;=$H$1,LARGE(IF($B$2:$B$1561="الثامن",INDEX($F$2:$F$1561,)),ROWS(I$1:I674)),"")</f>
        <v/>
      </c>
      <c r="X675" s="17" t="str">
        <f t="shared" si="105"/>
        <v/>
      </c>
    </row>
    <row r="676" spans="1:24" ht="24" thickBot="1" x14ac:dyDescent="0.25">
      <c r="A676" s="3" t="s">
        <v>633</v>
      </c>
      <c r="B676" s="3" t="s">
        <v>1564</v>
      </c>
      <c r="C676" s="6">
        <v>239</v>
      </c>
      <c r="D676" s="7"/>
      <c r="F676">
        <f t="shared" si="97"/>
        <v>239.00675000000001</v>
      </c>
      <c r="I676" s="17" t="str">
        <f t="array" ref="I676">IF(ROW(I675)&lt;=$H$1,LARGE(IF($B$2:$B$1561="الاول",INDEX($F$2:$F$1561,)),ROWS(I$1:I675)),"")</f>
        <v/>
      </c>
      <c r="J676" s="17" t="str">
        <f t="shared" si="98"/>
        <v/>
      </c>
      <c r="K676" s="18" t="str">
        <f t="array" ref="K676">IF(ROW(I675)&lt;=$H$1,LARGE(IF($B$2:$B$1561="الثاني",INDEX($F$2:$F$1561,)),ROWS(I$1:I675)),"")</f>
        <v/>
      </c>
      <c r="L676" s="17" t="str">
        <f t="shared" si="99"/>
        <v/>
      </c>
      <c r="M676" s="18" t="str">
        <f t="array" ref="M676">IF(ROW(I675)&lt;=$H$1,LARGE(IF($B$2:$B$1561="الثالث",INDEX($F$2:$F$1561,)),ROWS(I$1:I675)),"")</f>
        <v/>
      </c>
      <c r="N676" s="17" t="str">
        <f t="shared" si="100"/>
        <v/>
      </c>
      <c r="O676" s="18" t="str">
        <f t="array" ref="O676">IF(ROW(I675)&lt;=$H$1,LARGE(IF($B$2:$B$1561="الرابع",INDEX($F$2:$F$1561,)),ROWS(I$1:I675)),"")</f>
        <v/>
      </c>
      <c r="P676" s="17" t="str">
        <f t="shared" si="101"/>
        <v/>
      </c>
      <c r="Q676" s="18" t="str">
        <f t="array" ref="Q676">IF(ROW(I675)&lt;=$H$1,LARGE(IF($B$2:$B$1561="الخامس",INDEX($F$2:$F$1561,)),ROWS(I$1:I675)),"")</f>
        <v/>
      </c>
      <c r="R676" s="17" t="str">
        <f t="shared" si="102"/>
        <v/>
      </c>
      <c r="S676" s="18" t="str">
        <f t="array" ref="S676">IF(ROW(I675)&lt;=$H$1,LARGE(IF($B$2:$B$1561="السادس",INDEX($F$2:$F$1561,)),ROWS(I$1:I675)),"")</f>
        <v/>
      </c>
      <c r="T676" s="17" t="str">
        <f t="shared" si="103"/>
        <v/>
      </c>
      <c r="U676" s="18" t="str">
        <f t="array" ref="U676">IF(ROW(I675)&lt;=$H$1,LARGE(IF($B$2:$B$1561="السابع",INDEX($F$2:$F$1561,)),ROWS(I$1:I675)),"")</f>
        <v/>
      </c>
      <c r="V676" s="17" t="str">
        <f t="shared" si="104"/>
        <v/>
      </c>
      <c r="W676" s="18" t="str">
        <f t="array" ref="W676">IF(ROW(I675)&lt;=$H$1,LARGE(IF($B$2:$B$1561="الثامن",INDEX($F$2:$F$1561,)),ROWS(I$1:I675)),"")</f>
        <v/>
      </c>
      <c r="X676" s="17" t="str">
        <f t="shared" si="105"/>
        <v/>
      </c>
    </row>
    <row r="677" spans="1:24" ht="24" thickBot="1" x14ac:dyDescent="0.25">
      <c r="A677" s="3" t="s">
        <v>634</v>
      </c>
      <c r="B677" s="3" t="s">
        <v>1564</v>
      </c>
      <c r="C677" s="6">
        <v>218</v>
      </c>
      <c r="D677" s="7"/>
      <c r="F677">
        <f t="shared" si="97"/>
        <v>218.00676000000001</v>
      </c>
      <c r="I677" s="17" t="str">
        <f t="array" ref="I677">IF(ROW(I676)&lt;=$H$1,LARGE(IF($B$2:$B$1561="الاول",INDEX($F$2:$F$1561,)),ROWS(I$1:I676)),"")</f>
        <v/>
      </c>
      <c r="J677" s="17" t="str">
        <f t="shared" si="98"/>
        <v/>
      </c>
      <c r="K677" s="18" t="str">
        <f t="array" ref="K677">IF(ROW(I676)&lt;=$H$1,LARGE(IF($B$2:$B$1561="الثاني",INDEX($F$2:$F$1561,)),ROWS(I$1:I676)),"")</f>
        <v/>
      </c>
      <c r="L677" s="17" t="str">
        <f t="shared" si="99"/>
        <v/>
      </c>
      <c r="M677" s="18" t="str">
        <f t="array" ref="M677">IF(ROW(I676)&lt;=$H$1,LARGE(IF($B$2:$B$1561="الثالث",INDEX($F$2:$F$1561,)),ROWS(I$1:I676)),"")</f>
        <v/>
      </c>
      <c r="N677" s="17" t="str">
        <f t="shared" si="100"/>
        <v/>
      </c>
      <c r="O677" s="18" t="str">
        <f t="array" ref="O677">IF(ROW(I676)&lt;=$H$1,LARGE(IF($B$2:$B$1561="الرابع",INDEX($F$2:$F$1561,)),ROWS(I$1:I676)),"")</f>
        <v/>
      </c>
      <c r="P677" s="17" t="str">
        <f t="shared" si="101"/>
        <v/>
      </c>
      <c r="Q677" s="18" t="str">
        <f t="array" ref="Q677">IF(ROW(I676)&lt;=$H$1,LARGE(IF($B$2:$B$1561="الخامس",INDEX($F$2:$F$1561,)),ROWS(I$1:I676)),"")</f>
        <v/>
      </c>
      <c r="R677" s="17" t="str">
        <f t="shared" si="102"/>
        <v/>
      </c>
      <c r="S677" s="18" t="str">
        <f t="array" ref="S677">IF(ROW(I676)&lt;=$H$1,LARGE(IF($B$2:$B$1561="السادس",INDEX($F$2:$F$1561,)),ROWS(I$1:I676)),"")</f>
        <v/>
      </c>
      <c r="T677" s="17" t="str">
        <f t="shared" si="103"/>
        <v/>
      </c>
      <c r="U677" s="18" t="str">
        <f t="array" ref="U677">IF(ROW(I676)&lt;=$H$1,LARGE(IF($B$2:$B$1561="السابع",INDEX($F$2:$F$1561,)),ROWS(I$1:I676)),"")</f>
        <v/>
      </c>
      <c r="V677" s="17" t="str">
        <f t="shared" si="104"/>
        <v/>
      </c>
      <c r="W677" s="18" t="str">
        <f t="array" ref="W677">IF(ROW(I676)&lt;=$H$1,LARGE(IF($B$2:$B$1561="الثامن",INDEX($F$2:$F$1561,)),ROWS(I$1:I676)),"")</f>
        <v/>
      </c>
      <c r="X677" s="17" t="str">
        <f t="shared" si="105"/>
        <v/>
      </c>
    </row>
    <row r="678" spans="1:24" ht="24" thickBot="1" x14ac:dyDescent="0.25">
      <c r="A678" s="3" t="s">
        <v>635</v>
      </c>
      <c r="B678" s="3" t="s">
        <v>1564</v>
      </c>
      <c r="C678" s="6">
        <v>262</v>
      </c>
      <c r="D678" s="7"/>
      <c r="F678">
        <f t="shared" si="97"/>
        <v>262.00677000000002</v>
      </c>
      <c r="I678" s="17" t="str">
        <f t="array" ref="I678">IF(ROW(I677)&lt;=$H$1,LARGE(IF($B$2:$B$1561="الاول",INDEX($F$2:$F$1561,)),ROWS(I$1:I677)),"")</f>
        <v/>
      </c>
      <c r="J678" s="17" t="str">
        <f t="shared" si="98"/>
        <v/>
      </c>
      <c r="K678" s="18" t="str">
        <f t="array" ref="K678">IF(ROW(I677)&lt;=$H$1,LARGE(IF($B$2:$B$1561="الثاني",INDEX($F$2:$F$1561,)),ROWS(I$1:I677)),"")</f>
        <v/>
      </c>
      <c r="L678" s="17" t="str">
        <f t="shared" si="99"/>
        <v/>
      </c>
      <c r="M678" s="18" t="str">
        <f t="array" ref="M678">IF(ROW(I677)&lt;=$H$1,LARGE(IF($B$2:$B$1561="الثالث",INDEX($F$2:$F$1561,)),ROWS(I$1:I677)),"")</f>
        <v/>
      </c>
      <c r="N678" s="17" t="str">
        <f t="shared" si="100"/>
        <v/>
      </c>
      <c r="O678" s="18" t="str">
        <f t="array" ref="O678">IF(ROW(I677)&lt;=$H$1,LARGE(IF($B$2:$B$1561="الرابع",INDEX($F$2:$F$1561,)),ROWS(I$1:I677)),"")</f>
        <v/>
      </c>
      <c r="P678" s="17" t="str">
        <f t="shared" si="101"/>
        <v/>
      </c>
      <c r="Q678" s="18" t="str">
        <f t="array" ref="Q678">IF(ROW(I677)&lt;=$H$1,LARGE(IF($B$2:$B$1561="الخامس",INDEX($F$2:$F$1561,)),ROWS(I$1:I677)),"")</f>
        <v/>
      </c>
      <c r="R678" s="17" t="str">
        <f t="shared" si="102"/>
        <v/>
      </c>
      <c r="S678" s="18" t="str">
        <f t="array" ref="S678">IF(ROW(I677)&lt;=$H$1,LARGE(IF($B$2:$B$1561="السادس",INDEX($F$2:$F$1561,)),ROWS(I$1:I677)),"")</f>
        <v/>
      </c>
      <c r="T678" s="17" t="str">
        <f t="shared" si="103"/>
        <v/>
      </c>
      <c r="U678" s="18" t="str">
        <f t="array" ref="U678">IF(ROW(I677)&lt;=$H$1,LARGE(IF($B$2:$B$1561="السابع",INDEX($F$2:$F$1561,)),ROWS(I$1:I677)),"")</f>
        <v/>
      </c>
      <c r="V678" s="17" t="str">
        <f t="shared" si="104"/>
        <v/>
      </c>
      <c r="W678" s="18" t="str">
        <f t="array" ref="W678">IF(ROW(I677)&lt;=$H$1,LARGE(IF($B$2:$B$1561="الثامن",INDEX($F$2:$F$1561,)),ROWS(I$1:I677)),"")</f>
        <v/>
      </c>
      <c r="X678" s="17" t="str">
        <f t="shared" si="105"/>
        <v/>
      </c>
    </row>
    <row r="679" spans="1:24" ht="24" thickBot="1" x14ac:dyDescent="0.25">
      <c r="A679" s="3" t="s">
        <v>636</v>
      </c>
      <c r="B679" s="3" t="s">
        <v>1564</v>
      </c>
      <c r="C679" s="6">
        <v>251</v>
      </c>
      <c r="D679" s="7"/>
      <c r="F679">
        <f t="shared" si="97"/>
        <v>251.00677999999999</v>
      </c>
      <c r="I679" s="17" t="str">
        <f t="array" ref="I679">IF(ROW(I678)&lt;=$H$1,LARGE(IF($B$2:$B$1561="الاول",INDEX($F$2:$F$1561,)),ROWS(I$1:I678)),"")</f>
        <v/>
      </c>
      <c r="J679" s="17" t="str">
        <f t="shared" si="98"/>
        <v/>
      </c>
      <c r="K679" s="18" t="str">
        <f t="array" ref="K679">IF(ROW(I678)&lt;=$H$1,LARGE(IF($B$2:$B$1561="الثاني",INDEX($F$2:$F$1561,)),ROWS(I$1:I678)),"")</f>
        <v/>
      </c>
      <c r="L679" s="17" t="str">
        <f t="shared" si="99"/>
        <v/>
      </c>
      <c r="M679" s="18" t="str">
        <f t="array" ref="M679">IF(ROW(I678)&lt;=$H$1,LARGE(IF($B$2:$B$1561="الثالث",INDEX($F$2:$F$1561,)),ROWS(I$1:I678)),"")</f>
        <v/>
      </c>
      <c r="N679" s="17" t="str">
        <f t="shared" si="100"/>
        <v/>
      </c>
      <c r="O679" s="18" t="str">
        <f t="array" ref="O679">IF(ROW(I678)&lt;=$H$1,LARGE(IF($B$2:$B$1561="الرابع",INDEX($F$2:$F$1561,)),ROWS(I$1:I678)),"")</f>
        <v/>
      </c>
      <c r="P679" s="17" t="str">
        <f t="shared" si="101"/>
        <v/>
      </c>
      <c r="Q679" s="18" t="str">
        <f t="array" ref="Q679">IF(ROW(I678)&lt;=$H$1,LARGE(IF($B$2:$B$1561="الخامس",INDEX($F$2:$F$1561,)),ROWS(I$1:I678)),"")</f>
        <v/>
      </c>
      <c r="R679" s="17" t="str">
        <f t="shared" si="102"/>
        <v/>
      </c>
      <c r="S679" s="18" t="str">
        <f t="array" ref="S679">IF(ROW(I678)&lt;=$H$1,LARGE(IF($B$2:$B$1561="السادس",INDEX($F$2:$F$1561,)),ROWS(I$1:I678)),"")</f>
        <v/>
      </c>
      <c r="T679" s="17" t="str">
        <f t="shared" si="103"/>
        <v/>
      </c>
      <c r="U679" s="18" t="str">
        <f t="array" ref="U679">IF(ROW(I678)&lt;=$H$1,LARGE(IF($B$2:$B$1561="السابع",INDEX($F$2:$F$1561,)),ROWS(I$1:I678)),"")</f>
        <v/>
      </c>
      <c r="V679" s="17" t="str">
        <f t="shared" si="104"/>
        <v/>
      </c>
      <c r="W679" s="18" t="str">
        <f t="array" ref="W679">IF(ROW(I678)&lt;=$H$1,LARGE(IF($B$2:$B$1561="الثامن",INDEX($F$2:$F$1561,)),ROWS(I$1:I678)),"")</f>
        <v/>
      </c>
      <c r="X679" s="17" t="str">
        <f t="shared" si="105"/>
        <v/>
      </c>
    </row>
    <row r="680" spans="1:24" ht="24" thickBot="1" x14ac:dyDescent="0.25">
      <c r="A680" s="3" t="s">
        <v>637</v>
      </c>
      <c r="B680" s="3" t="s">
        <v>1564</v>
      </c>
      <c r="C680" s="6">
        <v>282</v>
      </c>
      <c r="D680" s="7"/>
      <c r="F680">
        <f t="shared" si="97"/>
        <v>282.00679000000002</v>
      </c>
      <c r="I680" s="17" t="str">
        <f t="array" ref="I680">IF(ROW(I679)&lt;=$H$1,LARGE(IF($B$2:$B$1561="الاول",INDEX($F$2:$F$1561,)),ROWS(I$1:I679)),"")</f>
        <v/>
      </c>
      <c r="J680" s="17" t="str">
        <f t="shared" si="98"/>
        <v/>
      </c>
      <c r="K680" s="18" t="str">
        <f t="array" ref="K680">IF(ROW(I679)&lt;=$H$1,LARGE(IF($B$2:$B$1561="الثاني",INDEX($F$2:$F$1561,)),ROWS(I$1:I679)),"")</f>
        <v/>
      </c>
      <c r="L680" s="17" t="str">
        <f t="shared" si="99"/>
        <v/>
      </c>
      <c r="M680" s="18" t="str">
        <f t="array" ref="M680">IF(ROW(I679)&lt;=$H$1,LARGE(IF($B$2:$B$1561="الثالث",INDEX($F$2:$F$1561,)),ROWS(I$1:I679)),"")</f>
        <v/>
      </c>
      <c r="N680" s="17" t="str">
        <f t="shared" si="100"/>
        <v/>
      </c>
      <c r="O680" s="18" t="str">
        <f t="array" ref="O680">IF(ROW(I679)&lt;=$H$1,LARGE(IF($B$2:$B$1561="الرابع",INDEX($F$2:$F$1561,)),ROWS(I$1:I679)),"")</f>
        <v/>
      </c>
      <c r="P680" s="17" t="str">
        <f t="shared" si="101"/>
        <v/>
      </c>
      <c r="Q680" s="18" t="str">
        <f t="array" ref="Q680">IF(ROW(I679)&lt;=$H$1,LARGE(IF($B$2:$B$1561="الخامس",INDEX($F$2:$F$1561,)),ROWS(I$1:I679)),"")</f>
        <v/>
      </c>
      <c r="R680" s="17" t="str">
        <f t="shared" si="102"/>
        <v/>
      </c>
      <c r="S680" s="18" t="str">
        <f t="array" ref="S680">IF(ROW(I679)&lt;=$H$1,LARGE(IF($B$2:$B$1561="السادس",INDEX($F$2:$F$1561,)),ROWS(I$1:I679)),"")</f>
        <v/>
      </c>
      <c r="T680" s="17" t="str">
        <f t="shared" si="103"/>
        <v/>
      </c>
      <c r="U680" s="18" t="str">
        <f t="array" ref="U680">IF(ROW(I679)&lt;=$H$1,LARGE(IF($B$2:$B$1561="السابع",INDEX($F$2:$F$1561,)),ROWS(I$1:I679)),"")</f>
        <v/>
      </c>
      <c r="V680" s="17" t="str">
        <f t="shared" si="104"/>
        <v/>
      </c>
      <c r="W680" s="18" t="str">
        <f t="array" ref="W680">IF(ROW(I679)&lt;=$H$1,LARGE(IF($B$2:$B$1561="الثامن",INDEX($F$2:$F$1561,)),ROWS(I$1:I679)),"")</f>
        <v/>
      </c>
      <c r="X680" s="17" t="str">
        <f t="shared" si="105"/>
        <v/>
      </c>
    </row>
    <row r="681" spans="1:24" ht="24" thickBot="1" x14ac:dyDescent="0.25">
      <c r="A681" s="3" t="s">
        <v>638</v>
      </c>
      <c r="B681" s="3" t="s">
        <v>1564</v>
      </c>
      <c r="C681" s="6">
        <v>194</v>
      </c>
      <c r="D681" s="7"/>
      <c r="F681">
        <f t="shared" si="97"/>
        <v>194.0068</v>
      </c>
      <c r="I681" s="17" t="str">
        <f t="array" ref="I681">IF(ROW(I680)&lt;=$H$1,LARGE(IF($B$2:$B$1561="الاول",INDEX($F$2:$F$1561,)),ROWS(I$1:I680)),"")</f>
        <v/>
      </c>
      <c r="J681" s="17" t="str">
        <f t="shared" si="98"/>
        <v/>
      </c>
      <c r="K681" s="18" t="str">
        <f t="array" ref="K681">IF(ROW(I680)&lt;=$H$1,LARGE(IF($B$2:$B$1561="الثاني",INDEX($F$2:$F$1561,)),ROWS(I$1:I680)),"")</f>
        <v/>
      </c>
      <c r="L681" s="17" t="str">
        <f t="shared" si="99"/>
        <v/>
      </c>
      <c r="M681" s="18" t="str">
        <f t="array" ref="M681">IF(ROW(I680)&lt;=$H$1,LARGE(IF($B$2:$B$1561="الثالث",INDEX($F$2:$F$1561,)),ROWS(I$1:I680)),"")</f>
        <v/>
      </c>
      <c r="N681" s="17" t="str">
        <f t="shared" si="100"/>
        <v/>
      </c>
      <c r="O681" s="18" t="str">
        <f t="array" ref="O681">IF(ROW(I680)&lt;=$H$1,LARGE(IF($B$2:$B$1561="الرابع",INDEX($F$2:$F$1561,)),ROWS(I$1:I680)),"")</f>
        <v/>
      </c>
      <c r="P681" s="17" t="str">
        <f t="shared" si="101"/>
        <v/>
      </c>
      <c r="Q681" s="18" t="str">
        <f t="array" ref="Q681">IF(ROW(I680)&lt;=$H$1,LARGE(IF($B$2:$B$1561="الخامس",INDEX($F$2:$F$1561,)),ROWS(I$1:I680)),"")</f>
        <v/>
      </c>
      <c r="R681" s="17" t="str">
        <f t="shared" si="102"/>
        <v/>
      </c>
      <c r="S681" s="18" t="str">
        <f t="array" ref="S681">IF(ROW(I680)&lt;=$H$1,LARGE(IF($B$2:$B$1561="السادس",INDEX($F$2:$F$1561,)),ROWS(I$1:I680)),"")</f>
        <v/>
      </c>
      <c r="T681" s="17" t="str">
        <f t="shared" si="103"/>
        <v/>
      </c>
      <c r="U681" s="18" t="str">
        <f t="array" ref="U681">IF(ROW(I680)&lt;=$H$1,LARGE(IF($B$2:$B$1561="السابع",INDEX($F$2:$F$1561,)),ROWS(I$1:I680)),"")</f>
        <v/>
      </c>
      <c r="V681" s="17" t="str">
        <f t="shared" si="104"/>
        <v/>
      </c>
      <c r="W681" s="18" t="str">
        <f t="array" ref="W681">IF(ROW(I680)&lt;=$H$1,LARGE(IF($B$2:$B$1561="الثامن",INDEX($F$2:$F$1561,)),ROWS(I$1:I680)),"")</f>
        <v/>
      </c>
      <c r="X681" s="17" t="str">
        <f t="shared" si="105"/>
        <v/>
      </c>
    </row>
    <row r="682" spans="1:24" ht="24" thickBot="1" x14ac:dyDescent="0.25">
      <c r="A682" s="3" t="s">
        <v>639</v>
      </c>
      <c r="B682" s="3" t="s">
        <v>1564</v>
      </c>
      <c r="C682" s="6">
        <v>262</v>
      </c>
      <c r="D682" s="7"/>
      <c r="F682">
        <f t="shared" si="97"/>
        <v>262.00680999999997</v>
      </c>
      <c r="I682" s="17" t="str">
        <f t="array" ref="I682">IF(ROW(I681)&lt;=$H$1,LARGE(IF($B$2:$B$1561="الاول",INDEX($F$2:$F$1561,)),ROWS(I$1:I681)),"")</f>
        <v/>
      </c>
      <c r="J682" s="17" t="str">
        <f t="shared" si="98"/>
        <v/>
      </c>
      <c r="K682" s="18" t="str">
        <f t="array" ref="K682">IF(ROW(I681)&lt;=$H$1,LARGE(IF($B$2:$B$1561="الثاني",INDEX($F$2:$F$1561,)),ROWS(I$1:I681)),"")</f>
        <v/>
      </c>
      <c r="L682" s="17" t="str">
        <f t="shared" si="99"/>
        <v/>
      </c>
      <c r="M682" s="18" t="str">
        <f t="array" ref="M682">IF(ROW(I681)&lt;=$H$1,LARGE(IF($B$2:$B$1561="الثالث",INDEX($F$2:$F$1561,)),ROWS(I$1:I681)),"")</f>
        <v/>
      </c>
      <c r="N682" s="17" t="str">
        <f t="shared" si="100"/>
        <v/>
      </c>
      <c r="O682" s="18" t="str">
        <f t="array" ref="O682">IF(ROW(I681)&lt;=$H$1,LARGE(IF($B$2:$B$1561="الرابع",INDEX($F$2:$F$1561,)),ROWS(I$1:I681)),"")</f>
        <v/>
      </c>
      <c r="P682" s="17" t="str">
        <f t="shared" si="101"/>
        <v/>
      </c>
      <c r="Q682" s="18" t="str">
        <f t="array" ref="Q682">IF(ROW(I681)&lt;=$H$1,LARGE(IF($B$2:$B$1561="الخامس",INDEX($F$2:$F$1561,)),ROWS(I$1:I681)),"")</f>
        <v/>
      </c>
      <c r="R682" s="17" t="str">
        <f t="shared" si="102"/>
        <v/>
      </c>
      <c r="S682" s="18" t="str">
        <f t="array" ref="S682">IF(ROW(I681)&lt;=$H$1,LARGE(IF($B$2:$B$1561="السادس",INDEX($F$2:$F$1561,)),ROWS(I$1:I681)),"")</f>
        <v/>
      </c>
      <c r="T682" s="17" t="str">
        <f t="shared" si="103"/>
        <v/>
      </c>
      <c r="U682" s="18" t="str">
        <f t="array" ref="U682">IF(ROW(I681)&lt;=$H$1,LARGE(IF($B$2:$B$1561="السابع",INDEX($F$2:$F$1561,)),ROWS(I$1:I681)),"")</f>
        <v/>
      </c>
      <c r="V682" s="17" t="str">
        <f t="shared" si="104"/>
        <v/>
      </c>
      <c r="W682" s="18" t="str">
        <f t="array" ref="W682">IF(ROW(I681)&lt;=$H$1,LARGE(IF($B$2:$B$1561="الثامن",INDEX($F$2:$F$1561,)),ROWS(I$1:I681)),"")</f>
        <v/>
      </c>
      <c r="X682" s="17" t="str">
        <f t="shared" si="105"/>
        <v/>
      </c>
    </row>
    <row r="683" spans="1:24" ht="24" thickBot="1" x14ac:dyDescent="0.25">
      <c r="A683" s="3" t="s">
        <v>640</v>
      </c>
      <c r="B683" s="3" t="s">
        <v>1564</v>
      </c>
      <c r="C683" s="6">
        <v>256</v>
      </c>
      <c r="D683" s="7"/>
      <c r="F683">
        <f t="shared" si="97"/>
        <v>256.00682</v>
      </c>
      <c r="I683" s="17" t="str">
        <f t="array" ref="I683">IF(ROW(I682)&lt;=$H$1,LARGE(IF($B$2:$B$1561="الاول",INDEX($F$2:$F$1561,)),ROWS(I$1:I682)),"")</f>
        <v/>
      </c>
      <c r="J683" s="17" t="str">
        <f t="shared" si="98"/>
        <v/>
      </c>
      <c r="K683" s="18" t="str">
        <f t="array" ref="K683">IF(ROW(I682)&lt;=$H$1,LARGE(IF($B$2:$B$1561="الثاني",INDEX($F$2:$F$1561,)),ROWS(I$1:I682)),"")</f>
        <v/>
      </c>
      <c r="L683" s="17" t="str">
        <f t="shared" si="99"/>
        <v/>
      </c>
      <c r="M683" s="18" t="str">
        <f t="array" ref="M683">IF(ROW(I682)&lt;=$H$1,LARGE(IF($B$2:$B$1561="الثالث",INDEX($F$2:$F$1561,)),ROWS(I$1:I682)),"")</f>
        <v/>
      </c>
      <c r="N683" s="17" t="str">
        <f t="shared" si="100"/>
        <v/>
      </c>
      <c r="O683" s="18" t="str">
        <f t="array" ref="O683">IF(ROW(I682)&lt;=$H$1,LARGE(IF($B$2:$B$1561="الرابع",INDEX($F$2:$F$1561,)),ROWS(I$1:I682)),"")</f>
        <v/>
      </c>
      <c r="P683" s="17" t="str">
        <f t="shared" si="101"/>
        <v/>
      </c>
      <c r="Q683" s="18" t="str">
        <f t="array" ref="Q683">IF(ROW(I682)&lt;=$H$1,LARGE(IF($B$2:$B$1561="الخامس",INDEX($F$2:$F$1561,)),ROWS(I$1:I682)),"")</f>
        <v/>
      </c>
      <c r="R683" s="17" t="str">
        <f t="shared" si="102"/>
        <v/>
      </c>
      <c r="S683" s="18" t="str">
        <f t="array" ref="S683">IF(ROW(I682)&lt;=$H$1,LARGE(IF($B$2:$B$1561="السادس",INDEX($F$2:$F$1561,)),ROWS(I$1:I682)),"")</f>
        <v/>
      </c>
      <c r="T683" s="17" t="str">
        <f t="shared" si="103"/>
        <v/>
      </c>
      <c r="U683" s="18" t="str">
        <f t="array" ref="U683">IF(ROW(I682)&lt;=$H$1,LARGE(IF($B$2:$B$1561="السابع",INDEX($F$2:$F$1561,)),ROWS(I$1:I682)),"")</f>
        <v/>
      </c>
      <c r="V683" s="17" t="str">
        <f t="shared" si="104"/>
        <v/>
      </c>
      <c r="W683" s="18" t="str">
        <f t="array" ref="W683">IF(ROW(I682)&lt;=$H$1,LARGE(IF($B$2:$B$1561="الثامن",INDEX($F$2:$F$1561,)),ROWS(I$1:I682)),"")</f>
        <v/>
      </c>
      <c r="X683" s="17" t="str">
        <f t="shared" si="105"/>
        <v/>
      </c>
    </row>
    <row r="684" spans="1:24" ht="24" thickBot="1" x14ac:dyDescent="0.25">
      <c r="A684" s="3" t="s">
        <v>641</v>
      </c>
      <c r="B684" s="3" t="s">
        <v>1564</v>
      </c>
      <c r="C684" s="6">
        <v>268</v>
      </c>
      <c r="D684" s="7"/>
      <c r="F684">
        <f t="shared" si="97"/>
        <v>268.00682999999998</v>
      </c>
      <c r="I684" s="17" t="str">
        <f t="array" ref="I684">IF(ROW(I683)&lt;=$H$1,LARGE(IF($B$2:$B$1561="الاول",INDEX($F$2:$F$1561,)),ROWS(I$1:I683)),"")</f>
        <v/>
      </c>
      <c r="J684" s="17" t="str">
        <f t="shared" si="98"/>
        <v/>
      </c>
      <c r="K684" s="18" t="str">
        <f t="array" ref="K684">IF(ROW(I683)&lt;=$H$1,LARGE(IF($B$2:$B$1561="الثاني",INDEX($F$2:$F$1561,)),ROWS(I$1:I683)),"")</f>
        <v/>
      </c>
      <c r="L684" s="17" t="str">
        <f t="shared" si="99"/>
        <v/>
      </c>
      <c r="M684" s="18" t="str">
        <f t="array" ref="M684">IF(ROW(I683)&lt;=$H$1,LARGE(IF($B$2:$B$1561="الثالث",INDEX($F$2:$F$1561,)),ROWS(I$1:I683)),"")</f>
        <v/>
      </c>
      <c r="N684" s="17" t="str">
        <f t="shared" si="100"/>
        <v/>
      </c>
      <c r="O684" s="18" t="str">
        <f t="array" ref="O684">IF(ROW(I683)&lt;=$H$1,LARGE(IF($B$2:$B$1561="الرابع",INDEX($F$2:$F$1561,)),ROWS(I$1:I683)),"")</f>
        <v/>
      </c>
      <c r="P684" s="17" t="str">
        <f t="shared" si="101"/>
        <v/>
      </c>
      <c r="Q684" s="18" t="str">
        <f t="array" ref="Q684">IF(ROW(I683)&lt;=$H$1,LARGE(IF($B$2:$B$1561="الخامس",INDEX($F$2:$F$1561,)),ROWS(I$1:I683)),"")</f>
        <v/>
      </c>
      <c r="R684" s="17" t="str">
        <f t="shared" si="102"/>
        <v/>
      </c>
      <c r="S684" s="18" t="str">
        <f t="array" ref="S684">IF(ROW(I683)&lt;=$H$1,LARGE(IF($B$2:$B$1561="السادس",INDEX($F$2:$F$1561,)),ROWS(I$1:I683)),"")</f>
        <v/>
      </c>
      <c r="T684" s="17" t="str">
        <f t="shared" si="103"/>
        <v/>
      </c>
      <c r="U684" s="18" t="str">
        <f t="array" ref="U684">IF(ROW(I683)&lt;=$H$1,LARGE(IF($B$2:$B$1561="السابع",INDEX($F$2:$F$1561,)),ROWS(I$1:I683)),"")</f>
        <v/>
      </c>
      <c r="V684" s="17" t="str">
        <f t="shared" si="104"/>
        <v/>
      </c>
      <c r="W684" s="18" t="str">
        <f t="array" ref="W684">IF(ROW(I683)&lt;=$H$1,LARGE(IF($B$2:$B$1561="الثامن",INDEX($F$2:$F$1561,)),ROWS(I$1:I683)),"")</f>
        <v/>
      </c>
      <c r="X684" s="17" t="str">
        <f t="shared" si="105"/>
        <v/>
      </c>
    </row>
    <row r="685" spans="1:24" ht="24" thickBot="1" x14ac:dyDescent="0.25">
      <c r="A685" s="3" t="s">
        <v>642</v>
      </c>
      <c r="B685" s="3" t="s">
        <v>1564</v>
      </c>
      <c r="C685" s="6">
        <v>250</v>
      </c>
      <c r="D685" s="7"/>
      <c r="F685">
        <f t="shared" si="97"/>
        <v>250.00684000000001</v>
      </c>
      <c r="I685" s="17" t="str">
        <f t="array" ref="I685">IF(ROW(I684)&lt;=$H$1,LARGE(IF($B$2:$B$1561="الاول",INDEX($F$2:$F$1561,)),ROWS(I$1:I684)),"")</f>
        <v/>
      </c>
      <c r="J685" s="17" t="str">
        <f t="shared" si="98"/>
        <v/>
      </c>
      <c r="K685" s="18" t="str">
        <f t="array" ref="K685">IF(ROW(I684)&lt;=$H$1,LARGE(IF($B$2:$B$1561="الثاني",INDEX($F$2:$F$1561,)),ROWS(I$1:I684)),"")</f>
        <v/>
      </c>
      <c r="L685" s="17" t="str">
        <f t="shared" si="99"/>
        <v/>
      </c>
      <c r="M685" s="18" t="str">
        <f t="array" ref="M685">IF(ROW(I684)&lt;=$H$1,LARGE(IF($B$2:$B$1561="الثالث",INDEX($F$2:$F$1561,)),ROWS(I$1:I684)),"")</f>
        <v/>
      </c>
      <c r="N685" s="17" t="str">
        <f t="shared" si="100"/>
        <v/>
      </c>
      <c r="O685" s="18" t="str">
        <f t="array" ref="O685">IF(ROW(I684)&lt;=$H$1,LARGE(IF($B$2:$B$1561="الرابع",INDEX($F$2:$F$1561,)),ROWS(I$1:I684)),"")</f>
        <v/>
      </c>
      <c r="P685" s="17" t="str">
        <f t="shared" si="101"/>
        <v/>
      </c>
      <c r="Q685" s="18" t="str">
        <f t="array" ref="Q685">IF(ROW(I684)&lt;=$H$1,LARGE(IF($B$2:$B$1561="الخامس",INDEX($F$2:$F$1561,)),ROWS(I$1:I684)),"")</f>
        <v/>
      </c>
      <c r="R685" s="17" t="str">
        <f t="shared" si="102"/>
        <v/>
      </c>
      <c r="S685" s="18" t="str">
        <f t="array" ref="S685">IF(ROW(I684)&lt;=$H$1,LARGE(IF($B$2:$B$1561="السادس",INDEX($F$2:$F$1561,)),ROWS(I$1:I684)),"")</f>
        <v/>
      </c>
      <c r="T685" s="17" t="str">
        <f t="shared" si="103"/>
        <v/>
      </c>
      <c r="U685" s="18" t="str">
        <f t="array" ref="U685">IF(ROW(I684)&lt;=$H$1,LARGE(IF($B$2:$B$1561="السابع",INDEX($F$2:$F$1561,)),ROWS(I$1:I684)),"")</f>
        <v/>
      </c>
      <c r="V685" s="17" t="str">
        <f t="shared" si="104"/>
        <v/>
      </c>
      <c r="W685" s="18" t="str">
        <f t="array" ref="W685">IF(ROW(I684)&lt;=$H$1,LARGE(IF($B$2:$B$1561="الثامن",INDEX($F$2:$F$1561,)),ROWS(I$1:I684)),"")</f>
        <v/>
      </c>
      <c r="X685" s="17" t="str">
        <f t="shared" si="105"/>
        <v/>
      </c>
    </row>
    <row r="686" spans="1:24" ht="24" thickBot="1" x14ac:dyDescent="0.25">
      <c r="A686" s="3" t="s">
        <v>643</v>
      </c>
      <c r="B686" s="3" t="s">
        <v>1564</v>
      </c>
      <c r="C686" s="6">
        <v>5971</v>
      </c>
      <c r="D686" s="7"/>
      <c r="F686">
        <f t="shared" si="97"/>
        <v>5971.0068499999998</v>
      </c>
      <c r="I686" s="17" t="str">
        <f t="array" ref="I686">IF(ROW(I685)&lt;=$H$1,LARGE(IF($B$2:$B$1561="الاول",INDEX($F$2:$F$1561,)),ROWS(I$1:I685)),"")</f>
        <v/>
      </c>
      <c r="J686" s="17" t="str">
        <f t="shared" si="98"/>
        <v/>
      </c>
      <c r="K686" s="18" t="str">
        <f t="array" ref="K686">IF(ROW(I685)&lt;=$H$1,LARGE(IF($B$2:$B$1561="الثاني",INDEX($F$2:$F$1561,)),ROWS(I$1:I685)),"")</f>
        <v/>
      </c>
      <c r="L686" s="17" t="str">
        <f t="shared" si="99"/>
        <v/>
      </c>
      <c r="M686" s="18" t="str">
        <f t="array" ref="M686">IF(ROW(I685)&lt;=$H$1,LARGE(IF($B$2:$B$1561="الثالث",INDEX($F$2:$F$1561,)),ROWS(I$1:I685)),"")</f>
        <v/>
      </c>
      <c r="N686" s="17" t="str">
        <f t="shared" si="100"/>
        <v/>
      </c>
      <c r="O686" s="18" t="str">
        <f t="array" ref="O686">IF(ROW(I685)&lt;=$H$1,LARGE(IF($B$2:$B$1561="الرابع",INDEX($F$2:$F$1561,)),ROWS(I$1:I685)),"")</f>
        <v/>
      </c>
      <c r="P686" s="17" t="str">
        <f t="shared" si="101"/>
        <v/>
      </c>
      <c r="Q686" s="18" t="str">
        <f t="array" ref="Q686">IF(ROW(I685)&lt;=$H$1,LARGE(IF($B$2:$B$1561="الخامس",INDEX($F$2:$F$1561,)),ROWS(I$1:I685)),"")</f>
        <v/>
      </c>
      <c r="R686" s="17" t="str">
        <f t="shared" si="102"/>
        <v/>
      </c>
      <c r="S686" s="18" t="str">
        <f t="array" ref="S686">IF(ROW(I685)&lt;=$H$1,LARGE(IF($B$2:$B$1561="السادس",INDEX($F$2:$F$1561,)),ROWS(I$1:I685)),"")</f>
        <v/>
      </c>
      <c r="T686" s="17" t="str">
        <f t="shared" si="103"/>
        <v/>
      </c>
      <c r="U686" s="18" t="str">
        <f t="array" ref="U686">IF(ROW(I685)&lt;=$H$1,LARGE(IF($B$2:$B$1561="السابع",INDEX($F$2:$F$1561,)),ROWS(I$1:I685)),"")</f>
        <v/>
      </c>
      <c r="V686" s="17" t="str">
        <f t="shared" si="104"/>
        <v/>
      </c>
      <c r="W686" s="18" t="str">
        <f t="array" ref="W686">IF(ROW(I685)&lt;=$H$1,LARGE(IF($B$2:$B$1561="الثامن",INDEX($F$2:$F$1561,)),ROWS(I$1:I685)),"")</f>
        <v/>
      </c>
      <c r="X686" s="17" t="str">
        <f t="shared" si="105"/>
        <v/>
      </c>
    </row>
    <row r="687" spans="1:24" ht="24" thickBot="1" x14ac:dyDescent="0.25">
      <c r="A687" s="3" t="s">
        <v>644</v>
      </c>
      <c r="B687" s="3" t="s">
        <v>1564</v>
      </c>
      <c r="C687" s="6">
        <v>5949</v>
      </c>
      <c r="D687" s="7"/>
      <c r="F687">
        <f t="shared" si="97"/>
        <v>5949.0068600000004</v>
      </c>
      <c r="I687" s="17" t="str">
        <f t="array" ref="I687">IF(ROW(I686)&lt;=$H$1,LARGE(IF($B$2:$B$1561="الاول",INDEX($F$2:$F$1561,)),ROWS(I$1:I686)),"")</f>
        <v/>
      </c>
      <c r="J687" s="17" t="str">
        <f t="shared" si="98"/>
        <v/>
      </c>
      <c r="K687" s="18" t="str">
        <f t="array" ref="K687">IF(ROW(I686)&lt;=$H$1,LARGE(IF($B$2:$B$1561="الثاني",INDEX($F$2:$F$1561,)),ROWS(I$1:I686)),"")</f>
        <v/>
      </c>
      <c r="L687" s="17" t="str">
        <f t="shared" si="99"/>
        <v/>
      </c>
      <c r="M687" s="18" t="str">
        <f t="array" ref="M687">IF(ROW(I686)&lt;=$H$1,LARGE(IF($B$2:$B$1561="الثالث",INDEX($F$2:$F$1561,)),ROWS(I$1:I686)),"")</f>
        <v/>
      </c>
      <c r="N687" s="17" t="str">
        <f t="shared" si="100"/>
        <v/>
      </c>
      <c r="O687" s="18" t="str">
        <f t="array" ref="O687">IF(ROW(I686)&lt;=$H$1,LARGE(IF($B$2:$B$1561="الرابع",INDEX($F$2:$F$1561,)),ROWS(I$1:I686)),"")</f>
        <v/>
      </c>
      <c r="P687" s="17" t="str">
        <f t="shared" si="101"/>
        <v/>
      </c>
      <c r="Q687" s="18" t="str">
        <f t="array" ref="Q687">IF(ROW(I686)&lt;=$H$1,LARGE(IF($B$2:$B$1561="الخامس",INDEX($F$2:$F$1561,)),ROWS(I$1:I686)),"")</f>
        <v/>
      </c>
      <c r="R687" s="17" t="str">
        <f t="shared" si="102"/>
        <v/>
      </c>
      <c r="S687" s="18" t="str">
        <f t="array" ref="S687">IF(ROW(I686)&lt;=$H$1,LARGE(IF($B$2:$B$1561="السادس",INDEX($F$2:$F$1561,)),ROWS(I$1:I686)),"")</f>
        <v/>
      </c>
      <c r="T687" s="17" t="str">
        <f t="shared" si="103"/>
        <v/>
      </c>
      <c r="U687" s="18" t="str">
        <f t="array" ref="U687">IF(ROW(I686)&lt;=$H$1,LARGE(IF($B$2:$B$1561="السابع",INDEX($F$2:$F$1561,)),ROWS(I$1:I686)),"")</f>
        <v/>
      </c>
      <c r="V687" s="17" t="str">
        <f t="shared" si="104"/>
        <v/>
      </c>
      <c r="W687" s="18" t="str">
        <f t="array" ref="W687">IF(ROW(I686)&lt;=$H$1,LARGE(IF($B$2:$B$1561="الثامن",INDEX($F$2:$F$1561,)),ROWS(I$1:I686)),"")</f>
        <v/>
      </c>
      <c r="X687" s="17" t="str">
        <f t="shared" si="105"/>
        <v/>
      </c>
    </row>
    <row r="688" spans="1:24" ht="24" thickBot="1" x14ac:dyDescent="0.25">
      <c r="A688" s="3" t="s">
        <v>645</v>
      </c>
      <c r="B688" s="3" t="s">
        <v>1564</v>
      </c>
      <c r="C688" s="6">
        <v>5927</v>
      </c>
      <c r="D688" s="7"/>
      <c r="F688">
        <f t="shared" si="97"/>
        <v>5927.0068700000002</v>
      </c>
      <c r="I688" s="17" t="str">
        <f t="array" ref="I688">IF(ROW(I687)&lt;=$H$1,LARGE(IF($B$2:$B$1561="الاول",INDEX($F$2:$F$1561,)),ROWS(I$1:I687)),"")</f>
        <v/>
      </c>
      <c r="J688" s="17" t="str">
        <f t="shared" si="98"/>
        <v/>
      </c>
      <c r="K688" s="18" t="str">
        <f t="array" ref="K688">IF(ROW(I687)&lt;=$H$1,LARGE(IF($B$2:$B$1561="الثاني",INDEX($F$2:$F$1561,)),ROWS(I$1:I687)),"")</f>
        <v/>
      </c>
      <c r="L688" s="17" t="str">
        <f t="shared" si="99"/>
        <v/>
      </c>
      <c r="M688" s="18" t="str">
        <f t="array" ref="M688">IF(ROW(I687)&lt;=$H$1,LARGE(IF($B$2:$B$1561="الثالث",INDEX($F$2:$F$1561,)),ROWS(I$1:I687)),"")</f>
        <v/>
      </c>
      <c r="N688" s="17" t="str">
        <f t="shared" si="100"/>
        <v/>
      </c>
      <c r="O688" s="18" t="str">
        <f t="array" ref="O688">IF(ROW(I687)&lt;=$H$1,LARGE(IF($B$2:$B$1561="الرابع",INDEX($F$2:$F$1561,)),ROWS(I$1:I687)),"")</f>
        <v/>
      </c>
      <c r="P688" s="17" t="str">
        <f t="shared" si="101"/>
        <v/>
      </c>
      <c r="Q688" s="18" t="str">
        <f t="array" ref="Q688">IF(ROW(I687)&lt;=$H$1,LARGE(IF($B$2:$B$1561="الخامس",INDEX($F$2:$F$1561,)),ROWS(I$1:I687)),"")</f>
        <v/>
      </c>
      <c r="R688" s="17" t="str">
        <f t="shared" si="102"/>
        <v/>
      </c>
      <c r="S688" s="18" t="str">
        <f t="array" ref="S688">IF(ROW(I687)&lt;=$H$1,LARGE(IF($B$2:$B$1561="السادس",INDEX($F$2:$F$1561,)),ROWS(I$1:I687)),"")</f>
        <v/>
      </c>
      <c r="T688" s="17" t="str">
        <f t="shared" si="103"/>
        <v/>
      </c>
      <c r="U688" s="18" t="str">
        <f t="array" ref="U688">IF(ROW(I687)&lt;=$H$1,LARGE(IF($B$2:$B$1561="السابع",INDEX($F$2:$F$1561,)),ROWS(I$1:I687)),"")</f>
        <v/>
      </c>
      <c r="V688" s="17" t="str">
        <f t="shared" si="104"/>
        <v/>
      </c>
      <c r="W688" s="18" t="str">
        <f t="array" ref="W688">IF(ROW(I687)&lt;=$H$1,LARGE(IF($B$2:$B$1561="الثامن",INDEX($F$2:$F$1561,)),ROWS(I$1:I687)),"")</f>
        <v/>
      </c>
      <c r="X688" s="17" t="str">
        <f t="shared" si="105"/>
        <v/>
      </c>
    </row>
    <row r="689" spans="1:24" ht="24" thickBot="1" x14ac:dyDescent="0.25">
      <c r="A689" s="3" t="s">
        <v>646</v>
      </c>
      <c r="B689" s="3" t="s">
        <v>1564</v>
      </c>
      <c r="C689" s="6">
        <v>5905</v>
      </c>
      <c r="D689" s="7"/>
      <c r="F689">
        <f t="shared" si="97"/>
        <v>5905.0068799999999</v>
      </c>
      <c r="I689" s="17" t="str">
        <f t="array" ref="I689">IF(ROW(I688)&lt;=$H$1,LARGE(IF($B$2:$B$1561="الاول",INDEX($F$2:$F$1561,)),ROWS(I$1:I688)),"")</f>
        <v/>
      </c>
      <c r="J689" s="17" t="str">
        <f t="shared" si="98"/>
        <v/>
      </c>
      <c r="K689" s="18" t="str">
        <f t="array" ref="K689">IF(ROW(I688)&lt;=$H$1,LARGE(IF($B$2:$B$1561="الثاني",INDEX($F$2:$F$1561,)),ROWS(I$1:I688)),"")</f>
        <v/>
      </c>
      <c r="L689" s="17" t="str">
        <f t="shared" si="99"/>
        <v/>
      </c>
      <c r="M689" s="18" t="str">
        <f t="array" ref="M689">IF(ROW(I688)&lt;=$H$1,LARGE(IF($B$2:$B$1561="الثالث",INDEX($F$2:$F$1561,)),ROWS(I$1:I688)),"")</f>
        <v/>
      </c>
      <c r="N689" s="17" t="str">
        <f t="shared" si="100"/>
        <v/>
      </c>
      <c r="O689" s="18" t="str">
        <f t="array" ref="O689">IF(ROW(I688)&lt;=$H$1,LARGE(IF($B$2:$B$1561="الرابع",INDEX($F$2:$F$1561,)),ROWS(I$1:I688)),"")</f>
        <v/>
      </c>
      <c r="P689" s="17" t="str">
        <f t="shared" si="101"/>
        <v/>
      </c>
      <c r="Q689" s="18" t="str">
        <f t="array" ref="Q689">IF(ROW(I688)&lt;=$H$1,LARGE(IF($B$2:$B$1561="الخامس",INDEX($F$2:$F$1561,)),ROWS(I$1:I688)),"")</f>
        <v/>
      </c>
      <c r="R689" s="17" t="str">
        <f t="shared" si="102"/>
        <v/>
      </c>
      <c r="S689" s="18" t="str">
        <f t="array" ref="S689">IF(ROW(I688)&lt;=$H$1,LARGE(IF($B$2:$B$1561="السادس",INDEX($F$2:$F$1561,)),ROWS(I$1:I688)),"")</f>
        <v/>
      </c>
      <c r="T689" s="17" t="str">
        <f t="shared" si="103"/>
        <v/>
      </c>
      <c r="U689" s="18" t="str">
        <f t="array" ref="U689">IF(ROW(I688)&lt;=$H$1,LARGE(IF($B$2:$B$1561="السابع",INDEX($F$2:$F$1561,)),ROWS(I$1:I688)),"")</f>
        <v/>
      </c>
      <c r="V689" s="17" t="str">
        <f t="shared" si="104"/>
        <v/>
      </c>
      <c r="W689" s="18" t="str">
        <f t="array" ref="W689">IF(ROW(I688)&lt;=$H$1,LARGE(IF($B$2:$B$1561="الثامن",INDEX($F$2:$F$1561,)),ROWS(I$1:I688)),"")</f>
        <v/>
      </c>
      <c r="X689" s="17" t="str">
        <f t="shared" si="105"/>
        <v/>
      </c>
    </row>
    <row r="690" spans="1:24" ht="24" thickBot="1" x14ac:dyDescent="0.25">
      <c r="A690" s="3" t="s">
        <v>647</v>
      </c>
      <c r="B690" s="3" t="s">
        <v>1564</v>
      </c>
      <c r="C690" s="6">
        <v>5883</v>
      </c>
      <c r="D690" s="7"/>
      <c r="F690">
        <f t="shared" si="97"/>
        <v>5883.0068899999997</v>
      </c>
      <c r="I690" s="17" t="str">
        <f t="array" ref="I690">IF(ROW(I689)&lt;=$H$1,LARGE(IF($B$2:$B$1561="الاول",INDEX($F$2:$F$1561,)),ROWS(I$1:I689)),"")</f>
        <v/>
      </c>
      <c r="J690" s="17" t="str">
        <f t="shared" si="98"/>
        <v/>
      </c>
      <c r="K690" s="18" t="str">
        <f t="array" ref="K690">IF(ROW(I689)&lt;=$H$1,LARGE(IF($B$2:$B$1561="الثاني",INDEX($F$2:$F$1561,)),ROWS(I$1:I689)),"")</f>
        <v/>
      </c>
      <c r="L690" s="17" t="str">
        <f t="shared" si="99"/>
        <v/>
      </c>
      <c r="M690" s="18" t="str">
        <f t="array" ref="M690">IF(ROW(I689)&lt;=$H$1,LARGE(IF($B$2:$B$1561="الثالث",INDEX($F$2:$F$1561,)),ROWS(I$1:I689)),"")</f>
        <v/>
      </c>
      <c r="N690" s="17" t="str">
        <f t="shared" si="100"/>
        <v/>
      </c>
      <c r="O690" s="18" t="str">
        <f t="array" ref="O690">IF(ROW(I689)&lt;=$H$1,LARGE(IF($B$2:$B$1561="الرابع",INDEX($F$2:$F$1561,)),ROWS(I$1:I689)),"")</f>
        <v/>
      </c>
      <c r="P690" s="17" t="str">
        <f t="shared" si="101"/>
        <v/>
      </c>
      <c r="Q690" s="18" t="str">
        <f t="array" ref="Q690">IF(ROW(I689)&lt;=$H$1,LARGE(IF($B$2:$B$1561="الخامس",INDEX($F$2:$F$1561,)),ROWS(I$1:I689)),"")</f>
        <v/>
      </c>
      <c r="R690" s="17" t="str">
        <f t="shared" si="102"/>
        <v/>
      </c>
      <c r="S690" s="18" t="str">
        <f t="array" ref="S690">IF(ROW(I689)&lt;=$H$1,LARGE(IF($B$2:$B$1561="السادس",INDEX($F$2:$F$1561,)),ROWS(I$1:I689)),"")</f>
        <v/>
      </c>
      <c r="T690" s="17" t="str">
        <f t="shared" si="103"/>
        <v/>
      </c>
      <c r="U690" s="18" t="str">
        <f t="array" ref="U690">IF(ROW(I689)&lt;=$H$1,LARGE(IF($B$2:$B$1561="السابع",INDEX($F$2:$F$1561,)),ROWS(I$1:I689)),"")</f>
        <v/>
      </c>
      <c r="V690" s="17" t="str">
        <f t="shared" si="104"/>
        <v/>
      </c>
      <c r="W690" s="18" t="str">
        <f t="array" ref="W690">IF(ROW(I689)&lt;=$H$1,LARGE(IF($B$2:$B$1561="الثامن",INDEX($F$2:$F$1561,)),ROWS(I$1:I689)),"")</f>
        <v/>
      </c>
      <c r="X690" s="17" t="str">
        <f t="shared" si="105"/>
        <v/>
      </c>
    </row>
    <row r="691" spans="1:24" ht="24" thickBot="1" x14ac:dyDescent="0.25">
      <c r="A691" s="3" t="s">
        <v>648</v>
      </c>
      <c r="B691" s="3" t="s">
        <v>1564</v>
      </c>
      <c r="C691" s="6">
        <v>5861</v>
      </c>
      <c r="D691" s="7"/>
      <c r="F691">
        <f t="shared" si="97"/>
        <v>5861.0069000000003</v>
      </c>
      <c r="I691" s="17" t="str">
        <f t="array" ref="I691">IF(ROW(I690)&lt;=$H$1,LARGE(IF($B$2:$B$1561="الاول",INDEX($F$2:$F$1561,)),ROWS(I$1:I690)),"")</f>
        <v/>
      </c>
      <c r="J691" s="17" t="str">
        <f t="shared" si="98"/>
        <v/>
      </c>
      <c r="K691" s="18" t="str">
        <f t="array" ref="K691">IF(ROW(I690)&lt;=$H$1,LARGE(IF($B$2:$B$1561="الثاني",INDEX($F$2:$F$1561,)),ROWS(I$1:I690)),"")</f>
        <v/>
      </c>
      <c r="L691" s="17" t="str">
        <f t="shared" si="99"/>
        <v/>
      </c>
      <c r="M691" s="18" t="str">
        <f t="array" ref="M691">IF(ROW(I690)&lt;=$H$1,LARGE(IF($B$2:$B$1561="الثالث",INDEX($F$2:$F$1561,)),ROWS(I$1:I690)),"")</f>
        <v/>
      </c>
      <c r="N691" s="17" t="str">
        <f t="shared" si="100"/>
        <v/>
      </c>
      <c r="O691" s="18" t="str">
        <f t="array" ref="O691">IF(ROW(I690)&lt;=$H$1,LARGE(IF($B$2:$B$1561="الرابع",INDEX($F$2:$F$1561,)),ROWS(I$1:I690)),"")</f>
        <v/>
      </c>
      <c r="P691" s="17" t="str">
        <f t="shared" si="101"/>
        <v/>
      </c>
      <c r="Q691" s="18" t="str">
        <f t="array" ref="Q691">IF(ROW(I690)&lt;=$H$1,LARGE(IF($B$2:$B$1561="الخامس",INDEX($F$2:$F$1561,)),ROWS(I$1:I690)),"")</f>
        <v/>
      </c>
      <c r="R691" s="17" t="str">
        <f t="shared" si="102"/>
        <v/>
      </c>
      <c r="S691" s="18" t="str">
        <f t="array" ref="S691">IF(ROW(I690)&lt;=$H$1,LARGE(IF($B$2:$B$1561="السادس",INDEX($F$2:$F$1561,)),ROWS(I$1:I690)),"")</f>
        <v/>
      </c>
      <c r="T691" s="17" t="str">
        <f t="shared" si="103"/>
        <v/>
      </c>
      <c r="U691" s="18" t="str">
        <f t="array" ref="U691">IF(ROW(I690)&lt;=$H$1,LARGE(IF($B$2:$B$1561="السابع",INDEX($F$2:$F$1561,)),ROWS(I$1:I690)),"")</f>
        <v/>
      </c>
      <c r="V691" s="17" t="str">
        <f t="shared" si="104"/>
        <v/>
      </c>
      <c r="W691" s="18" t="str">
        <f t="array" ref="W691">IF(ROW(I690)&lt;=$H$1,LARGE(IF($B$2:$B$1561="الثامن",INDEX($F$2:$F$1561,)),ROWS(I$1:I690)),"")</f>
        <v/>
      </c>
      <c r="X691" s="17" t="str">
        <f t="shared" si="105"/>
        <v/>
      </c>
    </row>
    <row r="692" spans="1:24" ht="24" thickBot="1" x14ac:dyDescent="0.25">
      <c r="A692" s="3" t="s">
        <v>649</v>
      </c>
      <c r="B692" s="3" t="s">
        <v>1564</v>
      </c>
      <c r="C692" s="6">
        <v>5839</v>
      </c>
      <c r="D692" s="7"/>
      <c r="F692">
        <f t="shared" si="97"/>
        <v>5839.0069100000001</v>
      </c>
      <c r="I692" s="17" t="str">
        <f t="array" ref="I692">IF(ROW(I691)&lt;=$H$1,LARGE(IF($B$2:$B$1561="الاول",INDEX($F$2:$F$1561,)),ROWS(I$1:I691)),"")</f>
        <v/>
      </c>
      <c r="J692" s="17" t="str">
        <f t="shared" si="98"/>
        <v/>
      </c>
      <c r="K692" s="18" t="str">
        <f t="array" ref="K692">IF(ROW(I691)&lt;=$H$1,LARGE(IF($B$2:$B$1561="الثاني",INDEX($F$2:$F$1561,)),ROWS(I$1:I691)),"")</f>
        <v/>
      </c>
      <c r="L692" s="17" t="str">
        <f t="shared" si="99"/>
        <v/>
      </c>
      <c r="M692" s="18" t="str">
        <f t="array" ref="M692">IF(ROW(I691)&lt;=$H$1,LARGE(IF($B$2:$B$1561="الثالث",INDEX($F$2:$F$1561,)),ROWS(I$1:I691)),"")</f>
        <v/>
      </c>
      <c r="N692" s="17" t="str">
        <f t="shared" si="100"/>
        <v/>
      </c>
      <c r="O692" s="18" t="str">
        <f t="array" ref="O692">IF(ROW(I691)&lt;=$H$1,LARGE(IF($B$2:$B$1561="الرابع",INDEX($F$2:$F$1561,)),ROWS(I$1:I691)),"")</f>
        <v/>
      </c>
      <c r="P692" s="17" t="str">
        <f t="shared" si="101"/>
        <v/>
      </c>
      <c r="Q692" s="18" t="str">
        <f t="array" ref="Q692">IF(ROW(I691)&lt;=$H$1,LARGE(IF($B$2:$B$1561="الخامس",INDEX($F$2:$F$1561,)),ROWS(I$1:I691)),"")</f>
        <v/>
      </c>
      <c r="R692" s="17" t="str">
        <f t="shared" si="102"/>
        <v/>
      </c>
      <c r="S692" s="18" t="str">
        <f t="array" ref="S692">IF(ROW(I691)&lt;=$H$1,LARGE(IF($B$2:$B$1561="السادس",INDEX($F$2:$F$1561,)),ROWS(I$1:I691)),"")</f>
        <v/>
      </c>
      <c r="T692" s="17" t="str">
        <f t="shared" si="103"/>
        <v/>
      </c>
      <c r="U692" s="18" t="str">
        <f t="array" ref="U692">IF(ROW(I691)&lt;=$H$1,LARGE(IF($B$2:$B$1561="السابع",INDEX($F$2:$F$1561,)),ROWS(I$1:I691)),"")</f>
        <v/>
      </c>
      <c r="V692" s="17" t="str">
        <f t="shared" si="104"/>
        <v/>
      </c>
      <c r="W692" s="18" t="str">
        <f t="array" ref="W692">IF(ROW(I691)&lt;=$H$1,LARGE(IF($B$2:$B$1561="الثامن",INDEX($F$2:$F$1561,)),ROWS(I$1:I691)),"")</f>
        <v/>
      </c>
      <c r="X692" s="17" t="str">
        <f t="shared" si="105"/>
        <v/>
      </c>
    </row>
    <row r="693" spans="1:24" ht="24" thickBot="1" x14ac:dyDescent="0.25">
      <c r="A693" s="3" t="s">
        <v>650</v>
      </c>
      <c r="B693" s="3" t="s">
        <v>1564</v>
      </c>
      <c r="C693" s="6">
        <v>5817</v>
      </c>
      <c r="D693" s="7"/>
      <c r="F693">
        <f t="shared" si="97"/>
        <v>5817.0069199999998</v>
      </c>
      <c r="I693" s="17" t="str">
        <f t="array" ref="I693">IF(ROW(I692)&lt;=$H$1,LARGE(IF($B$2:$B$1561="الاول",INDEX($F$2:$F$1561,)),ROWS(I$1:I692)),"")</f>
        <v/>
      </c>
      <c r="J693" s="17" t="str">
        <f t="shared" si="98"/>
        <v/>
      </c>
      <c r="K693" s="18" t="str">
        <f t="array" ref="K693">IF(ROW(I692)&lt;=$H$1,LARGE(IF($B$2:$B$1561="الثاني",INDEX($F$2:$F$1561,)),ROWS(I$1:I692)),"")</f>
        <v/>
      </c>
      <c r="L693" s="17" t="str">
        <f t="shared" si="99"/>
        <v/>
      </c>
      <c r="M693" s="18" t="str">
        <f t="array" ref="M693">IF(ROW(I692)&lt;=$H$1,LARGE(IF($B$2:$B$1561="الثالث",INDEX($F$2:$F$1561,)),ROWS(I$1:I692)),"")</f>
        <v/>
      </c>
      <c r="N693" s="17" t="str">
        <f t="shared" si="100"/>
        <v/>
      </c>
      <c r="O693" s="18" t="str">
        <f t="array" ref="O693">IF(ROW(I692)&lt;=$H$1,LARGE(IF($B$2:$B$1561="الرابع",INDEX($F$2:$F$1561,)),ROWS(I$1:I692)),"")</f>
        <v/>
      </c>
      <c r="P693" s="17" t="str">
        <f t="shared" si="101"/>
        <v/>
      </c>
      <c r="Q693" s="18" t="str">
        <f t="array" ref="Q693">IF(ROW(I692)&lt;=$H$1,LARGE(IF($B$2:$B$1561="الخامس",INDEX($F$2:$F$1561,)),ROWS(I$1:I692)),"")</f>
        <v/>
      </c>
      <c r="R693" s="17" t="str">
        <f t="shared" si="102"/>
        <v/>
      </c>
      <c r="S693" s="18" t="str">
        <f t="array" ref="S693">IF(ROW(I692)&lt;=$H$1,LARGE(IF($B$2:$B$1561="السادس",INDEX($F$2:$F$1561,)),ROWS(I$1:I692)),"")</f>
        <v/>
      </c>
      <c r="T693" s="17" t="str">
        <f t="shared" si="103"/>
        <v/>
      </c>
      <c r="U693" s="18" t="str">
        <f t="array" ref="U693">IF(ROW(I692)&lt;=$H$1,LARGE(IF($B$2:$B$1561="السابع",INDEX($F$2:$F$1561,)),ROWS(I$1:I692)),"")</f>
        <v/>
      </c>
      <c r="V693" s="17" t="str">
        <f t="shared" si="104"/>
        <v/>
      </c>
      <c r="W693" s="18" t="str">
        <f t="array" ref="W693">IF(ROW(I692)&lt;=$H$1,LARGE(IF($B$2:$B$1561="الثامن",INDEX($F$2:$F$1561,)),ROWS(I$1:I692)),"")</f>
        <v/>
      </c>
      <c r="X693" s="17" t="str">
        <f t="shared" si="105"/>
        <v/>
      </c>
    </row>
    <row r="694" spans="1:24" ht="24" thickBot="1" x14ac:dyDescent="0.25">
      <c r="A694" s="3" t="s">
        <v>651</v>
      </c>
      <c r="B694" s="3" t="s">
        <v>1564</v>
      </c>
      <c r="C694" s="6">
        <v>5795</v>
      </c>
      <c r="D694" s="7"/>
      <c r="F694">
        <f t="shared" si="97"/>
        <v>5795.0069299999996</v>
      </c>
      <c r="I694" s="17" t="str">
        <f t="array" ref="I694">IF(ROW(I693)&lt;=$H$1,LARGE(IF($B$2:$B$1561="الاول",INDEX($F$2:$F$1561,)),ROWS(I$1:I693)),"")</f>
        <v/>
      </c>
      <c r="J694" s="17" t="str">
        <f t="shared" si="98"/>
        <v/>
      </c>
      <c r="K694" s="18" t="str">
        <f t="array" ref="K694">IF(ROW(I693)&lt;=$H$1,LARGE(IF($B$2:$B$1561="الثاني",INDEX($F$2:$F$1561,)),ROWS(I$1:I693)),"")</f>
        <v/>
      </c>
      <c r="L694" s="17" t="str">
        <f t="shared" si="99"/>
        <v/>
      </c>
      <c r="M694" s="18" t="str">
        <f t="array" ref="M694">IF(ROW(I693)&lt;=$H$1,LARGE(IF($B$2:$B$1561="الثالث",INDEX($F$2:$F$1561,)),ROWS(I$1:I693)),"")</f>
        <v/>
      </c>
      <c r="N694" s="17" t="str">
        <f t="shared" si="100"/>
        <v/>
      </c>
      <c r="O694" s="18" t="str">
        <f t="array" ref="O694">IF(ROW(I693)&lt;=$H$1,LARGE(IF($B$2:$B$1561="الرابع",INDEX($F$2:$F$1561,)),ROWS(I$1:I693)),"")</f>
        <v/>
      </c>
      <c r="P694" s="17" t="str">
        <f t="shared" si="101"/>
        <v/>
      </c>
      <c r="Q694" s="18" t="str">
        <f t="array" ref="Q694">IF(ROW(I693)&lt;=$H$1,LARGE(IF($B$2:$B$1561="الخامس",INDEX($F$2:$F$1561,)),ROWS(I$1:I693)),"")</f>
        <v/>
      </c>
      <c r="R694" s="17" t="str">
        <f t="shared" si="102"/>
        <v/>
      </c>
      <c r="S694" s="18" t="str">
        <f t="array" ref="S694">IF(ROW(I693)&lt;=$H$1,LARGE(IF($B$2:$B$1561="السادس",INDEX($F$2:$F$1561,)),ROWS(I$1:I693)),"")</f>
        <v/>
      </c>
      <c r="T694" s="17" t="str">
        <f t="shared" si="103"/>
        <v/>
      </c>
      <c r="U694" s="18" t="str">
        <f t="array" ref="U694">IF(ROW(I693)&lt;=$H$1,LARGE(IF($B$2:$B$1561="السابع",INDEX($F$2:$F$1561,)),ROWS(I$1:I693)),"")</f>
        <v/>
      </c>
      <c r="V694" s="17" t="str">
        <f t="shared" si="104"/>
        <v/>
      </c>
      <c r="W694" s="18" t="str">
        <f t="array" ref="W694">IF(ROW(I693)&lt;=$H$1,LARGE(IF($B$2:$B$1561="الثامن",INDEX($F$2:$F$1561,)),ROWS(I$1:I693)),"")</f>
        <v/>
      </c>
      <c r="X694" s="17" t="str">
        <f t="shared" si="105"/>
        <v/>
      </c>
    </row>
    <row r="695" spans="1:24" ht="24" thickBot="1" x14ac:dyDescent="0.25">
      <c r="A695" s="3" t="s">
        <v>652</v>
      </c>
      <c r="B695" s="3" t="s">
        <v>1564</v>
      </c>
      <c r="C695" s="6">
        <v>5773</v>
      </c>
      <c r="D695" s="7"/>
      <c r="F695">
        <f t="shared" si="97"/>
        <v>5773.0069400000002</v>
      </c>
      <c r="I695" s="17" t="str">
        <f t="array" ref="I695">IF(ROW(I694)&lt;=$H$1,LARGE(IF($B$2:$B$1561="الاول",INDEX($F$2:$F$1561,)),ROWS(I$1:I694)),"")</f>
        <v/>
      </c>
      <c r="J695" s="17" t="str">
        <f t="shared" si="98"/>
        <v/>
      </c>
      <c r="K695" s="18" t="str">
        <f t="array" ref="K695">IF(ROW(I694)&lt;=$H$1,LARGE(IF($B$2:$B$1561="الثاني",INDEX($F$2:$F$1561,)),ROWS(I$1:I694)),"")</f>
        <v/>
      </c>
      <c r="L695" s="17" t="str">
        <f t="shared" si="99"/>
        <v/>
      </c>
      <c r="M695" s="18" t="str">
        <f t="array" ref="M695">IF(ROW(I694)&lt;=$H$1,LARGE(IF($B$2:$B$1561="الثالث",INDEX($F$2:$F$1561,)),ROWS(I$1:I694)),"")</f>
        <v/>
      </c>
      <c r="N695" s="17" t="str">
        <f t="shared" si="100"/>
        <v/>
      </c>
      <c r="O695" s="18" t="str">
        <f t="array" ref="O695">IF(ROW(I694)&lt;=$H$1,LARGE(IF($B$2:$B$1561="الرابع",INDEX($F$2:$F$1561,)),ROWS(I$1:I694)),"")</f>
        <v/>
      </c>
      <c r="P695" s="17" t="str">
        <f t="shared" si="101"/>
        <v/>
      </c>
      <c r="Q695" s="18" t="str">
        <f t="array" ref="Q695">IF(ROW(I694)&lt;=$H$1,LARGE(IF($B$2:$B$1561="الخامس",INDEX($F$2:$F$1561,)),ROWS(I$1:I694)),"")</f>
        <v/>
      </c>
      <c r="R695" s="17" t="str">
        <f t="shared" si="102"/>
        <v/>
      </c>
      <c r="S695" s="18" t="str">
        <f t="array" ref="S695">IF(ROW(I694)&lt;=$H$1,LARGE(IF($B$2:$B$1561="السادس",INDEX($F$2:$F$1561,)),ROWS(I$1:I694)),"")</f>
        <v/>
      </c>
      <c r="T695" s="17" t="str">
        <f t="shared" si="103"/>
        <v/>
      </c>
      <c r="U695" s="18" t="str">
        <f t="array" ref="U695">IF(ROW(I694)&lt;=$H$1,LARGE(IF($B$2:$B$1561="السابع",INDEX($F$2:$F$1561,)),ROWS(I$1:I694)),"")</f>
        <v/>
      </c>
      <c r="V695" s="17" t="str">
        <f t="shared" si="104"/>
        <v/>
      </c>
      <c r="W695" s="18" t="str">
        <f t="array" ref="W695">IF(ROW(I694)&lt;=$H$1,LARGE(IF($B$2:$B$1561="الثامن",INDEX($F$2:$F$1561,)),ROWS(I$1:I694)),"")</f>
        <v/>
      </c>
      <c r="X695" s="17" t="str">
        <f t="shared" si="105"/>
        <v/>
      </c>
    </row>
    <row r="696" spans="1:24" ht="24" thickBot="1" x14ac:dyDescent="0.25">
      <c r="A696" s="3" t="s">
        <v>653</v>
      </c>
      <c r="B696" s="3" t="s">
        <v>1564</v>
      </c>
      <c r="C696" s="6">
        <v>81</v>
      </c>
      <c r="D696" s="7"/>
      <c r="F696">
        <f t="shared" si="97"/>
        <v>81.006950000000003</v>
      </c>
      <c r="I696" s="17" t="str">
        <f t="array" ref="I696">IF(ROW(I695)&lt;=$H$1,LARGE(IF($B$2:$B$1561="الاول",INDEX($F$2:$F$1561,)),ROWS(I$1:I695)),"")</f>
        <v/>
      </c>
      <c r="J696" s="17" t="str">
        <f t="shared" si="98"/>
        <v/>
      </c>
      <c r="K696" s="18" t="str">
        <f t="array" ref="K696">IF(ROW(I695)&lt;=$H$1,LARGE(IF($B$2:$B$1561="الثاني",INDEX($F$2:$F$1561,)),ROWS(I$1:I695)),"")</f>
        <v/>
      </c>
      <c r="L696" s="17" t="str">
        <f t="shared" si="99"/>
        <v/>
      </c>
      <c r="M696" s="18" t="str">
        <f t="array" ref="M696">IF(ROW(I695)&lt;=$H$1,LARGE(IF($B$2:$B$1561="الثالث",INDEX($F$2:$F$1561,)),ROWS(I$1:I695)),"")</f>
        <v/>
      </c>
      <c r="N696" s="17" t="str">
        <f t="shared" si="100"/>
        <v/>
      </c>
      <c r="O696" s="18" t="str">
        <f t="array" ref="O696">IF(ROW(I695)&lt;=$H$1,LARGE(IF($B$2:$B$1561="الرابع",INDEX($F$2:$F$1561,)),ROWS(I$1:I695)),"")</f>
        <v/>
      </c>
      <c r="P696" s="17" t="str">
        <f t="shared" si="101"/>
        <v/>
      </c>
      <c r="Q696" s="18" t="str">
        <f t="array" ref="Q696">IF(ROW(I695)&lt;=$H$1,LARGE(IF($B$2:$B$1561="الخامس",INDEX($F$2:$F$1561,)),ROWS(I$1:I695)),"")</f>
        <v/>
      </c>
      <c r="R696" s="17" t="str">
        <f t="shared" si="102"/>
        <v/>
      </c>
      <c r="S696" s="18" t="str">
        <f t="array" ref="S696">IF(ROW(I695)&lt;=$H$1,LARGE(IF($B$2:$B$1561="السادس",INDEX($F$2:$F$1561,)),ROWS(I$1:I695)),"")</f>
        <v/>
      </c>
      <c r="T696" s="17" t="str">
        <f t="shared" si="103"/>
        <v/>
      </c>
      <c r="U696" s="18" t="str">
        <f t="array" ref="U696">IF(ROW(I695)&lt;=$H$1,LARGE(IF($B$2:$B$1561="السابع",INDEX($F$2:$F$1561,)),ROWS(I$1:I695)),"")</f>
        <v/>
      </c>
      <c r="V696" s="17" t="str">
        <f t="shared" si="104"/>
        <v/>
      </c>
      <c r="W696" s="18" t="str">
        <f t="array" ref="W696">IF(ROW(I695)&lt;=$H$1,LARGE(IF($B$2:$B$1561="الثامن",INDEX($F$2:$F$1561,)),ROWS(I$1:I695)),"")</f>
        <v/>
      </c>
      <c r="X696" s="17" t="str">
        <f t="shared" si="105"/>
        <v/>
      </c>
    </row>
    <row r="697" spans="1:24" ht="24" thickBot="1" x14ac:dyDescent="0.25">
      <c r="A697" s="3" t="s">
        <v>654</v>
      </c>
      <c r="B697" s="3" t="s">
        <v>1564</v>
      </c>
      <c r="C697" s="6">
        <v>5751</v>
      </c>
      <c r="D697" s="7"/>
      <c r="F697">
        <f t="shared" si="97"/>
        <v>5751.0069599999997</v>
      </c>
      <c r="I697" s="17" t="str">
        <f t="array" ref="I697">IF(ROW(I696)&lt;=$H$1,LARGE(IF($B$2:$B$1561="الاول",INDEX($F$2:$F$1561,)),ROWS(I$1:I696)),"")</f>
        <v/>
      </c>
      <c r="J697" s="17" t="str">
        <f t="shared" si="98"/>
        <v/>
      </c>
      <c r="K697" s="18" t="str">
        <f t="array" ref="K697">IF(ROW(I696)&lt;=$H$1,LARGE(IF($B$2:$B$1561="الثاني",INDEX($F$2:$F$1561,)),ROWS(I$1:I696)),"")</f>
        <v/>
      </c>
      <c r="L697" s="17" t="str">
        <f t="shared" si="99"/>
        <v/>
      </c>
      <c r="M697" s="18" t="str">
        <f t="array" ref="M697">IF(ROW(I696)&lt;=$H$1,LARGE(IF($B$2:$B$1561="الثالث",INDEX($F$2:$F$1561,)),ROWS(I$1:I696)),"")</f>
        <v/>
      </c>
      <c r="N697" s="17" t="str">
        <f t="shared" si="100"/>
        <v/>
      </c>
      <c r="O697" s="18" t="str">
        <f t="array" ref="O697">IF(ROW(I696)&lt;=$H$1,LARGE(IF($B$2:$B$1561="الرابع",INDEX($F$2:$F$1561,)),ROWS(I$1:I696)),"")</f>
        <v/>
      </c>
      <c r="P697" s="17" t="str">
        <f t="shared" si="101"/>
        <v/>
      </c>
      <c r="Q697" s="18" t="str">
        <f t="array" ref="Q697">IF(ROW(I696)&lt;=$H$1,LARGE(IF($B$2:$B$1561="الخامس",INDEX($F$2:$F$1561,)),ROWS(I$1:I696)),"")</f>
        <v/>
      </c>
      <c r="R697" s="17" t="str">
        <f t="shared" si="102"/>
        <v/>
      </c>
      <c r="S697" s="18" t="str">
        <f t="array" ref="S697">IF(ROW(I696)&lt;=$H$1,LARGE(IF($B$2:$B$1561="السادس",INDEX($F$2:$F$1561,)),ROWS(I$1:I696)),"")</f>
        <v/>
      </c>
      <c r="T697" s="17" t="str">
        <f t="shared" si="103"/>
        <v/>
      </c>
      <c r="U697" s="18" t="str">
        <f t="array" ref="U697">IF(ROW(I696)&lt;=$H$1,LARGE(IF($B$2:$B$1561="السابع",INDEX($F$2:$F$1561,)),ROWS(I$1:I696)),"")</f>
        <v/>
      </c>
      <c r="V697" s="17" t="str">
        <f t="shared" si="104"/>
        <v/>
      </c>
      <c r="W697" s="18" t="str">
        <f t="array" ref="W697">IF(ROW(I696)&lt;=$H$1,LARGE(IF($B$2:$B$1561="الثامن",INDEX($F$2:$F$1561,)),ROWS(I$1:I696)),"")</f>
        <v/>
      </c>
      <c r="X697" s="17" t="str">
        <f t="shared" si="105"/>
        <v/>
      </c>
    </row>
    <row r="698" spans="1:24" ht="24" thickBot="1" x14ac:dyDescent="0.25">
      <c r="A698" s="3" t="s">
        <v>655</v>
      </c>
      <c r="B698" s="3" t="s">
        <v>1564</v>
      </c>
      <c r="C698" s="6">
        <v>5729</v>
      </c>
      <c r="D698" s="7"/>
      <c r="F698">
        <f t="shared" si="97"/>
        <v>5729.0069700000004</v>
      </c>
      <c r="I698" s="17" t="str">
        <f t="array" ref="I698">IF(ROW(I697)&lt;=$H$1,LARGE(IF($B$2:$B$1561="الاول",INDEX($F$2:$F$1561,)),ROWS(I$1:I697)),"")</f>
        <v/>
      </c>
      <c r="J698" s="17" t="str">
        <f t="shared" si="98"/>
        <v/>
      </c>
      <c r="K698" s="18" t="str">
        <f t="array" ref="K698">IF(ROW(I697)&lt;=$H$1,LARGE(IF($B$2:$B$1561="الثاني",INDEX($F$2:$F$1561,)),ROWS(I$1:I697)),"")</f>
        <v/>
      </c>
      <c r="L698" s="17" t="str">
        <f t="shared" si="99"/>
        <v/>
      </c>
      <c r="M698" s="18" t="str">
        <f t="array" ref="M698">IF(ROW(I697)&lt;=$H$1,LARGE(IF($B$2:$B$1561="الثالث",INDEX($F$2:$F$1561,)),ROWS(I$1:I697)),"")</f>
        <v/>
      </c>
      <c r="N698" s="17" t="str">
        <f t="shared" si="100"/>
        <v/>
      </c>
      <c r="O698" s="18" t="str">
        <f t="array" ref="O698">IF(ROW(I697)&lt;=$H$1,LARGE(IF($B$2:$B$1561="الرابع",INDEX($F$2:$F$1561,)),ROWS(I$1:I697)),"")</f>
        <v/>
      </c>
      <c r="P698" s="17" t="str">
        <f t="shared" si="101"/>
        <v/>
      </c>
      <c r="Q698" s="18" t="str">
        <f t="array" ref="Q698">IF(ROW(I697)&lt;=$H$1,LARGE(IF($B$2:$B$1561="الخامس",INDEX($F$2:$F$1561,)),ROWS(I$1:I697)),"")</f>
        <v/>
      </c>
      <c r="R698" s="17" t="str">
        <f t="shared" si="102"/>
        <v/>
      </c>
      <c r="S698" s="18" t="str">
        <f t="array" ref="S698">IF(ROW(I697)&lt;=$H$1,LARGE(IF($B$2:$B$1561="السادس",INDEX($F$2:$F$1561,)),ROWS(I$1:I697)),"")</f>
        <v/>
      </c>
      <c r="T698" s="17" t="str">
        <f t="shared" si="103"/>
        <v/>
      </c>
      <c r="U698" s="18" t="str">
        <f t="array" ref="U698">IF(ROW(I697)&lt;=$H$1,LARGE(IF($B$2:$B$1561="السابع",INDEX($F$2:$F$1561,)),ROWS(I$1:I697)),"")</f>
        <v/>
      </c>
      <c r="V698" s="17" t="str">
        <f t="shared" si="104"/>
        <v/>
      </c>
      <c r="W698" s="18" t="str">
        <f t="array" ref="W698">IF(ROW(I697)&lt;=$H$1,LARGE(IF($B$2:$B$1561="الثامن",INDEX($F$2:$F$1561,)),ROWS(I$1:I697)),"")</f>
        <v/>
      </c>
      <c r="X698" s="17" t="str">
        <f t="shared" si="105"/>
        <v/>
      </c>
    </row>
    <row r="699" spans="1:24" ht="24" thickBot="1" x14ac:dyDescent="0.25">
      <c r="A699" s="3" t="s">
        <v>656</v>
      </c>
      <c r="B699" s="3" t="s">
        <v>1564</v>
      </c>
      <c r="C699" s="6">
        <v>5707</v>
      </c>
      <c r="D699" s="7"/>
      <c r="F699">
        <f t="shared" si="97"/>
        <v>5707.0069800000001</v>
      </c>
      <c r="I699" s="17" t="str">
        <f t="array" ref="I699">IF(ROW(I698)&lt;=$H$1,LARGE(IF($B$2:$B$1561="الاول",INDEX($F$2:$F$1561,)),ROWS(I$1:I698)),"")</f>
        <v/>
      </c>
      <c r="J699" s="17" t="str">
        <f t="shared" si="98"/>
        <v/>
      </c>
      <c r="K699" s="18" t="str">
        <f t="array" ref="K699">IF(ROW(I698)&lt;=$H$1,LARGE(IF($B$2:$B$1561="الثاني",INDEX($F$2:$F$1561,)),ROWS(I$1:I698)),"")</f>
        <v/>
      </c>
      <c r="L699" s="17" t="str">
        <f t="shared" si="99"/>
        <v/>
      </c>
      <c r="M699" s="18" t="str">
        <f t="array" ref="M699">IF(ROW(I698)&lt;=$H$1,LARGE(IF($B$2:$B$1561="الثالث",INDEX($F$2:$F$1561,)),ROWS(I$1:I698)),"")</f>
        <v/>
      </c>
      <c r="N699" s="17" t="str">
        <f t="shared" si="100"/>
        <v/>
      </c>
      <c r="O699" s="18" t="str">
        <f t="array" ref="O699">IF(ROW(I698)&lt;=$H$1,LARGE(IF($B$2:$B$1561="الرابع",INDEX($F$2:$F$1561,)),ROWS(I$1:I698)),"")</f>
        <v/>
      </c>
      <c r="P699" s="17" t="str">
        <f t="shared" si="101"/>
        <v/>
      </c>
      <c r="Q699" s="18" t="str">
        <f t="array" ref="Q699">IF(ROW(I698)&lt;=$H$1,LARGE(IF($B$2:$B$1561="الخامس",INDEX($F$2:$F$1561,)),ROWS(I$1:I698)),"")</f>
        <v/>
      </c>
      <c r="R699" s="17" t="str">
        <f t="shared" si="102"/>
        <v/>
      </c>
      <c r="S699" s="18" t="str">
        <f t="array" ref="S699">IF(ROW(I698)&lt;=$H$1,LARGE(IF($B$2:$B$1561="السادس",INDEX($F$2:$F$1561,)),ROWS(I$1:I698)),"")</f>
        <v/>
      </c>
      <c r="T699" s="17" t="str">
        <f t="shared" si="103"/>
        <v/>
      </c>
      <c r="U699" s="18" t="str">
        <f t="array" ref="U699">IF(ROW(I698)&lt;=$H$1,LARGE(IF($B$2:$B$1561="السابع",INDEX($F$2:$F$1561,)),ROWS(I$1:I698)),"")</f>
        <v/>
      </c>
      <c r="V699" s="17" t="str">
        <f t="shared" si="104"/>
        <v/>
      </c>
      <c r="W699" s="18" t="str">
        <f t="array" ref="W699">IF(ROW(I698)&lt;=$H$1,LARGE(IF($B$2:$B$1561="الثامن",INDEX($F$2:$F$1561,)),ROWS(I$1:I698)),"")</f>
        <v/>
      </c>
      <c r="X699" s="17" t="str">
        <f t="shared" si="105"/>
        <v/>
      </c>
    </row>
    <row r="700" spans="1:24" ht="24" thickBot="1" x14ac:dyDescent="0.25">
      <c r="A700" s="3" t="s">
        <v>657</v>
      </c>
      <c r="B700" s="3" t="s">
        <v>1564</v>
      </c>
      <c r="C700" s="6">
        <v>5685</v>
      </c>
      <c r="D700" s="7"/>
      <c r="F700">
        <f t="shared" si="97"/>
        <v>5685.0069899999999</v>
      </c>
      <c r="I700" s="17" t="str">
        <f t="array" ref="I700">IF(ROW(I699)&lt;=$H$1,LARGE(IF($B$2:$B$1561="الاول",INDEX($F$2:$F$1561,)),ROWS(I$1:I699)),"")</f>
        <v/>
      </c>
      <c r="J700" s="17" t="str">
        <f t="shared" si="98"/>
        <v/>
      </c>
      <c r="K700" s="18" t="str">
        <f t="array" ref="K700">IF(ROW(I699)&lt;=$H$1,LARGE(IF($B$2:$B$1561="الثاني",INDEX($F$2:$F$1561,)),ROWS(I$1:I699)),"")</f>
        <v/>
      </c>
      <c r="L700" s="17" t="str">
        <f t="shared" si="99"/>
        <v/>
      </c>
      <c r="M700" s="18" t="str">
        <f t="array" ref="M700">IF(ROW(I699)&lt;=$H$1,LARGE(IF($B$2:$B$1561="الثالث",INDEX($F$2:$F$1561,)),ROWS(I$1:I699)),"")</f>
        <v/>
      </c>
      <c r="N700" s="17" t="str">
        <f t="shared" si="100"/>
        <v/>
      </c>
      <c r="O700" s="18" t="str">
        <f t="array" ref="O700">IF(ROW(I699)&lt;=$H$1,LARGE(IF($B$2:$B$1561="الرابع",INDEX($F$2:$F$1561,)),ROWS(I$1:I699)),"")</f>
        <v/>
      </c>
      <c r="P700" s="17" t="str">
        <f t="shared" si="101"/>
        <v/>
      </c>
      <c r="Q700" s="18" t="str">
        <f t="array" ref="Q700">IF(ROW(I699)&lt;=$H$1,LARGE(IF($B$2:$B$1561="الخامس",INDEX($F$2:$F$1561,)),ROWS(I$1:I699)),"")</f>
        <v/>
      </c>
      <c r="R700" s="17" t="str">
        <f t="shared" si="102"/>
        <v/>
      </c>
      <c r="S700" s="18" t="str">
        <f t="array" ref="S700">IF(ROW(I699)&lt;=$H$1,LARGE(IF($B$2:$B$1561="السادس",INDEX($F$2:$F$1561,)),ROWS(I$1:I699)),"")</f>
        <v/>
      </c>
      <c r="T700" s="17" t="str">
        <f t="shared" si="103"/>
        <v/>
      </c>
      <c r="U700" s="18" t="str">
        <f t="array" ref="U700">IF(ROW(I699)&lt;=$H$1,LARGE(IF($B$2:$B$1561="السابع",INDEX($F$2:$F$1561,)),ROWS(I$1:I699)),"")</f>
        <v/>
      </c>
      <c r="V700" s="17" t="str">
        <f t="shared" si="104"/>
        <v/>
      </c>
      <c r="W700" s="18" t="str">
        <f t="array" ref="W700">IF(ROW(I699)&lt;=$H$1,LARGE(IF($B$2:$B$1561="الثامن",INDEX($F$2:$F$1561,)),ROWS(I$1:I699)),"")</f>
        <v/>
      </c>
      <c r="X700" s="17" t="str">
        <f t="shared" si="105"/>
        <v/>
      </c>
    </row>
    <row r="701" spans="1:24" ht="24" thickBot="1" x14ac:dyDescent="0.25">
      <c r="A701" s="3" t="s">
        <v>658</v>
      </c>
      <c r="B701" s="3" t="s">
        <v>1564</v>
      </c>
      <c r="C701" s="6">
        <v>5663</v>
      </c>
      <c r="D701" s="7"/>
      <c r="F701">
        <f t="shared" si="97"/>
        <v>5663.0069999999996</v>
      </c>
      <c r="I701" s="17" t="str">
        <f t="array" ref="I701">IF(ROW(I700)&lt;=$H$1,LARGE(IF($B$2:$B$1561="الاول",INDEX($F$2:$F$1561,)),ROWS(I$1:I700)),"")</f>
        <v/>
      </c>
      <c r="J701" s="17" t="str">
        <f t="shared" si="98"/>
        <v/>
      </c>
      <c r="K701" s="18" t="str">
        <f t="array" ref="K701">IF(ROW(I700)&lt;=$H$1,LARGE(IF($B$2:$B$1561="الثاني",INDEX($F$2:$F$1561,)),ROWS(I$1:I700)),"")</f>
        <v/>
      </c>
      <c r="L701" s="17" t="str">
        <f t="shared" si="99"/>
        <v/>
      </c>
      <c r="M701" s="18" t="str">
        <f t="array" ref="M701">IF(ROW(I700)&lt;=$H$1,LARGE(IF($B$2:$B$1561="الثالث",INDEX($F$2:$F$1561,)),ROWS(I$1:I700)),"")</f>
        <v/>
      </c>
      <c r="N701" s="17" t="str">
        <f t="shared" si="100"/>
        <v/>
      </c>
      <c r="O701" s="18" t="str">
        <f t="array" ref="O701">IF(ROW(I700)&lt;=$H$1,LARGE(IF($B$2:$B$1561="الرابع",INDEX($F$2:$F$1561,)),ROWS(I$1:I700)),"")</f>
        <v/>
      </c>
      <c r="P701" s="17" t="str">
        <f t="shared" si="101"/>
        <v/>
      </c>
      <c r="Q701" s="18" t="str">
        <f t="array" ref="Q701">IF(ROW(I700)&lt;=$H$1,LARGE(IF($B$2:$B$1561="الخامس",INDEX($F$2:$F$1561,)),ROWS(I$1:I700)),"")</f>
        <v/>
      </c>
      <c r="R701" s="17" t="str">
        <f t="shared" si="102"/>
        <v/>
      </c>
      <c r="S701" s="18" t="str">
        <f t="array" ref="S701">IF(ROW(I700)&lt;=$H$1,LARGE(IF($B$2:$B$1561="السادس",INDEX($F$2:$F$1561,)),ROWS(I$1:I700)),"")</f>
        <v/>
      </c>
      <c r="T701" s="17" t="str">
        <f t="shared" si="103"/>
        <v/>
      </c>
      <c r="U701" s="18" t="str">
        <f t="array" ref="U701">IF(ROW(I700)&lt;=$H$1,LARGE(IF($B$2:$B$1561="السابع",INDEX($F$2:$F$1561,)),ROWS(I$1:I700)),"")</f>
        <v/>
      </c>
      <c r="V701" s="17" t="str">
        <f t="shared" si="104"/>
        <v/>
      </c>
      <c r="W701" s="18" t="str">
        <f t="array" ref="W701">IF(ROW(I700)&lt;=$H$1,LARGE(IF($B$2:$B$1561="الثامن",INDEX($F$2:$F$1561,)),ROWS(I$1:I700)),"")</f>
        <v/>
      </c>
      <c r="X701" s="17" t="str">
        <f t="shared" si="105"/>
        <v/>
      </c>
    </row>
    <row r="702" spans="1:24" ht="24" thickBot="1" x14ac:dyDescent="0.25">
      <c r="A702" s="3" t="s">
        <v>659</v>
      </c>
      <c r="B702" s="3" t="s">
        <v>1564</v>
      </c>
      <c r="C702" s="6">
        <v>5641</v>
      </c>
      <c r="D702" s="7"/>
      <c r="F702">
        <f t="shared" si="97"/>
        <v>5641.0070100000003</v>
      </c>
      <c r="I702" s="17" t="str">
        <f t="array" ref="I702">IF(ROW(I701)&lt;=$H$1,LARGE(IF($B$2:$B$1561="الاول",INDEX($F$2:$F$1561,)),ROWS(I$1:I701)),"")</f>
        <v/>
      </c>
      <c r="J702" s="17" t="str">
        <f t="shared" si="98"/>
        <v/>
      </c>
      <c r="K702" s="18" t="str">
        <f t="array" ref="K702">IF(ROW(I701)&lt;=$H$1,LARGE(IF($B$2:$B$1561="الثاني",INDEX($F$2:$F$1561,)),ROWS(I$1:I701)),"")</f>
        <v/>
      </c>
      <c r="L702" s="17" t="str">
        <f t="shared" si="99"/>
        <v/>
      </c>
      <c r="M702" s="18" t="str">
        <f t="array" ref="M702">IF(ROW(I701)&lt;=$H$1,LARGE(IF($B$2:$B$1561="الثالث",INDEX($F$2:$F$1561,)),ROWS(I$1:I701)),"")</f>
        <v/>
      </c>
      <c r="N702" s="17" t="str">
        <f t="shared" si="100"/>
        <v/>
      </c>
      <c r="O702" s="18" t="str">
        <f t="array" ref="O702">IF(ROW(I701)&lt;=$H$1,LARGE(IF($B$2:$B$1561="الرابع",INDEX($F$2:$F$1561,)),ROWS(I$1:I701)),"")</f>
        <v/>
      </c>
      <c r="P702" s="17" t="str">
        <f t="shared" si="101"/>
        <v/>
      </c>
      <c r="Q702" s="18" t="str">
        <f t="array" ref="Q702">IF(ROW(I701)&lt;=$H$1,LARGE(IF($B$2:$B$1561="الخامس",INDEX($F$2:$F$1561,)),ROWS(I$1:I701)),"")</f>
        <v/>
      </c>
      <c r="R702" s="17" t="str">
        <f t="shared" si="102"/>
        <v/>
      </c>
      <c r="S702" s="18" t="str">
        <f t="array" ref="S702">IF(ROW(I701)&lt;=$H$1,LARGE(IF($B$2:$B$1561="السادس",INDEX($F$2:$F$1561,)),ROWS(I$1:I701)),"")</f>
        <v/>
      </c>
      <c r="T702" s="17" t="str">
        <f t="shared" si="103"/>
        <v/>
      </c>
      <c r="U702" s="18" t="str">
        <f t="array" ref="U702">IF(ROW(I701)&lt;=$H$1,LARGE(IF($B$2:$B$1561="السابع",INDEX($F$2:$F$1561,)),ROWS(I$1:I701)),"")</f>
        <v/>
      </c>
      <c r="V702" s="17" t="str">
        <f t="shared" si="104"/>
        <v/>
      </c>
      <c r="W702" s="18" t="str">
        <f t="array" ref="W702">IF(ROW(I701)&lt;=$H$1,LARGE(IF($B$2:$B$1561="الثامن",INDEX($F$2:$F$1561,)),ROWS(I$1:I701)),"")</f>
        <v/>
      </c>
      <c r="X702" s="17" t="str">
        <f t="shared" si="105"/>
        <v/>
      </c>
    </row>
    <row r="703" spans="1:24" ht="24" thickBot="1" x14ac:dyDescent="0.25">
      <c r="A703" s="3" t="s">
        <v>660</v>
      </c>
      <c r="B703" s="3" t="s">
        <v>1564</v>
      </c>
      <c r="C703" s="6">
        <v>5619</v>
      </c>
      <c r="D703" s="7"/>
      <c r="F703">
        <f t="shared" si="97"/>
        <v>5619.00702</v>
      </c>
      <c r="I703" s="17" t="str">
        <f t="array" ref="I703">IF(ROW(I702)&lt;=$H$1,LARGE(IF($B$2:$B$1561="الاول",INDEX($F$2:$F$1561,)),ROWS(I$1:I702)),"")</f>
        <v/>
      </c>
      <c r="J703" s="17" t="str">
        <f t="shared" si="98"/>
        <v/>
      </c>
      <c r="K703" s="18" t="str">
        <f t="array" ref="K703">IF(ROW(I702)&lt;=$H$1,LARGE(IF($B$2:$B$1561="الثاني",INDEX($F$2:$F$1561,)),ROWS(I$1:I702)),"")</f>
        <v/>
      </c>
      <c r="L703" s="17" t="str">
        <f t="shared" si="99"/>
        <v/>
      </c>
      <c r="M703" s="18" t="str">
        <f t="array" ref="M703">IF(ROW(I702)&lt;=$H$1,LARGE(IF($B$2:$B$1561="الثالث",INDEX($F$2:$F$1561,)),ROWS(I$1:I702)),"")</f>
        <v/>
      </c>
      <c r="N703" s="17" t="str">
        <f t="shared" si="100"/>
        <v/>
      </c>
      <c r="O703" s="18" t="str">
        <f t="array" ref="O703">IF(ROW(I702)&lt;=$H$1,LARGE(IF($B$2:$B$1561="الرابع",INDEX($F$2:$F$1561,)),ROWS(I$1:I702)),"")</f>
        <v/>
      </c>
      <c r="P703" s="17" t="str">
        <f t="shared" si="101"/>
        <v/>
      </c>
      <c r="Q703" s="18" t="str">
        <f t="array" ref="Q703">IF(ROW(I702)&lt;=$H$1,LARGE(IF($B$2:$B$1561="الخامس",INDEX($F$2:$F$1561,)),ROWS(I$1:I702)),"")</f>
        <v/>
      </c>
      <c r="R703" s="17" t="str">
        <f t="shared" si="102"/>
        <v/>
      </c>
      <c r="S703" s="18" t="str">
        <f t="array" ref="S703">IF(ROW(I702)&lt;=$H$1,LARGE(IF($B$2:$B$1561="السادس",INDEX($F$2:$F$1561,)),ROWS(I$1:I702)),"")</f>
        <v/>
      </c>
      <c r="T703" s="17" t="str">
        <f t="shared" si="103"/>
        <v/>
      </c>
      <c r="U703" s="18" t="str">
        <f t="array" ref="U703">IF(ROW(I702)&lt;=$H$1,LARGE(IF($B$2:$B$1561="السابع",INDEX($F$2:$F$1561,)),ROWS(I$1:I702)),"")</f>
        <v/>
      </c>
      <c r="V703" s="17" t="str">
        <f t="shared" si="104"/>
        <v/>
      </c>
      <c r="W703" s="18" t="str">
        <f t="array" ref="W703">IF(ROW(I702)&lt;=$H$1,LARGE(IF($B$2:$B$1561="الثامن",INDEX($F$2:$F$1561,)),ROWS(I$1:I702)),"")</f>
        <v/>
      </c>
      <c r="X703" s="17" t="str">
        <f t="shared" si="105"/>
        <v/>
      </c>
    </row>
    <row r="704" spans="1:24" ht="24" thickBot="1" x14ac:dyDescent="0.25">
      <c r="A704" s="3" t="s">
        <v>661</v>
      </c>
      <c r="B704" s="3" t="s">
        <v>1564</v>
      </c>
      <c r="C704" s="6">
        <v>5597</v>
      </c>
      <c r="D704" s="7"/>
      <c r="F704">
        <f t="shared" si="97"/>
        <v>5597.0070299999998</v>
      </c>
      <c r="I704" s="17" t="str">
        <f t="array" ref="I704">IF(ROW(I703)&lt;=$H$1,LARGE(IF($B$2:$B$1561="الاول",INDEX($F$2:$F$1561,)),ROWS(I$1:I703)),"")</f>
        <v/>
      </c>
      <c r="J704" s="17" t="str">
        <f t="shared" si="98"/>
        <v/>
      </c>
      <c r="K704" s="18" t="str">
        <f t="array" ref="K704">IF(ROW(I703)&lt;=$H$1,LARGE(IF($B$2:$B$1561="الثاني",INDEX($F$2:$F$1561,)),ROWS(I$1:I703)),"")</f>
        <v/>
      </c>
      <c r="L704" s="17" t="str">
        <f t="shared" si="99"/>
        <v/>
      </c>
      <c r="M704" s="18" t="str">
        <f t="array" ref="M704">IF(ROW(I703)&lt;=$H$1,LARGE(IF($B$2:$B$1561="الثالث",INDEX($F$2:$F$1561,)),ROWS(I$1:I703)),"")</f>
        <v/>
      </c>
      <c r="N704" s="17" t="str">
        <f t="shared" si="100"/>
        <v/>
      </c>
      <c r="O704" s="18" t="str">
        <f t="array" ref="O704">IF(ROW(I703)&lt;=$H$1,LARGE(IF($B$2:$B$1561="الرابع",INDEX($F$2:$F$1561,)),ROWS(I$1:I703)),"")</f>
        <v/>
      </c>
      <c r="P704" s="17" t="str">
        <f t="shared" si="101"/>
        <v/>
      </c>
      <c r="Q704" s="18" t="str">
        <f t="array" ref="Q704">IF(ROW(I703)&lt;=$H$1,LARGE(IF($B$2:$B$1561="الخامس",INDEX($F$2:$F$1561,)),ROWS(I$1:I703)),"")</f>
        <v/>
      </c>
      <c r="R704" s="17" t="str">
        <f t="shared" si="102"/>
        <v/>
      </c>
      <c r="S704" s="18" t="str">
        <f t="array" ref="S704">IF(ROW(I703)&lt;=$H$1,LARGE(IF($B$2:$B$1561="السادس",INDEX($F$2:$F$1561,)),ROWS(I$1:I703)),"")</f>
        <v/>
      </c>
      <c r="T704" s="17" t="str">
        <f t="shared" si="103"/>
        <v/>
      </c>
      <c r="U704" s="18" t="str">
        <f t="array" ref="U704">IF(ROW(I703)&lt;=$H$1,LARGE(IF($B$2:$B$1561="السابع",INDEX($F$2:$F$1561,)),ROWS(I$1:I703)),"")</f>
        <v/>
      </c>
      <c r="V704" s="17" t="str">
        <f t="shared" si="104"/>
        <v/>
      </c>
      <c r="W704" s="18" t="str">
        <f t="array" ref="W704">IF(ROW(I703)&lt;=$H$1,LARGE(IF($B$2:$B$1561="الثامن",INDEX($F$2:$F$1561,)),ROWS(I$1:I703)),"")</f>
        <v/>
      </c>
      <c r="X704" s="17" t="str">
        <f t="shared" si="105"/>
        <v/>
      </c>
    </row>
    <row r="705" spans="1:24" ht="24" thickBot="1" x14ac:dyDescent="0.25">
      <c r="A705" s="3" t="s">
        <v>662</v>
      </c>
      <c r="B705" s="3" t="s">
        <v>1564</v>
      </c>
      <c r="C705" s="6">
        <v>5575</v>
      </c>
      <c r="D705" s="7"/>
      <c r="F705">
        <f t="shared" si="97"/>
        <v>5575.0070400000004</v>
      </c>
      <c r="I705" s="17" t="str">
        <f t="array" ref="I705">IF(ROW(I704)&lt;=$H$1,LARGE(IF($B$2:$B$1561="الاول",INDEX($F$2:$F$1561,)),ROWS(I$1:I704)),"")</f>
        <v/>
      </c>
      <c r="J705" s="17" t="str">
        <f t="shared" si="98"/>
        <v/>
      </c>
      <c r="K705" s="18" t="str">
        <f t="array" ref="K705">IF(ROW(I704)&lt;=$H$1,LARGE(IF($B$2:$B$1561="الثاني",INDEX($F$2:$F$1561,)),ROWS(I$1:I704)),"")</f>
        <v/>
      </c>
      <c r="L705" s="17" t="str">
        <f t="shared" si="99"/>
        <v/>
      </c>
      <c r="M705" s="18" t="str">
        <f t="array" ref="M705">IF(ROW(I704)&lt;=$H$1,LARGE(IF($B$2:$B$1561="الثالث",INDEX($F$2:$F$1561,)),ROWS(I$1:I704)),"")</f>
        <v/>
      </c>
      <c r="N705" s="17" t="str">
        <f t="shared" si="100"/>
        <v/>
      </c>
      <c r="O705" s="18" t="str">
        <f t="array" ref="O705">IF(ROW(I704)&lt;=$H$1,LARGE(IF($B$2:$B$1561="الرابع",INDEX($F$2:$F$1561,)),ROWS(I$1:I704)),"")</f>
        <v/>
      </c>
      <c r="P705" s="17" t="str">
        <f t="shared" si="101"/>
        <v/>
      </c>
      <c r="Q705" s="18" t="str">
        <f t="array" ref="Q705">IF(ROW(I704)&lt;=$H$1,LARGE(IF($B$2:$B$1561="الخامس",INDEX($F$2:$F$1561,)),ROWS(I$1:I704)),"")</f>
        <v/>
      </c>
      <c r="R705" s="17" t="str">
        <f t="shared" si="102"/>
        <v/>
      </c>
      <c r="S705" s="18" t="str">
        <f t="array" ref="S705">IF(ROW(I704)&lt;=$H$1,LARGE(IF($B$2:$B$1561="السادس",INDEX($F$2:$F$1561,)),ROWS(I$1:I704)),"")</f>
        <v/>
      </c>
      <c r="T705" s="17" t="str">
        <f t="shared" si="103"/>
        <v/>
      </c>
      <c r="U705" s="18" t="str">
        <f t="array" ref="U705">IF(ROW(I704)&lt;=$H$1,LARGE(IF($B$2:$B$1561="السابع",INDEX($F$2:$F$1561,)),ROWS(I$1:I704)),"")</f>
        <v/>
      </c>
      <c r="V705" s="17" t="str">
        <f t="shared" si="104"/>
        <v/>
      </c>
      <c r="W705" s="18" t="str">
        <f t="array" ref="W705">IF(ROW(I704)&lt;=$H$1,LARGE(IF($B$2:$B$1561="الثامن",INDEX($F$2:$F$1561,)),ROWS(I$1:I704)),"")</f>
        <v/>
      </c>
      <c r="X705" s="17" t="str">
        <f t="shared" si="105"/>
        <v/>
      </c>
    </row>
    <row r="706" spans="1:24" ht="24" thickBot="1" x14ac:dyDescent="0.25">
      <c r="A706" s="3" t="s">
        <v>663</v>
      </c>
      <c r="B706" s="3" t="s">
        <v>1564</v>
      </c>
      <c r="C706" s="6">
        <v>5553</v>
      </c>
      <c r="D706" s="7"/>
      <c r="F706">
        <f t="shared" si="97"/>
        <v>5553.0070500000002</v>
      </c>
      <c r="I706" s="17" t="str">
        <f t="array" ref="I706">IF(ROW(I705)&lt;=$H$1,LARGE(IF($B$2:$B$1561="الاول",INDEX($F$2:$F$1561,)),ROWS(I$1:I705)),"")</f>
        <v/>
      </c>
      <c r="J706" s="17" t="str">
        <f t="shared" si="98"/>
        <v/>
      </c>
      <c r="K706" s="18" t="str">
        <f t="array" ref="K706">IF(ROW(I705)&lt;=$H$1,LARGE(IF($B$2:$B$1561="الثاني",INDEX($F$2:$F$1561,)),ROWS(I$1:I705)),"")</f>
        <v/>
      </c>
      <c r="L706" s="17" t="str">
        <f t="shared" si="99"/>
        <v/>
      </c>
      <c r="M706" s="18" t="str">
        <f t="array" ref="M706">IF(ROW(I705)&lt;=$H$1,LARGE(IF($B$2:$B$1561="الثالث",INDEX($F$2:$F$1561,)),ROWS(I$1:I705)),"")</f>
        <v/>
      </c>
      <c r="N706" s="17" t="str">
        <f t="shared" si="100"/>
        <v/>
      </c>
      <c r="O706" s="18" t="str">
        <f t="array" ref="O706">IF(ROW(I705)&lt;=$H$1,LARGE(IF($B$2:$B$1561="الرابع",INDEX($F$2:$F$1561,)),ROWS(I$1:I705)),"")</f>
        <v/>
      </c>
      <c r="P706" s="17" t="str">
        <f t="shared" si="101"/>
        <v/>
      </c>
      <c r="Q706" s="18" t="str">
        <f t="array" ref="Q706">IF(ROW(I705)&lt;=$H$1,LARGE(IF($B$2:$B$1561="الخامس",INDEX($F$2:$F$1561,)),ROWS(I$1:I705)),"")</f>
        <v/>
      </c>
      <c r="R706" s="17" t="str">
        <f t="shared" si="102"/>
        <v/>
      </c>
      <c r="S706" s="18" t="str">
        <f t="array" ref="S706">IF(ROW(I705)&lt;=$H$1,LARGE(IF($B$2:$B$1561="السادس",INDEX($F$2:$F$1561,)),ROWS(I$1:I705)),"")</f>
        <v/>
      </c>
      <c r="T706" s="17" t="str">
        <f t="shared" si="103"/>
        <v/>
      </c>
      <c r="U706" s="18" t="str">
        <f t="array" ref="U706">IF(ROW(I705)&lt;=$H$1,LARGE(IF($B$2:$B$1561="السابع",INDEX($F$2:$F$1561,)),ROWS(I$1:I705)),"")</f>
        <v/>
      </c>
      <c r="V706" s="17" t="str">
        <f t="shared" si="104"/>
        <v/>
      </c>
      <c r="W706" s="18" t="str">
        <f t="array" ref="W706">IF(ROW(I705)&lt;=$H$1,LARGE(IF($B$2:$B$1561="الثامن",INDEX($F$2:$F$1561,)),ROWS(I$1:I705)),"")</f>
        <v/>
      </c>
      <c r="X706" s="17" t="str">
        <f t="shared" si="105"/>
        <v/>
      </c>
    </row>
    <row r="707" spans="1:24" ht="24" thickBot="1" x14ac:dyDescent="0.25">
      <c r="A707" s="3" t="s">
        <v>664</v>
      </c>
      <c r="B707" s="3" t="s">
        <v>1564</v>
      </c>
      <c r="C707" s="6">
        <v>5531</v>
      </c>
      <c r="D707" s="7"/>
      <c r="F707">
        <f t="shared" ref="F707:F770" si="106">C707+ROW(A706)/100000</f>
        <v>5531.0070599999999</v>
      </c>
      <c r="I707" s="17" t="str">
        <f t="array" ref="I707">IF(ROW(I706)&lt;=$H$1,LARGE(IF($B$2:$B$1561="الاول",INDEX($F$2:$F$1561,)),ROWS(I$1:I706)),"")</f>
        <v/>
      </c>
      <c r="J707" s="17" t="str">
        <f t="shared" ref="J707:J770" si="107">IF(I707="","",INDEX($A$2:$A$1561,MATCH(I707,$F$2:$F$1561,0)))</f>
        <v/>
      </c>
      <c r="K707" s="18" t="str">
        <f t="array" ref="K707">IF(ROW(I706)&lt;=$H$1,LARGE(IF($B$2:$B$1561="الثاني",INDEX($F$2:$F$1561,)),ROWS(I$1:I706)),"")</f>
        <v/>
      </c>
      <c r="L707" s="17" t="str">
        <f t="shared" ref="L707:L770" si="108">IF(K707="","",INDEX($A$2:$A$1561,MATCH(K707,$F$2:$F$1561,0)))</f>
        <v/>
      </c>
      <c r="M707" s="18" t="str">
        <f t="array" ref="M707">IF(ROW(I706)&lt;=$H$1,LARGE(IF($B$2:$B$1561="الثالث",INDEX($F$2:$F$1561,)),ROWS(I$1:I706)),"")</f>
        <v/>
      </c>
      <c r="N707" s="17" t="str">
        <f t="shared" ref="N707:N770" si="109">IF(M707="","",INDEX($A$2:$A$1561,MATCH(M707,$F$2:$F$1561,0)))</f>
        <v/>
      </c>
      <c r="O707" s="18" t="str">
        <f t="array" ref="O707">IF(ROW(I706)&lt;=$H$1,LARGE(IF($B$2:$B$1561="الرابع",INDEX($F$2:$F$1561,)),ROWS(I$1:I706)),"")</f>
        <v/>
      </c>
      <c r="P707" s="17" t="str">
        <f t="shared" ref="P707:P770" si="110">IF(O707="","",INDEX($A$2:$A$1561,MATCH(O707,$F$2:$F$1561,0)))</f>
        <v/>
      </c>
      <c r="Q707" s="18" t="str">
        <f t="array" ref="Q707">IF(ROW(I706)&lt;=$H$1,LARGE(IF($B$2:$B$1561="الخامس",INDEX($F$2:$F$1561,)),ROWS(I$1:I706)),"")</f>
        <v/>
      </c>
      <c r="R707" s="17" t="str">
        <f t="shared" ref="R707:R770" si="111">IF(Q707="","",INDEX($A$2:$A$1561,MATCH(Q707,$F$2:$F$1561,0)))</f>
        <v/>
      </c>
      <c r="S707" s="18" t="str">
        <f t="array" ref="S707">IF(ROW(I706)&lt;=$H$1,LARGE(IF($B$2:$B$1561="السادس",INDEX($F$2:$F$1561,)),ROWS(I$1:I706)),"")</f>
        <v/>
      </c>
      <c r="T707" s="17" t="str">
        <f t="shared" ref="T707:T770" si="112">IF(S707="","",INDEX($A$2:$A$1561,MATCH(S707,$F$2:$F$1561,0)))</f>
        <v/>
      </c>
      <c r="U707" s="18" t="str">
        <f t="array" ref="U707">IF(ROW(I706)&lt;=$H$1,LARGE(IF($B$2:$B$1561="السابع",INDEX($F$2:$F$1561,)),ROWS(I$1:I706)),"")</f>
        <v/>
      </c>
      <c r="V707" s="17" t="str">
        <f t="shared" ref="V707:V770" si="113">IF(U707="","",INDEX($A$2:$A$1561,MATCH(U707,$F$2:$F$1561,0)))</f>
        <v/>
      </c>
      <c r="W707" s="18" t="str">
        <f t="array" ref="W707">IF(ROW(I706)&lt;=$H$1,LARGE(IF($B$2:$B$1561="الثامن",INDEX($F$2:$F$1561,)),ROWS(I$1:I706)),"")</f>
        <v/>
      </c>
      <c r="X707" s="17" t="str">
        <f t="shared" ref="X707:X770" si="114">IF(W707="","",INDEX($A$2:$A$1561,MATCH(W707,$F$2:$F$1561,0)))</f>
        <v/>
      </c>
    </row>
    <row r="708" spans="1:24" ht="24" thickBot="1" x14ac:dyDescent="0.25">
      <c r="A708" s="3" t="s">
        <v>665</v>
      </c>
      <c r="B708" s="3" t="s">
        <v>1564</v>
      </c>
      <c r="C708" s="6">
        <v>5509</v>
      </c>
      <c r="D708" s="7"/>
      <c r="F708">
        <f t="shared" si="106"/>
        <v>5509.0070699999997</v>
      </c>
      <c r="I708" s="17" t="str">
        <f t="array" ref="I708">IF(ROW(I707)&lt;=$H$1,LARGE(IF($B$2:$B$1561="الاول",INDEX($F$2:$F$1561,)),ROWS(I$1:I707)),"")</f>
        <v/>
      </c>
      <c r="J708" s="17" t="str">
        <f t="shared" si="107"/>
        <v/>
      </c>
      <c r="K708" s="18" t="str">
        <f t="array" ref="K708">IF(ROW(I707)&lt;=$H$1,LARGE(IF($B$2:$B$1561="الثاني",INDEX($F$2:$F$1561,)),ROWS(I$1:I707)),"")</f>
        <v/>
      </c>
      <c r="L708" s="17" t="str">
        <f t="shared" si="108"/>
        <v/>
      </c>
      <c r="M708" s="18" t="str">
        <f t="array" ref="M708">IF(ROW(I707)&lt;=$H$1,LARGE(IF($B$2:$B$1561="الثالث",INDEX($F$2:$F$1561,)),ROWS(I$1:I707)),"")</f>
        <v/>
      </c>
      <c r="N708" s="17" t="str">
        <f t="shared" si="109"/>
        <v/>
      </c>
      <c r="O708" s="18" t="str">
        <f t="array" ref="O708">IF(ROW(I707)&lt;=$H$1,LARGE(IF($B$2:$B$1561="الرابع",INDEX($F$2:$F$1561,)),ROWS(I$1:I707)),"")</f>
        <v/>
      </c>
      <c r="P708" s="17" t="str">
        <f t="shared" si="110"/>
        <v/>
      </c>
      <c r="Q708" s="18" t="str">
        <f t="array" ref="Q708">IF(ROW(I707)&lt;=$H$1,LARGE(IF($B$2:$B$1561="الخامس",INDEX($F$2:$F$1561,)),ROWS(I$1:I707)),"")</f>
        <v/>
      </c>
      <c r="R708" s="17" t="str">
        <f t="shared" si="111"/>
        <v/>
      </c>
      <c r="S708" s="18" t="str">
        <f t="array" ref="S708">IF(ROW(I707)&lt;=$H$1,LARGE(IF($B$2:$B$1561="السادس",INDEX($F$2:$F$1561,)),ROWS(I$1:I707)),"")</f>
        <v/>
      </c>
      <c r="T708" s="17" t="str">
        <f t="shared" si="112"/>
        <v/>
      </c>
      <c r="U708" s="18" t="str">
        <f t="array" ref="U708">IF(ROW(I707)&lt;=$H$1,LARGE(IF($B$2:$B$1561="السابع",INDEX($F$2:$F$1561,)),ROWS(I$1:I707)),"")</f>
        <v/>
      </c>
      <c r="V708" s="17" t="str">
        <f t="shared" si="113"/>
        <v/>
      </c>
      <c r="W708" s="18" t="str">
        <f t="array" ref="W708">IF(ROW(I707)&lt;=$H$1,LARGE(IF($B$2:$B$1561="الثامن",INDEX($F$2:$F$1561,)),ROWS(I$1:I707)),"")</f>
        <v/>
      </c>
      <c r="X708" s="17" t="str">
        <f t="shared" si="114"/>
        <v/>
      </c>
    </row>
    <row r="709" spans="1:24" ht="24" thickBot="1" x14ac:dyDescent="0.25">
      <c r="A709" s="3" t="s">
        <v>666</v>
      </c>
      <c r="B709" s="3" t="s">
        <v>1564</v>
      </c>
      <c r="C709" s="6">
        <v>109</v>
      </c>
      <c r="D709" s="7"/>
      <c r="F709">
        <f t="shared" si="106"/>
        <v>109.00708</v>
      </c>
      <c r="I709" s="17" t="str">
        <f t="array" ref="I709">IF(ROW(I708)&lt;=$H$1,LARGE(IF($B$2:$B$1561="الاول",INDEX($F$2:$F$1561,)),ROWS(I$1:I708)),"")</f>
        <v/>
      </c>
      <c r="J709" s="17" t="str">
        <f t="shared" si="107"/>
        <v/>
      </c>
      <c r="K709" s="18" t="str">
        <f t="array" ref="K709">IF(ROW(I708)&lt;=$H$1,LARGE(IF($B$2:$B$1561="الثاني",INDEX($F$2:$F$1561,)),ROWS(I$1:I708)),"")</f>
        <v/>
      </c>
      <c r="L709" s="17" t="str">
        <f t="shared" si="108"/>
        <v/>
      </c>
      <c r="M709" s="18" t="str">
        <f t="array" ref="M709">IF(ROW(I708)&lt;=$H$1,LARGE(IF($B$2:$B$1561="الثالث",INDEX($F$2:$F$1561,)),ROWS(I$1:I708)),"")</f>
        <v/>
      </c>
      <c r="N709" s="17" t="str">
        <f t="shared" si="109"/>
        <v/>
      </c>
      <c r="O709" s="18" t="str">
        <f t="array" ref="O709">IF(ROW(I708)&lt;=$H$1,LARGE(IF($B$2:$B$1561="الرابع",INDEX($F$2:$F$1561,)),ROWS(I$1:I708)),"")</f>
        <v/>
      </c>
      <c r="P709" s="17" t="str">
        <f t="shared" si="110"/>
        <v/>
      </c>
      <c r="Q709" s="18" t="str">
        <f t="array" ref="Q709">IF(ROW(I708)&lt;=$H$1,LARGE(IF($B$2:$B$1561="الخامس",INDEX($F$2:$F$1561,)),ROWS(I$1:I708)),"")</f>
        <v/>
      </c>
      <c r="R709" s="17" t="str">
        <f t="shared" si="111"/>
        <v/>
      </c>
      <c r="S709" s="18" t="str">
        <f t="array" ref="S709">IF(ROW(I708)&lt;=$H$1,LARGE(IF($B$2:$B$1561="السادس",INDEX($F$2:$F$1561,)),ROWS(I$1:I708)),"")</f>
        <v/>
      </c>
      <c r="T709" s="17" t="str">
        <f t="shared" si="112"/>
        <v/>
      </c>
      <c r="U709" s="18" t="str">
        <f t="array" ref="U709">IF(ROW(I708)&lt;=$H$1,LARGE(IF($B$2:$B$1561="السابع",INDEX($F$2:$F$1561,)),ROWS(I$1:I708)),"")</f>
        <v/>
      </c>
      <c r="V709" s="17" t="str">
        <f t="shared" si="113"/>
        <v/>
      </c>
      <c r="W709" s="18" t="str">
        <f t="array" ref="W709">IF(ROW(I708)&lt;=$H$1,LARGE(IF($B$2:$B$1561="الثامن",INDEX($F$2:$F$1561,)),ROWS(I$1:I708)),"")</f>
        <v/>
      </c>
      <c r="X709" s="17" t="str">
        <f t="shared" si="114"/>
        <v/>
      </c>
    </row>
    <row r="710" spans="1:24" ht="24" thickBot="1" x14ac:dyDescent="0.25">
      <c r="A710" s="3" t="s">
        <v>667</v>
      </c>
      <c r="B710" s="3" t="s">
        <v>1564</v>
      </c>
      <c r="C710" s="6">
        <v>5487</v>
      </c>
      <c r="D710" s="7"/>
      <c r="F710">
        <f t="shared" si="106"/>
        <v>5487.0070900000001</v>
      </c>
      <c r="I710" s="17" t="str">
        <f t="array" ref="I710">IF(ROW(I709)&lt;=$H$1,LARGE(IF($B$2:$B$1561="الاول",INDEX($F$2:$F$1561,)),ROWS(I$1:I709)),"")</f>
        <v/>
      </c>
      <c r="J710" s="17" t="str">
        <f t="shared" si="107"/>
        <v/>
      </c>
      <c r="K710" s="18" t="str">
        <f t="array" ref="K710">IF(ROW(I709)&lt;=$H$1,LARGE(IF($B$2:$B$1561="الثاني",INDEX($F$2:$F$1561,)),ROWS(I$1:I709)),"")</f>
        <v/>
      </c>
      <c r="L710" s="17" t="str">
        <f t="shared" si="108"/>
        <v/>
      </c>
      <c r="M710" s="18" t="str">
        <f t="array" ref="M710">IF(ROW(I709)&lt;=$H$1,LARGE(IF($B$2:$B$1561="الثالث",INDEX($F$2:$F$1561,)),ROWS(I$1:I709)),"")</f>
        <v/>
      </c>
      <c r="N710" s="17" t="str">
        <f t="shared" si="109"/>
        <v/>
      </c>
      <c r="O710" s="18" t="str">
        <f t="array" ref="O710">IF(ROW(I709)&lt;=$H$1,LARGE(IF($B$2:$B$1561="الرابع",INDEX($F$2:$F$1561,)),ROWS(I$1:I709)),"")</f>
        <v/>
      </c>
      <c r="P710" s="17" t="str">
        <f t="shared" si="110"/>
        <v/>
      </c>
      <c r="Q710" s="18" t="str">
        <f t="array" ref="Q710">IF(ROW(I709)&lt;=$H$1,LARGE(IF($B$2:$B$1561="الخامس",INDEX($F$2:$F$1561,)),ROWS(I$1:I709)),"")</f>
        <v/>
      </c>
      <c r="R710" s="17" t="str">
        <f t="shared" si="111"/>
        <v/>
      </c>
      <c r="S710" s="18" t="str">
        <f t="array" ref="S710">IF(ROW(I709)&lt;=$H$1,LARGE(IF($B$2:$B$1561="السادس",INDEX($F$2:$F$1561,)),ROWS(I$1:I709)),"")</f>
        <v/>
      </c>
      <c r="T710" s="17" t="str">
        <f t="shared" si="112"/>
        <v/>
      </c>
      <c r="U710" s="18" t="str">
        <f t="array" ref="U710">IF(ROW(I709)&lt;=$H$1,LARGE(IF($B$2:$B$1561="السابع",INDEX($F$2:$F$1561,)),ROWS(I$1:I709)),"")</f>
        <v/>
      </c>
      <c r="V710" s="17" t="str">
        <f t="shared" si="113"/>
        <v/>
      </c>
      <c r="W710" s="18" t="str">
        <f t="array" ref="W710">IF(ROW(I709)&lt;=$H$1,LARGE(IF($B$2:$B$1561="الثامن",INDEX($F$2:$F$1561,)),ROWS(I$1:I709)),"")</f>
        <v/>
      </c>
      <c r="X710" s="17" t="str">
        <f t="shared" si="114"/>
        <v/>
      </c>
    </row>
    <row r="711" spans="1:24" ht="24" thickBot="1" x14ac:dyDescent="0.25">
      <c r="A711" s="3" t="s">
        <v>668</v>
      </c>
      <c r="B711" s="3" t="s">
        <v>1564</v>
      </c>
      <c r="C711" s="6">
        <v>5465</v>
      </c>
      <c r="D711" s="7"/>
      <c r="F711">
        <f t="shared" si="106"/>
        <v>5465.0070999999998</v>
      </c>
      <c r="I711" s="17" t="str">
        <f t="array" ref="I711">IF(ROW(I710)&lt;=$H$1,LARGE(IF($B$2:$B$1561="الاول",INDEX($F$2:$F$1561,)),ROWS(I$1:I710)),"")</f>
        <v/>
      </c>
      <c r="J711" s="17" t="str">
        <f t="shared" si="107"/>
        <v/>
      </c>
      <c r="K711" s="18" t="str">
        <f t="array" ref="K711">IF(ROW(I710)&lt;=$H$1,LARGE(IF($B$2:$B$1561="الثاني",INDEX($F$2:$F$1561,)),ROWS(I$1:I710)),"")</f>
        <v/>
      </c>
      <c r="L711" s="17" t="str">
        <f t="shared" si="108"/>
        <v/>
      </c>
      <c r="M711" s="18" t="str">
        <f t="array" ref="M711">IF(ROW(I710)&lt;=$H$1,LARGE(IF($B$2:$B$1561="الثالث",INDEX($F$2:$F$1561,)),ROWS(I$1:I710)),"")</f>
        <v/>
      </c>
      <c r="N711" s="17" t="str">
        <f t="shared" si="109"/>
        <v/>
      </c>
      <c r="O711" s="18" t="str">
        <f t="array" ref="O711">IF(ROW(I710)&lt;=$H$1,LARGE(IF($B$2:$B$1561="الرابع",INDEX($F$2:$F$1561,)),ROWS(I$1:I710)),"")</f>
        <v/>
      </c>
      <c r="P711" s="17" t="str">
        <f t="shared" si="110"/>
        <v/>
      </c>
      <c r="Q711" s="18" t="str">
        <f t="array" ref="Q711">IF(ROW(I710)&lt;=$H$1,LARGE(IF($B$2:$B$1561="الخامس",INDEX($F$2:$F$1561,)),ROWS(I$1:I710)),"")</f>
        <v/>
      </c>
      <c r="R711" s="17" t="str">
        <f t="shared" si="111"/>
        <v/>
      </c>
      <c r="S711" s="18" t="str">
        <f t="array" ref="S711">IF(ROW(I710)&lt;=$H$1,LARGE(IF($B$2:$B$1561="السادس",INDEX($F$2:$F$1561,)),ROWS(I$1:I710)),"")</f>
        <v/>
      </c>
      <c r="T711" s="17" t="str">
        <f t="shared" si="112"/>
        <v/>
      </c>
      <c r="U711" s="18" t="str">
        <f t="array" ref="U711">IF(ROW(I710)&lt;=$H$1,LARGE(IF($B$2:$B$1561="السابع",INDEX($F$2:$F$1561,)),ROWS(I$1:I710)),"")</f>
        <v/>
      </c>
      <c r="V711" s="17" t="str">
        <f t="shared" si="113"/>
        <v/>
      </c>
      <c r="W711" s="18" t="str">
        <f t="array" ref="W711">IF(ROW(I710)&lt;=$H$1,LARGE(IF($B$2:$B$1561="الثامن",INDEX($F$2:$F$1561,)),ROWS(I$1:I710)),"")</f>
        <v/>
      </c>
      <c r="X711" s="17" t="str">
        <f t="shared" si="114"/>
        <v/>
      </c>
    </row>
    <row r="712" spans="1:24" ht="24" thickBot="1" x14ac:dyDescent="0.25">
      <c r="A712" s="3" t="s">
        <v>669</v>
      </c>
      <c r="B712" s="3" t="s">
        <v>1564</v>
      </c>
      <c r="C712" s="6">
        <v>229</v>
      </c>
      <c r="D712" s="7"/>
      <c r="F712">
        <f t="shared" si="106"/>
        <v>229.00711000000001</v>
      </c>
      <c r="I712" s="17" t="str">
        <f t="array" ref="I712">IF(ROW(I711)&lt;=$H$1,LARGE(IF($B$2:$B$1561="الاول",INDEX($F$2:$F$1561,)),ROWS(I$1:I711)),"")</f>
        <v/>
      </c>
      <c r="J712" s="17" t="str">
        <f t="shared" si="107"/>
        <v/>
      </c>
      <c r="K712" s="18" t="str">
        <f t="array" ref="K712">IF(ROW(I711)&lt;=$H$1,LARGE(IF($B$2:$B$1561="الثاني",INDEX($F$2:$F$1561,)),ROWS(I$1:I711)),"")</f>
        <v/>
      </c>
      <c r="L712" s="17" t="str">
        <f t="shared" si="108"/>
        <v/>
      </c>
      <c r="M712" s="18" t="str">
        <f t="array" ref="M712">IF(ROW(I711)&lt;=$H$1,LARGE(IF($B$2:$B$1561="الثالث",INDEX($F$2:$F$1561,)),ROWS(I$1:I711)),"")</f>
        <v/>
      </c>
      <c r="N712" s="17" t="str">
        <f t="shared" si="109"/>
        <v/>
      </c>
      <c r="O712" s="18" t="str">
        <f t="array" ref="O712">IF(ROW(I711)&lt;=$H$1,LARGE(IF($B$2:$B$1561="الرابع",INDEX($F$2:$F$1561,)),ROWS(I$1:I711)),"")</f>
        <v/>
      </c>
      <c r="P712" s="17" t="str">
        <f t="shared" si="110"/>
        <v/>
      </c>
      <c r="Q712" s="18" t="str">
        <f t="array" ref="Q712">IF(ROW(I711)&lt;=$H$1,LARGE(IF($B$2:$B$1561="الخامس",INDEX($F$2:$F$1561,)),ROWS(I$1:I711)),"")</f>
        <v/>
      </c>
      <c r="R712" s="17" t="str">
        <f t="shared" si="111"/>
        <v/>
      </c>
      <c r="S712" s="18" t="str">
        <f t="array" ref="S712">IF(ROW(I711)&lt;=$H$1,LARGE(IF($B$2:$B$1561="السادس",INDEX($F$2:$F$1561,)),ROWS(I$1:I711)),"")</f>
        <v/>
      </c>
      <c r="T712" s="17" t="str">
        <f t="shared" si="112"/>
        <v/>
      </c>
      <c r="U712" s="18" t="str">
        <f t="array" ref="U712">IF(ROW(I711)&lt;=$H$1,LARGE(IF($B$2:$B$1561="السابع",INDEX($F$2:$F$1561,)),ROWS(I$1:I711)),"")</f>
        <v/>
      </c>
      <c r="V712" s="17" t="str">
        <f t="shared" si="113"/>
        <v/>
      </c>
      <c r="W712" s="18" t="str">
        <f t="array" ref="W712">IF(ROW(I711)&lt;=$H$1,LARGE(IF($B$2:$B$1561="الثامن",INDEX($F$2:$F$1561,)),ROWS(I$1:I711)),"")</f>
        <v/>
      </c>
      <c r="X712" s="17" t="str">
        <f t="shared" si="114"/>
        <v/>
      </c>
    </row>
    <row r="713" spans="1:24" ht="24" thickBot="1" x14ac:dyDescent="0.25">
      <c r="A713" s="3" t="s">
        <v>670</v>
      </c>
      <c r="B713" s="3" t="s">
        <v>1564</v>
      </c>
      <c r="C713" s="6">
        <v>5443</v>
      </c>
      <c r="D713" s="7"/>
      <c r="F713">
        <f t="shared" si="106"/>
        <v>5443.0071200000002</v>
      </c>
      <c r="I713" s="17" t="str">
        <f t="array" ref="I713">IF(ROW(I712)&lt;=$H$1,LARGE(IF($B$2:$B$1561="الاول",INDEX($F$2:$F$1561,)),ROWS(I$1:I712)),"")</f>
        <v/>
      </c>
      <c r="J713" s="17" t="str">
        <f t="shared" si="107"/>
        <v/>
      </c>
      <c r="K713" s="18" t="str">
        <f t="array" ref="K713">IF(ROW(I712)&lt;=$H$1,LARGE(IF($B$2:$B$1561="الثاني",INDEX($F$2:$F$1561,)),ROWS(I$1:I712)),"")</f>
        <v/>
      </c>
      <c r="L713" s="17" t="str">
        <f t="shared" si="108"/>
        <v/>
      </c>
      <c r="M713" s="18" t="str">
        <f t="array" ref="M713">IF(ROW(I712)&lt;=$H$1,LARGE(IF($B$2:$B$1561="الثالث",INDEX($F$2:$F$1561,)),ROWS(I$1:I712)),"")</f>
        <v/>
      </c>
      <c r="N713" s="17" t="str">
        <f t="shared" si="109"/>
        <v/>
      </c>
      <c r="O713" s="18" t="str">
        <f t="array" ref="O713">IF(ROW(I712)&lt;=$H$1,LARGE(IF($B$2:$B$1561="الرابع",INDEX($F$2:$F$1561,)),ROWS(I$1:I712)),"")</f>
        <v/>
      </c>
      <c r="P713" s="17" t="str">
        <f t="shared" si="110"/>
        <v/>
      </c>
      <c r="Q713" s="18" t="str">
        <f t="array" ref="Q713">IF(ROW(I712)&lt;=$H$1,LARGE(IF($B$2:$B$1561="الخامس",INDEX($F$2:$F$1561,)),ROWS(I$1:I712)),"")</f>
        <v/>
      </c>
      <c r="R713" s="17" t="str">
        <f t="shared" si="111"/>
        <v/>
      </c>
      <c r="S713" s="18" t="str">
        <f t="array" ref="S713">IF(ROW(I712)&lt;=$H$1,LARGE(IF($B$2:$B$1561="السادس",INDEX($F$2:$F$1561,)),ROWS(I$1:I712)),"")</f>
        <v/>
      </c>
      <c r="T713" s="17" t="str">
        <f t="shared" si="112"/>
        <v/>
      </c>
      <c r="U713" s="18" t="str">
        <f t="array" ref="U713">IF(ROW(I712)&lt;=$H$1,LARGE(IF($B$2:$B$1561="السابع",INDEX($F$2:$F$1561,)),ROWS(I$1:I712)),"")</f>
        <v/>
      </c>
      <c r="V713" s="17" t="str">
        <f t="shared" si="113"/>
        <v/>
      </c>
      <c r="W713" s="18" t="str">
        <f t="array" ref="W713">IF(ROW(I712)&lt;=$H$1,LARGE(IF($B$2:$B$1561="الثامن",INDEX($F$2:$F$1561,)),ROWS(I$1:I712)),"")</f>
        <v/>
      </c>
      <c r="X713" s="17" t="str">
        <f t="shared" si="114"/>
        <v/>
      </c>
    </row>
    <row r="714" spans="1:24" ht="24" thickBot="1" x14ac:dyDescent="0.25">
      <c r="A714" s="3" t="s">
        <v>671</v>
      </c>
      <c r="B714" s="3" t="s">
        <v>1564</v>
      </c>
      <c r="C714" s="6">
        <v>5421</v>
      </c>
      <c r="D714" s="7"/>
      <c r="F714">
        <f t="shared" si="106"/>
        <v>5421.00713</v>
      </c>
      <c r="I714" s="17" t="str">
        <f t="array" ref="I714">IF(ROW(I713)&lt;=$H$1,LARGE(IF($B$2:$B$1561="الاول",INDEX($F$2:$F$1561,)),ROWS(I$1:I713)),"")</f>
        <v/>
      </c>
      <c r="J714" s="17" t="str">
        <f t="shared" si="107"/>
        <v/>
      </c>
      <c r="K714" s="18" t="str">
        <f t="array" ref="K714">IF(ROW(I713)&lt;=$H$1,LARGE(IF($B$2:$B$1561="الثاني",INDEX($F$2:$F$1561,)),ROWS(I$1:I713)),"")</f>
        <v/>
      </c>
      <c r="L714" s="17" t="str">
        <f t="shared" si="108"/>
        <v/>
      </c>
      <c r="M714" s="18" t="str">
        <f t="array" ref="M714">IF(ROW(I713)&lt;=$H$1,LARGE(IF($B$2:$B$1561="الثالث",INDEX($F$2:$F$1561,)),ROWS(I$1:I713)),"")</f>
        <v/>
      </c>
      <c r="N714" s="17" t="str">
        <f t="shared" si="109"/>
        <v/>
      </c>
      <c r="O714" s="18" t="str">
        <f t="array" ref="O714">IF(ROW(I713)&lt;=$H$1,LARGE(IF($B$2:$B$1561="الرابع",INDEX($F$2:$F$1561,)),ROWS(I$1:I713)),"")</f>
        <v/>
      </c>
      <c r="P714" s="17" t="str">
        <f t="shared" si="110"/>
        <v/>
      </c>
      <c r="Q714" s="18" t="str">
        <f t="array" ref="Q714">IF(ROW(I713)&lt;=$H$1,LARGE(IF($B$2:$B$1561="الخامس",INDEX($F$2:$F$1561,)),ROWS(I$1:I713)),"")</f>
        <v/>
      </c>
      <c r="R714" s="17" t="str">
        <f t="shared" si="111"/>
        <v/>
      </c>
      <c r="S714" s="18" t="str">
        <f t="array" ref="S714">IF(ROW(I713)&lt;=$H$1,LARGE(IF($B$2:$B$1561="السادس",INDEX($F$2:$F$1561,)),ROWS(I$1:I713)),"")</f>
        <v/>
      </c>
      <c r="T714" s="17" t="str">
        <f t="shared" si="112"/>
        <v/>
      </c>
      <c r="U714" s="18" t="str">
        <f t="array" ref="U714">IF(ROW(I713)&lt;=$H$1,LARGE(IF($B$2:$B$1561="السابع",INDEX($F$2:$F$1561,)),ROWS(I$1:I713)),"")</f>
        <v/>
      </c>
      <c r="V714" s="17" t="str">
        <f t="shared" si="113"/>
        <v/>
      </c>
      <c r="W714" s="18" t="str">
        <f t="array" ref="W714">IF(ROW(I713)&lt;=$H$1,LARGE(IF($B$2:$B$1561="الثامن",INDEX($F$2:$F$1561,)),ROWS(I$1:I713)),"")</f>
        <v/>
      </c>
      <c r="X714" s="17" t="str">
        <f t="shared" si="114"/>
        <v/>
      </c>
    </row>
    <row r="715" spans="1:24" ht="24" thickBot="1" x14ac:dyDescent="0.25">
      <c r="A715" s="3" t="s">
        <v>672</v>
      </c>
      <c r="B715" s="3" t="s">
        <v>1564</v>
      </c>
      <c r="C715" s="6">
        <v>234</v>
      </c>
      <c r="D715" s="7"/>
      <c r="F715">
        <f t="shared" si="106"/>
        <v>234.00713999999999</v>
      </c>
      <c r="I715" s="17" t="str">
        <f t="array" ref="I715">IF(ROW(I714)&lt;=$H$1,LARGE(IF($B$2:$B$1561="الاول",INDEX($F$2:$F$1561,)),ROWS(I$1:I714)),"")</f>
        <v/>
      </c>
      <c r="J715" s="17" t="str">
        <f t="shared" si="107"/>
        <v/>
      </c>
      <c r="K715" s="18" t="str">
        <f t="array" ref="K715">IF(ROW(I714)&lt;=$H$1,LARGE(IF($B$2:$B$1561="الثاني",INDEX($F$2:$F$1561,)),ROWS(I$1:I714)),"")</f>
        <v/>
      </c>
      <c r="L715" s="17" t="str">
        <f t="shared" si="108"/>
        <v/>
      </c>
      <c r="M715" s="18" t="str">
        <f t="array" ref="M715">IF(ROW(I714)&lt;=$H$1,LARGE(IF($B$2:$B$1561="الثالث",INDEX($F$2:$F$1561,)),ROWS(I$1:I714)),"")</f>
        <v/>
      </c>
      <c r="N715" s="17" t="str">
        <f t="shared" si="109"/>
        <v/>
      </c>
      <c r="O715" s="18" t="str">
        <f t="array" ref="O715">IF(ROW(I714)&lt;=$H$1,LARGE(IF($B$2:$B$1561="الرابع",INDEX($F$2:$F$1561,)),ROWS(I$1:I714)),"")</f>
        <v/>
      </c>
      <c r="P715" s="17" t="str">
        <f t="shared" si="110"/>
        <v/>
      </c>
      <c r="Q715" s="18" t="str">
        <f t="array" ref="Q715">IF(ROW(I714)&lt;=$H$1,LARGE(IF($B$2:$B$1561="الخامس",INDEX($F$2:$F$1561,)),ROWS(I$1:I714)),"")</f>
        <v/>
      </c>
      <c r="R715" s="17" t="str">
        <f t="shared" si="111"/>
        <v/>
      </c>
      <c r="S715" s="18" t="str">
        <f t="array" ref="S715">IF(ROW(I714)&lt;=$H$1,LARGE(IF($B$2:$B$1561="السادس",INDEX($F$2:$F$1561,)),ROWS(I$1:I714)),"")</f>
        <v/>
      </c>
      <c r="T715" s="17" t="str">
        <f t="shared" si="112"/>
        <v/>
      </c>
      <c r="U715" s="18" t="str">
        <f t="array" ref="U715">IF(ROW(I714)&lt;=$H$1,LARGE(IF($B$2:$B$1561="السابع",INDEX($F$2:$F$1561,)),ROWS(I$1:I714)),"")</f>
        <v/>
      </c>
      <c r="V715" s="17" t="str">
        <f t="shared" si="113"/>
        <v/>
      </c>
      <c r="W715" s="18" t="str">
        <f t="array" ref="W715">IF(ROW(I714)&lt;=$H$1,LARGE(IF($B$2:$B$1561="الثامن",INDEX($F$2:$F$1561,)),ROWS(I$1:I714)),"")</f>
        <v/>
      </c>
      <c r="X715" s="17" t="str">
        <f t="shared" si="114"/>
        <v/>
      </c>
    </row>
    <row r="716" spans="1:24" ht="24" thickBot="1" x14ac:dyDescent="0.25">
      <c r="A716" s="3" t="s">
        <v>673</v>
      </c>
      <c r="B716" s="3" t="s">
        <v>1564</v>
      </c>
      <c r="C716" s="6">
        <v>5399</v>
      </c>
      <c r="D716" s="7"/>
      <c r="F716">
        <f t="shared" si="106"/>
        <v>5399.0071500000004</v>
      </c>
      <c r="I716" s="17" t="str">
        <f t="array" ref="I716">IF(ROW(I715)&lt;=$H$1,LARGE(IF($B$2:$B$1561="الاول",INDEX($F$2:$F$1561,)),ROWS(I$1:I715)),"")</f>
        <v/>
      </c>
      <c r="J716" s="17" t="str">
        <f t="shared" si="107"/>
        <v/>
      </c>
      <c r="K716" s="18" t="str">
        <f t="array" ref="K716">IF(ROW(I715)&lt;=$H$1,LARGE(IF($B$2:$B$1561="الثاني",INDEX($F$2:$F$1561,)),ROWS(I$1:I715)),"")</f>
        <v/>
      </c>
      <c r="L716" s="17" t="str">
        <f t="shared" si="108"/>
        <v/>
      </c>
      <c r="M716" s="18" t="str">
        <f t="array" ref="M716">IF(ROW(I715)&lt;=$H$1,LARGE(IF($B$2:$B$1561="الثالث",INDEX($F$2:$F$1561,)),ROWS(I$1:I715)),"")</f>
        <v/>
      </c>
      <c r="N716" s="17" t="str">
        <f t="shared" si="109"/>
        <v/>
      </c>
      <c r="O716" s="18" t="str">
        <f t="array" ref="O716">IF(ROW(I715)&lt;=$H$1,LARGE(IF($B$2:$B$1561="الرابع",INDEX($F$2:$F$1561,)),ROWS(I$1:I715)),"")</f>
        <v/>
      </c>
      <c r="P716" s="17" t="str">
        <f t="shared" si="110"/>
        <v/>
      </c>
      <c r="Q716" s="18" t="str">
        <f t="array" ref="Q716">IF(ROW(I715)&lt;=$H$1,LARGE(IF($B$2:$B$1561="الخامس",INDEX($F$2:$F$1561,)),ROWS(I$1:I715)),"")</f>
        <v/>
      </c>
      <c r="R716" s="17" t="str">
        <f t="shared" si="111"/>
        <v/>
      </c>
      <c r="S716" s="18" t="str">
        <f t="array" ref="S716">IF(ROW(I715)&lt;=$H$1,LARGE(IF($B$2:$B$1561="السادس",INDEX($F$2:$F$1561,)),ROWS(I$1:I715)),"")</f>
        <v/>
      </c>
      <c r="T716" s="17" t="str">
        <f t="shared" si="112"/>
        <v/>
      </c>
      <c r="U716" s="18" t="str">
        <f t="array" ref="U716">IF(ROW(I715)&lt;=$H$1,LARGE(IF($B$2:$B$1561="السابع",INDEX($F$2:$F$1561,)),ROWS(I$1:I715)),"")</f>
        <v/>
      </c>
      <c r="V716" s="17" t="str">
        <f t="shared" si="113"/>
        <v/>
      </c>
      <c r="W716" s="18" t="str">
        <f t="array" ref="W716">IF(ROW(I715)&lt;=$H$1,LARGE(IF($B$2:$B$1561="الثامن",INDEX($F$2:$F$1561,)),ROWS(I$1:I715)),"")</f>
        <v/>
      </c>
      <c r="X716" s="17" t="str">
        <f t="shared" si="114"/>
        <v/>
      </c>
    </row>
    <row r="717" spans="1:24" ht="24" thickBot="1" x14ac:dyDescent="0.25">
      <c r="A717" s="3" t="s">
        <v>674</v>
      </c>
      <c r="B717" s="3" t="s">
        <v>1564</v>
      </c>
      <c r="C717" s="6">
        <v>240</v>
      </c>
      <c r="D717" s="7"/>
      <c r="F717">
        <f t="shared" si="106"/>
        <v>240.00716</v>
      </c>
      <c r="I717" s="17" t="str">
        <f t="array" ref="I717">IF(ROW(I716)&lt;=$H$1,LARGE(IF($B$2:$B$1561="الاول",INDEX($F$2:$F$1561,)),ROWS(I$1:I716)),"")</f>
        <v/>
      </c>
      <c r="J717" s="17" t="str">
        <f t="shared" si="107"/>
        <v/>
      </c>
      <c r="K717" s="18" t="str">
        <f t="array" ref="K717">IF(ROW(I716)&lt;=$H$1,LARGE(IF($B$2:$B$1561="الثاني",INDEX($F$2:$F$1561,)),ROWS(I$1:I716)),"")</f>
        <v/>
      </c>
      <c r="L717" s="17" t="str">
        <f t="shared" si="108"/>
        <v/>
      </c>
      <c r="M717" s="18" t="str">
        <f t="array" ref="M717">IF(ROW(I716)&lt;=$H$1,LARGE(IF($B$2:$B$1561="الثالث",INDEX($F$2:$F$1561,)),ROWS(I$1:I716)),"")</f>
        <v/>
      </c>
      <c r="N717" s="17" t="str">
        <f t="shared" si="109"/>
        <v/>
      </c>
      <c r="O717" s="18" t="str">
        <f t="array" ref="O717">IF(ROW(I716)&lt;=$H$1,LARGE(IF($B$2:$B$1561="الرابع",INDEX($F$2:$F$1561,)),ROWS(I$1:I716)),"")</f>
        <v/>
      </c>
      <c r="P717" s="17" t="str">
        <f t="shared" si="110"/>
        <v/>
      </c>
      <c r="Q717" s="18" t="str">
        <f t="array" ref="Q717">IF(ROW(I716)&lt;=$H$1,LARGE(IF($B$2:$B$1561="الخامس",INDEX($F$2:$F$1561,)),ROWS(I$1:I716)),"")</f>
        <v/>
      </c>
      <c r="R717" s="17" t="str">
        <f t="shared" si="111"/>
        <v/>
      </c>
      <c r="S717" s="18" t="str">
        <f t="array" ref="S717">IF(ROW(I716)&lt;=$H$1,LARGE(IF($B$2:$B$1561="السادس",INDEX($F$2:$F$1561,)),ROWS(I$1:I716)),"")</f>
        <v/>
      </c>
      <c r="T717" s="17" t="str">
        <f t="shared" si="112"/>
        <v/>
      </c>
      <c r="U717" s="18" t="str">
        <f t="array" ref="U717">IF(ROW(I716)&lt;=$H$1,LARGE(IF($B$2:$B$1561="السابع",INDEX($F$2:$F$1561,)),ROWS(I$1:I716)),"")</f>
        <v/>
      </c>
      <c r="V717" s="17" t="str">
        <f t="shared" si="113"/>
        <v/>
      </c>
      <c r="W717" s="18" t="str">
        <f t="array" ref="W717">IF(ROW(I716)&lt;=$H$1,LARGE(IF($B$2:$B$1561="الثامن",INDEX($F$2:$F$1561,)),ROWS(I$1:I716)),"")</f>
        <v/>
      </c>
      <c r="X717" s="17" t="str">
        <f t="shared" si="114"/>
        <v/>
      </c>
    </row>
    <row r="718" spans="1:24" ht="24" thickBot="1" x14ac:dyDescent="0.25">
      <c r="A718" s="3" t="s">
        <v>675</v>
      </c>
      <c r="B718" s="3" t="s">
        <v>1564</v>
      </c>
      <c r="C718" s="6">
        <v>5377</v>
      </c>
      <c r="D718" s="7"/>
      <c r="F718">
        <f t="shared" si="106"/>
        <v>5377.0071699999999</v>
      </c>
      <c r="I718" s="17" t="str">
        <f t="array" ref="I718">IF(ROW(I717)&lt;=$H$1,LARGE(IF($B$2:$B$1561="الاول",INDEX($F$2:$F$1561,)),ROWS(I$1:I717)),"")</f>
        <v/>
      </c>
      <c r="J718" s="17" t="str">
        <f t="shared" si="107"/>
        <v/>
      </c>
      <c r="K718" s="18" t="str">
        <f t="array" ref="K718">IF(ROW(I717)&lt;=$H$1,LARGE(IF($B$2:$B$1561="الثاني",INDEX($F$2:$F$1561,)),ROWS(I$1:I717)),"")</f>
        <v/>
      </c>
      <c r="L718" s="17" t="str">
        <f t="shared" si="108"/>
        <v/>
      </c>
      <c r="M718" s="18" t="str">
        <f t="array" ref="M718">IF(ROW(I717)&lt;=$H$1,LARGE(IF($B$2:$B$1561="الثالث",INDEX($F$2:$F$1561,)),ROWS(I$1:I717)),"")</f>
        <v/>
      </c>
      <c r="N718" s="17" t="str">
        <f t="shared" si="109"/>
        <v/>
      </c>
      <c r="O718" s="18" t="str">
        <f t="array" ref="O718">IF(ROW(I717)&lt;=$H$1,LARGE(IF($B$2:$B$1561="الرابع",INDEX($F$2:$F$1561,)),ROWS(I$1:I717)),"")</f>
        <v/>
      </c>
      <c r="P718" s="17" t="str">
        <f t="shared" si="110"/>
        <v/>
      </c>
      <c r="Q718" s="18" t="str">
        <f t="array" ref="Q718">IF(ROW(I717)&lt;=$H$1,LARGE(IF($B$2:$B$1561="الخامس",INDEX($F$2:$F$1561,)),ROWS(I$1:I717)),"")</f>
        <v/>
      </c>
      <c r="R718" s="17" t="str">
        <f t="shared" si="111"/>
        <v/>
      </c>
      <c r="S718" s="18" t="str">
        <f t="array" ref="S718">IF(ROW(I717)&lt;=$H$1,LARGE(IF($B$2:$B$1561="السادس",INDEX($F$2:$F$1561,)),ROWS(I$1:I717)),"")</f>
        <v/>
      </c>
      <c r="T718" s="17" t="str">
        <f t="shared" si="112"/>
        <v/>
      </c>
      <c r="U718" s="18" t="str">
        <f t="array" ref="U718">IF(ROW(I717)&lt;=$H$1,LARGE(IF($B$2:$B$1561="السابع",INDEX($F$2:$F$1561,)),ROWS(I$1:I717)),"")</f>
        <v/>
      </c>
      <c r="V718" s="17" t="str">
        <f t="shared" si="113"/>
        <v/>
      </c>
      <c r="W718" s="18" t="str">
        <f t="array" ref="W718">IF(ROW(I717)&lt;=$H$1,LARGE(IF($B$2:$B$1561="الثامن",INDEX($F$2:$F$1561,)),ROWS(I$1:I717)),"")</f>
        <v/>
      </c>
      <c r="X718" s="17" t="str">
        <f t="shared" si="114"/>
        <v/>
      </c>
    </row>
    <row r="719" spans="1:24" ht="24" thickBot="1" x14ac:dyDescent="0.25">
      <c r="A719" s="3" t="s">
        <v>676</v>
      </c>
      <c r="B719" s="3" t="s">
        <v>1564</v>
      </c>
      <c r="C719" s="6">
        <v>5355</v>
      </c>
      <c r="D719" s="7"/>
      <c r="F719">
        <f t="shared" si="106"/>
        <v>5355.0071799999996</v>
      </c>
      <c r="I719" s="17" t="str">
        <f t="array" ref="I719">IF(ROW(I718)&lt;=$H$1,LARGE(IF($B$2:$B$1561="الاول",INDEX($F$2:$F$1561,)),ROWS(I$1:I718)),"")</f>
        <v/>
      </c>
      <c r="J719" s="17" t="str">
        <f t="shared" si="107"/>
        <v/>
      </c>
      <c r="K719" s="18" t="str">
        <f t="array" ref="K719">IF(ROW(I718)&lt;=$H$1,LARGE(IF($B$2:$B$1561="الثاني",INDEX($F$2:$F$1561,)),ROWS(I$1:I718)),"")</f>
        <v/>
      </c>
      <c r="L719" s="17" t="str">
        <f t="shared" si="108"/>
        <v/>
      </c>
      <c r="M719" s="18" t="str">
        <f t="array" ref="M719">IF(ROW(I718)&lt;=$H$1,LARGE(IF($B$2:$B$1561="الثالث",INDEX($F$2:$F$1561,)),ROWS(I$1:I718)),"")</f>
        <v/>
      </c>
      <c r="N719" s="17" t="str">
        <f t="shared" si="109"/>
        <v/>
      </c>
      <c r="O719" s="18" t="str">
        <f t="array" ref="O719">IF(ROW(I718)&lt;=$H$1,LARGE(IF($B$2:$B$1561="الرابع",INDEX($F$2:$F$1561,)),ROWS(I$1:I718)),"")</f>
        <v/>
      </c>
      <c r="P719" s="17" t="str">
        <f t="shared" si="110"/>
        <v/>
      </c>
      <c r="Q719" s="18" t="str">
        <f t="array" ref="Q719">IF(ROW(I718)&lt;=$H$1,LARGE(IF($B$2:$B$1561="الخامس",INDEX($F$2:$F$1561,)),ROWS(I$1:I718)),"")</f>
        <v/>
      </c>
      <c r="R719" s="17" t="str">
        <f t="shared" si="111"/>
        <v/>
      </c>
      <c r="S719" s="18" t="str">
        <f t="array" ref="S719">IF(ROW(I718)&lt;=$H$1,LARGE(IF($B$2:$B$1561="السادس",INDEX($F$2:$F$1561,)),ROWS(I$1:I718)),"")</f>
        <v/>
      </c>
      <c r="T719" s="17" t="str">
        <f t="shared" si="112"/>
        <v/>
      </c>
      <c r="U719" s="18" t="str">
        <f t="array" ref="U719">IF(ROW(I718)&lt;=$H$1,LARGE(IF($B$2:$B$1561="السابع",INDEX($F$2:$F$1561,)),ROWS(I$1:I718)),"")</f>
        <v/>
      </c>
      <c r="V719" s="17" t="str">
        <f t="shared" si="113"/>
        <v/>
      </c>
      <c r="W719" s="18" t="str">
        <f t="array" ref="W719">IF(ROW(I718)&lt;=$H$1,LARGE(IF($B$2:$B$1561="الثامن",INDEX($F$2:$F$1561,)),ROWS(I$1:I718)),"")</f>
        <v/>
      </c>
      <c r="X719" s="17" t="str">
        <f t="shared" si="114"/>
        <v/>
      </c>
    </row>
    <row r="720" spans="1:24" ht="24" thickBot="1" x14ac:dyDescent="0.25">
      <c r="A720" s="3" t="s">
        <v>677</v>
      </c>
      <c r="B720" s="3" t="s">
        <v>1564</v>
      </c>
      <c r="C720" s="6">
        <v>5333</v>
      </c>
      <c r="D720" s="7"/>
      <c r="F720">
        <f t="shared" si="106"/>
        <v>5333.0071900000003</v>
      </c>
      <c r="I720" s="17" t="str">
        <f t="array" ref="I720">IF(ROW(I719)&lt;=$H$1,LARGE(IF($B$2:$B$1561="الاول",INDEX($F$2:$F$1561,)),ROWS(I$1:I719)),"")</f>
        <v/>
      </c>
      <c r="J720" s="17" t="str">
        <f t="shared" si="107"/>
        <v/>
      </c>
      <c r="K720" s="18" t="str">
        <f t="array" ref="K720">IF(ROW(I719)&lt;=$H$1,LARGE(IF($B$2:$B$1561="الثاني",INDEX($F$2:$F$1561,)),ROWS(I$1:I719)),"")</f>
        <v/>
      </c>
      <c r="L720" s="17" t="str">
        <f t="shared" si="108"/>
        <v/>
      </c>
      <c r="M720" s="18" t="str">
        <f t="array" ref="M720">IF(ROW(I719)&lt;=$H$1,LARGE(IF($B$2:$B$1561="الثالث",INDEX($F$2:$F$1561,)),ROWS(I$1:I719)),"")</f>
        <v/>
      </c>
      <c r="N720" s="17" t="str">
        <f t="shared" si="109"/>
        <v/>
      </c>
      <c r="O720" s="18" t="str">
        <f t="array" ref="O720">IF(ROW(I719)&lt;=$H$1,LARGE(IF($B$2:$B$1561="الرابع",INDEX($F$2:$F$1561,)),ROWS(I$1:I719)),"")</f>
        <v/>
      </c>
      <c r="P720" s="17" t="str">
        <f t="shared" si="110"/>
        <v/>
      </c>
      <c r="Q720" s="18" t="str">
        <f t="array" ref="Q720">IF(ROW(I719)&lt;=$H$1,LARGE(IF($B$2:$B$1561="الخامس",INDEX($F$2:$F$1561,)),ROWS(I$1:I719)),"")</f>
        <v/>
      </c>
      <c r="R720" s="17" t="str">
        <f t="shared" si="111"/>
        <v/>
      </c>
      <c r="S720" s="18" t="str">
        <f t="array" ref="S720">IF(ROW(I719)&lt;=$H$1,LARGE(IF($B$2:$B$1561="السادس",INDEX($F$2:$F$1561,)),ROWS(I$1:I719)),"")</f>
        <v/>
      </c>
      <c r="T720" s="17" t="str">
        <f t="shared" si="112"/>
        <v/>
      </c>
      <c r="U720" s="18" t="str">
        <f t="array" ref="U720">IF(ROW(I719)&lt;=$H$1,LARGE(IF($B$2:$B$1561="السابع",INDEX($F$2:$F$1561,)),ROWS(I$1:I719)),"")</f>
        <v/>
      </c>
      <c r="V720" s="17" t="str">
        <f t="shared" si="113"/>
        <v/>
      </c>
      <c r="W720" s="18" t="str">
        <f t="array" ref="W720">IF(ROW(I719)&lt;=$H$1,LARGE(IF($B$2:$B$1561="الثامن",INDEX($F$2:$F$1561,)),ROWS(I$1:I719)),"")</f>
        <v/>
      </c>
      <c r="X720" s="17" t="str">
        <f t="shared" si="114"/>
        <v/>
      </c>
    </row>
    <row r="721" spans="1:24" ht="24" thickBot="1" x14ac:dyDescent="0.25">
      <c r="A721" s="3" t="s">
        <v>678</v>
      </c>
      <c r="B721" s="3" t="s">
        <v>1564</v>
      </c>
      <c r="C721" s="6">
        <v>5311</v>
      </c>
      <c r="D721" s="7"/>
      <c r="F721">
        <f t="shared" si="106"/>
        <v>5311.0072</v>
      </c>
      <c r="I721" s="17" t="str">
        <f t="array" ref="I721">IF(ROW(I720)&lt;=$H$1,LARGE(IF($B$2:$B$1561="الاول",INDEX($F$2:$F$1561,)),ROWS(I$1:I720)),"")</f>
        <v/>
      </c>
      <c r="J721" s="17" t="str">
        <f t="shared" si="107"/>
        <v/>
      </c>
      <c r="K721" s="18" t="str">
        <f t="array" ref="K721">IF(ROW(I720)&lt;=$H$1,LARGE(IF($B$2:$B$1561="الثاني",INDEX($F$2:$F$1561,)),ROWS(I$1:I720)),"")</f>
        <v/>
      </c>
      <c r="L721" s="17" t="str">
        <f t="shared" si="108"/>
        <v/>
      </c>
      <c r="M721" s="18" t="str">
        <f t="array" ref="M721">IF(ROW(I720)&lt;=$H$1,LARGE(IF($B$2:$B$1561="الثالث",INDEX($F$2:$F$1561,)),ROWS(I$1:I720)),"")</f>
        <v/>
      </c>
      <c r="N721" s="17" t="str">
        <f t="shared" si="109"/>
        <v/>
      </c>
      <c r="O721" s="18" t="str">
        <f t="array" ref="O721">IF(ROW(I720)&lt;=$H$1,LARGE(IF($B$2:$B$1561="الرابع",INDEX($F$2:$F$1561,)),ROWS(I$1:I720)),"")</f>
        <v/>
      </c>
      <c r="P721" s="17" t="str">
        <f t="shared" si="110"/>
        <v/>
      </c>
      <c r="Q721" s="18" t="str">
        <f t="array" ref="Q721">IF(ROW(I720)&lt;=$H$1,LARGE(IF($B$2:$B$1561="الخامس",INDEX($F$2:$F$1561,)),ROWS(I$1:I720)),"")</f>
        <v/>
      </c>
      <c r="R721" s="17" t="str">
        <f t="shared" si="111"/>
        <v/>
      </c>
      <c r="S721" s="18" t="str">
        <f t="array" ref="S721">IF(ROW(I720)&lt;=$H$1,LARGE(IF($B$2:$B$1561="السادس",INDEX($F$2:$F$1561,)),ROWS(I$1:I720)),"")</f>
        <v/>
      </c>
      <c r="T721" s="17" t="str">
        <f t="shared" si="112"/>
        <v/>
      </c>
      <c r="U721" s="18" t="str">
        <f t="array" ref="U721">IF(ROW(I720)&lt;=$H$1,LARGE(IF($B$2:$B$1561="السابع",INDEX($F$2:$F$1561,)),ROWS(I$1:I720)),"")</f>
        <v/>
      </c>
      <c r="V721" s="17" t="str">
        <f t="shared" si="113"/>
        <v/>
      </c>
      <c r="W721" s="18" t="str">
        <f t="array" ref="W721">IF(ROW(I720)&lt;=$H$1,LARGE(IF($B$2:$B$1561="الثامن",INDEX($F$2:$F$1561,)),ROWS(I$1:I720)),"")</f>
        <v/>
      </c>
      <c r="X721" s="17" t="str">
        <f t="shared" si="114"/>
        <v/>
      </c>
    </row>
    <row r="722" spans="1:24" ht="24" thickBot="1" x14ac:dyDescent="0.25">
      <c r="A722" s="3" t="s">
        <v>679</v>
      </c>
      <c r="B722" s="3" t="s">
        <v>1564</v>
      </c>
      <c r="C722" s="6">
        <v>5289</v>
      </c>
      <c r="D722" s="7"/>
      <c r="F722">
        <f t="shared" si="106"/>
        <v>5289.0072099999998</v>
      </c>
      <c r="I722" s="17" t="str">
        <f t="array" ref="I722">IF(ROW(I721)&lt;=$H$1,LARGE(IF($B$2:$B$1561="الاول",INDEX($F$2:$F$1561,)),ROWS(I$1:I721)),"")</f>
        <v/>
      </c>
      <c r="J722" s="17" t="str">
        <f t="shared" si="107"/>
        <v/>
      </c>
      <c r="K722" s="18" t="str">
        <f t="array" ref="K722">IF(ROW(I721)&lt;=$H$1,LARGE(IF($B$2:$B$1561="الثاني",INDEX($F$2:$F$1561,)),ROWS(I$1:I721)),"")</f>
        <v/>
      </c>
      <c r="L722" s="17" t="str">
        <f t="shared" si="108"/>
        <v/>
      </c>
      <c r="M722" s="18" t="str">
        <f t="array" ref="M722">IF(ROW(I721)&lt;=$H$1,LARGE(IF($B$2:$B$1561="الثالث",INDEX($F$2:$F$1561,)),ROWS(I$1:I721)),"")</f>
        <v/>
      </c>
      <c r="N722" s="17" t="str">
        <f t="shared" si="109"/>
        <v/>
      </c>
      <c r="O722" s="18" t="str">
        <f t="array" ref="O722">IF(ROW(I721)&lt;=$H$1,LARGE(IF($B$2:$B$1561="الرابع",INDEX($F$2:$F$1561,)),ROWS(I$1:I721)),"")</f>
        <v/>
      </c>
      <c r="P722" s="17" t="str">
        <f t="shared" si="110"/>
        <v/>
      </c>
      <c r="Q722" s="18" t="str">
        <f t="array" ref="Q722">IF(ROW(I721)&lt;=$H$1,LARGE(IF($B$2:$B$1561="الخامس",INDEX($F$2:$F$1561,)),ROWS(I$1:I721)),"")</f>
        <v/>
      </c>
      <c r="R722" s="17" t="str">
        <f t="shared" si="111"/>
        <v/>
      </c>
      <c r="S722" s="18" t="str">
        <f t="array" ref="S722">IF(ROW(I721)&lt;=$H$1,LARGE(IF($B$2:$B$1561="السادس",INDEX($F$2:$F$1561,)),ROWS(I$1:I721)),"")</f>
        <v/>
      </c>
      <c r="T722" s="17" t="str">
        <f t="shared" si="112"/>
        <v/>
      </c>
      <c r="U722" s="18" t="str">
        <f t="array" ref="U722">IF(ROW(I721)&lt;=$H$1,LARGE(IF($B$2:$B$1561="السابع",INDEX($F$2:$F$1561,)),ROWS(I$1:I721)),"")</f>
        <v/>
      </c>
      <c r="V722" s="17" t="str">
        <f t="shared" si="113"/>
        <v/>
      </c>
      <c r="W722" s="18" t="str">
        <f t="array" ref="W722">IF(ROW(I721)&lt;=$H$1,LARGE(IF($B$2:$B$1561="الثامن",INDEX($F$2:$F$1561,)),ROWS(I$1:I721)),"")</f>
        <v/>
      </c>
      <c r="X722" s="17" t="str">
        <f t="shared" si="114"/>
        <v/>
      </c>
    </row>
    <row r="723" spans="1:24" ht="24" thickBot="1" x14ac:dyDescent="0.25">
      <c r="A723" s="3" t="s">
        <v>680</v>
      </c>
      <c r="B723" s="3" t="s">
        <v>1564</v>
      </c>
      <c r="C723" s="6">
        <v>5267</v>
      </c>
      <c r="D723" s="7"/>
      <c r="F723">
        <f t="shared" si="106"/>
        <v>5267.0072200000004</v>
      </c>
      <c r="I723" s="17" t="str">
        <f t="array" ref="I723">IF(ROW(I722)&lt;=$H$1,LARGE(IF($B$2:$B$1561="الاول",INDEX($F$2:$F$1561,)),ROWS(I$1:I722)),"")</f>
        <v/>
      </c>
      <c r="J723" s="17" t="str">
        <f t="shared" si="107"/>
        <v/>
      </c>
      <c r="K723" s="18" t="str">
        <f t="array" ref="K723">IF(ROW(I722)&lt;=$H$1,LARGE(IF($B$2:$B$1561="الثاني",INDEX($F$2:$F$1561,)),ROWS(I$1:I722)),"")</f>
        <v/>
      </c>
      <c r="L723" s="17" t="str">
        <f t="shared" si="108"/>
        <v/>
      </c>
      <c r="M723" s="18" t="str">
        <f t="array" ref="M723">IF(ROW(I722)&lt;=$H$1,LARGE(IF($B$2:$B$1561="الثالث",INDEX($F$2:$F$1561,)),ROWS(I$1:I722)),"")</f>
        <v/>
      </c>
      <c r="N723" s="17" t="str">
        <f t="shared" si="109"/>
        <v/>
      </c>
      <c r="O723" s="18" t="str">
        <f t="array" ref="O723">IF(ROW(I722)&lt;=$H$1,LARGE(IF($B$2:$B$1561="الرابع",INDEX($F$2:$F$1561,)),ROWS(I$1:I722)),"")</f>
        <v/>
      </c>
      <c r="P723" s="17" t="str">
        <f t="shared" si="110"/>
        <v/>
      </c>
      <c r="Q723" s="18" t="str">
        <f t="array" ref="Q723">IF(ROW(I722)&lt;=$H$1,LARGE(IF($B$2:$B$1561="الخامس",INDEX($F$2:$F$1561,)),ROWS(I$1:I722)),"")</f>
        <v/>
      </c>
      <c r="R723" s="17" t="str">
        <f t="shared" si="111"/>
        <v/>
      </c>
      <c r="S723" s="18" t="str">
        <f t="array" ref="S723">IF(ROW(I722)&lt;=$H$1,LARGE(IF($B$2:$B$1561="السادس",INDEX($F$2:$F$1561,)),ROWS(I$1:I722)),"")</f>
        <v/>
      </c>
      <c r="T723" s="17" t="str">
        <f t="shared" si="112"/>
        <v/>
      </c>
      <c r="U723" s="18" t="str">
        <f t="array" ref="U723">IF(ROW(I722)&lt;=$H$1,LARGE(IF($B$2:$B$1561="السابع",INDEX($F$2:$F$1561,)),ROWS(I$1:I722)),"")</f>
        <v/>
      </c>
      <c r="V723" s="17" t="str">
        <f t="shared" si="113"/>
        <v/>
      </c>
      <c r="W723" s="18" t="str">
        <f t="array" ref="W723">IF(ROW(I722)&lt;=$H$1,LARGE(IF($B$2:$B$1561="الثامن",INDEX($F$2:$F$1561,)),ROWS(I$1:I722)),"")</f>
        <v/>
      </c>
      <c r="X723" s="17" t="str">
        <f t="shared" si="114"/>
        <v/>
      </c>
    </row>
    <row r="724" spans="1:24" ht="24" thickBot="1" x14ac:dyDescent="0.25">
      <c r="A724" s="3" t="s">
        <v>681</v>
      </c>
      <c r="B724" s="3" t="s">
        <v>1564</v>
      </c>
      <c r="C724" s="6">
        <v>5245</v>
      </c>
      <c r="D724" s="7"/>
      <c r="F724">
        <f t="shared" si="106"/>
        <v>5245.0072300000002</v>
      </c>
      <c r="I724" s="17" t="str">
        <f t="array" ref="I724">IF(ROW(I723)&lt;=$H$1,LARGE(IF($B$2:$B$1561="الاول",INDEX($F$2:$F$1561,)),ROWS(I$1:I723)),"")</f>
        <v/>
      </c>
      <c r="J724" s="17" t="str">
        <f t="shared" si="107"/>
        <v/>
      </c>
      <c r="K724" s="18" t="str">
        <f t="array" ref="K724">IF(ROW(I723)&lt;=$H$1,LARGE(IF($B$2:$B$1561="الثاني",INDEX($F$2:$F$1561,)),ROWS(I$1:I723)),"")</f>
        <v/>
      </c>
      <c r="L724" s="17" t="str">
        <f t="shared" si="108"/>
        <v/>
      </c>
      <c r="M724" s="18" t="str">
        <f t="array" ref="M724">IF(ROW(I723)&lt;=$H$1,LARGE(IF($B$2:$B$1561="الثالث",INDEX($F$2:$F$1561,)),ROWS(I$1:I723)),"")</f>
        <v/>
      </c>
      <c r="N724" s="17" t="str">
        <f t="shared" si="109"/>
        <v/>
      </c>
      <c r="O724" s="18" t="str">
        <f t="array" ref="O724">IF(ROW(I723)&lt;=$H$1,LARGE(IF($B$2:$B$1561="الرابع",INDEX($F$2:$F$1561,)),ROWS(I$1:I723)),"")</f>
        <v/>
      </c>
      <c r="P724" s="17" t="str">
        <f t="shared" si="110"/>
        <v/>
      </c>
      <c r="Q724" s="18" t="str">
        <f t="array" ref="Q724">IF(ROW(I723)&lt;=$H$1,LARGE(IF($B$2:$B$1561="الخامس",INDEX($F$2:$F$1561,)),ROWS(I$1:I723)),"")</f>
        <v/>
      </c>
      <c r="R724" s="17" t="str">
        <f t="shared" si="111"/>
        <v/>
      </c>
      <c r="S724" s="18" t="str">
        <f t="array" ref="S724">IF(ROW(I723)&lt;=$H$1,LARGE(IF($B$2:$B$1561="السادس",INDEX($F$2:$F$1561,)),ROWS(I$1:I723)),"")</f>
        <v/>
      </c>
      <c r="T724" s="17" t="str">
        <f t="shared" si="112"/>
        <v/>
      </c>
      <c r="U724" s="18" t="str">
        <f t="array" ref="U724">IF(ROW(I723)&lt;=$H$1,LARGE(IF($B$2:$B$1561="السابع",INDEX($F$2:$F$1561,)),ROWS(I$1:I723)),"")</f>
        <v/>
      </c>
      <c r="V724" s="17" t="str">
        <f t="shared" si="113"/>
        <v/>
      </c>
      <c r="W724" s="18" t="str">
        <f t="array" ref="W724">IF(ROW(I723)&lt;=$H$1,LARGE(IF($B$2:$B$1561="الثامن",INDEX($F$2:$F$1561,)),ROWS(I$1:I723)),"")</f>
        <v/>
      </c>
      <c r="X724" s="17" t="str">
        <f t="shared" si="114"/>
        <v/>
      </c>
    </row>
    <row r="725" spans="1:24" ht="24" thickBot="1" x14ac:dyDescent="0.25">
      <c r="A725" s="3" t="s">
        <v>682</v>
      </c>
      <c r="B725" s="3" t="s">
        <v>1564</v>
      </c>
      <c r="C725" s="6">
        <v>5223</v>
      </c>
      <c r="D725" s="7"/>
      <c r="F725">
        <f t="shared" si="106"/>
        <v>5223.0072399999999</v>
      </c>
      <c r="I725" s="17" t="str">
        <f t="array" ref="I725">IF(ROW(I724)&lt;=$H$1,LARGE(IF($B$2:$B$1561="الاول",INDEX($F$2:$F$1561,)),ROWS(I$1:I724)),"")</f>
        <v/>
      </c>
      <c r="J725" s="17" t="str">
        <f t="shared" si="107"/>
        <v/>
      </c>
      <c r="K725" s="18" t="str">
        <f t="array" ref="K725">IF(ROW(I724)&lt;=$H$1,LARGE(IF($B$2:$B$1561="الثاني",INDEX($F$2:$F$1561,)),ROWS(I$1:I724)),"")</f>
        <v/>
      </c>
      <c r="L725" s="17" t="str">
        <f t="shared" si="108"/>
        <v/>
      </c>
      <c r="M725" s="18" t="str">
        <f t="array" ref="M725">IF(ROW(I724)&lt;=$H$1,LARGE(IF($B$2:$B$1561="الثالث",INDEX($F$2:$F$1561,)),ROWS(I$1:I724)),"")</f>
        <v/>
      </c>
      <c r="N725" s="17" t="str">
        <f t="shared" si="109"/>
        <v/>
      </c>
      <c r="O725" s="18" t="str">
        <f t="array" ref="O725">IF(ROW(I724)&lt;=$H$1,LARGE(IF($B$2:$B$1561="الرابع",INDEX($F$2:$F$1561,)),ROWS(I$1:I724)),"")</f>
        <v/>
      </c>
      <c r="P725" s="17" t="str">
        <f t="shared" si="110"/>
        <v/>
      </c>
      <c r="Q725" s="18" t="str">
        <f t="array" ref="Q725">IF(ROW(I724)&lt;=$H$1,LARGE(IF($B$2:$B$1561="الخامس",INDEX($F$2:$F$1561,)),ROWS(I$1:I724)),"")</f>
        <v/>
      </c>
      <c r="R725" s="17" t="str">
        <f t="shared" si="111"/>
        <v/>
      </c>
      <c r="S725" s="18" t="str">
        <f t="array" ref="S725">IF(ROW(I724)&lt;=$H$1,LARGE(IF($B$2:$B$1561="السادس",INDEX($F$2:$F$1561,)),ROWS(I$1:I724)),"")</f>
        <v/>
      </c>
      <c r="T725" s="17" t="str">
        <f t="shared" si="112"/>
        <v/>
      </c>
      <c r="U725" s="18" t="str">
        <f t="array" ref="U725">IF(ROW(I724)&lt;=$H$1,LARGE(IF($B$2:$B$1561="السابع",INDEX($F$2:$F$1561,)),ROWS(I$1:I724)),"")</f>
        <v/>
      </c>
      <c r="V725" s="17" t="str">
        <f t="shared" si="113"/>
        <v/>
      </c>
      <c r="W725" s="18" t="str">
        <f t="array" ref="W725">IF(ROW(I724)&lt;=$H$1,LARGE(IF($B$2:$B$1561="الثامن",INDEX($F$2:$F$1561,)),ROWS(I$1:I724)),"")</f>
        <v/>
      </c>
      <c r="X725" s="17" t="str">
        <f t="shared" si="114"/>
        <v/>
      </c>
    </row>
    <row r="726" spans="1:24" ht="24" thickBot="1" x14ac:dyDescent="0.25">
      <c r="A726" s="3" t="s">
        <v>683</v>
      </c>
      <c r="B726" s="3" t="s">
        <v>1564</v>
      </c>
      <c r="C726" s="6">
        <v>5201</v>
      </c>
      <c r="D726" s="7"/>
      <c r="F726">
        <f t="shared" si="106"/>
        <v>5201.0072499999997</v>
      </c>
      <c r="I726" s="17" t="str">
        <f t="array" ref="I726">IF(ROW(I725)&lt;=$H$1,LARGE(IF($B$2:$B$1561="الاول",INDEX($F$2:$F$1561,)),ROWS(I$1:I725)),"")</f>
        <v/>
      </c>
      <c r="J726" s="17" t="str">
        <f t="shared" si="107"/>
        <v/>
      </c>
      <c r="K726" s="18" t="str">
        <f t="array" ref="K726">IF(ROW(I725)&lt;=$H$1,LARGE(IF($B$2:$B$1561="الثاني",INDEX($F$2:$F$1561,)),ROWS(I$1:I725)),"")</f>
        <v/>
      </c>
      <c r="L726" s="17" t="str">
        <f t="shared" si="108"/>
        <v/>
      </c>
      <c r="M726" s="18" t="str">
        <f t="array" ref="M726">IF(ROW(I725)&lt;=$H$1,LARGE(IF($B$2:$B$1561="الثالث",INDEX($F$2:$F$1561,)),ROWS(I$1:I725)),"")</f>
        <v/>
      </c>
      <c r="N726" s="17" t="str">
        <f t="shared" si="109"/>
        <v/>
      </c>
      <c r="O726" s="18" t="str">
        <f t="array" ref="O726">IF(ROW(I725)&lt;=$H$1,LARGE(IF($B$2:$B$1561="الرابع",INDEX($F$2:$F$1561,)),ROWS(I$1:I725)),"")</f>
        <v/>
      </c>
      <c r="P726" s="17" t="str">
        <f t="shared" si="110"/>
        <v/>
      </c>
      <c r="Q726" s="18" t="str">
        <f t="array" ref="Q726">IF(ROW(I725)&lt;=$H$1,LARGE(IF($B$2:$B$1561="الخامس",INDEX($F$2:$F$1561,)),ROWS(I$1:I725)),"")</f>
        <v/>
      </c>
      <c r="R726" s="17" t="str">
        <f t="shared" si="111"/>
        <v/>
      </c>
      <c r="S726" s="18" t="str">
        <f t="array" ref="S726">IF(ROW(I725)&lt;=$H$1,LARGE(IF($B$2:$B$1561="السادس",INDEX($F$2:$F$1561,)),ROWS(I$1:I725)),"")</f>
        <v/>
      </c>
      <c r="T726" s="17" t="str">
        <f t="shared" si="112"/>
        <v/>
      </c>
      <c r="U726" s="18" t="str">
        <f t="array" ref="U726">IF(ROW(I725)&lt;=$H$1,LARGE(IF($B$2:$B$1561="السابع",INDEX($F$2:$F$1561,)),ROWS(I$1:I725)),"")</f>
        <v/>
      </c>
      <c r="V726" s="17" t="str">
        <f t="shared" si="113"/>
        <v/>
      </c>
      <c r="W726" s="18" t="str">
        <f t="array" ref="W726">IF(ROW(I725)&lt;=$H$1,LARGE(IF($B$2:$B$1561="الثامن",INDEX($F$2:$F$1561,)),ROWS(I$1:I725)),"")</f>
        <v/>
      </c>
      <c r="X726" s="17" t="str">
        <f t="shared" si="114"/>
        <v/>
      </c>
    </row>
    <row r="727" spans="1:24" ht="24" thickBot="1" x14ac:dyDescent="0.25">
      <c r="A727" s="3" t="s">
        <v>684</v>
      </c>
      <c r="B727" s="3" t="s">
        <v>1564</v>
      </c>
      <c r="C727" s="6">
        <v>5179</v>
      </c>
      <c r="D727" s="7"/>
      <c r="F727">
        <f t="shared" si="106"/>
        <v>5179.0072600000003</v>
      </c>
      <c r="I727" s="17" t="str">
        <f t="array" ref="I727">IF(ROW(I726)&lt;=$H$1,LARGE(IF($B$2:$B$1561="الاول",INDEX($F$2:$F$1561,)),ROWS(I$1:I726)),"")</f>
        <v/>
      </c>
      <c r="J727" s="17" t="str">
        <f t="shared" si="107"/>
        <v/>
      </c>
      <c r="K727" s="18" t="str">
        <f t="array" ref="K727">IF(ROW(I726)&lt;=$H$1,LARGE(IF($B$2:$B$1561="الثاني",INDEX($F$2:$F$1561,)),ROWS(I$1:I726)),"")</f>
        <v/>
      </c>
      <c r="L727" s="17" t="str">
        <f t="shared" si="108"/>
        <v/>
      </c>
      <c r="M727" s="18" t="str">
        <f t="array" ref="M727">IF(ROW(I726)&lt;=$H$1,LARGE(IF($B$2:$B$1561="الثالث",INDEX($F$2:$F$1561,)),ROWS(I$1:I726)),"")</f>
        <v/>
      </c>
      <c r="N727" s="17" t="str">
        <f t="shared" si="109"/>
        <v/>
      </c>
      <c r="O727" s="18" t="str">
        <f t="array" ref="O727">IF(ROW(I726)&lt;=$H$1,LARGE(IF($B$2:$B$1561="الرابع",INDEX($F$2:$F$1561,)),ROWS(I$1:I726)),"")</f>
        <v/>
      </c>
      <c r="P727" s="17" t="str">
        <f t="shared" si="110"/>
        <v/>
      </c>
      <c r="Q727" s="18" t="str">
        <f t="array" ref="Q727">IF(ROW(I726)&lt;=$H$1,LARGE(IF($B$2:$B$1561="الخامس",INDEX($F$2:$F$1561,)),ROWS(I$1:I726)),"")</f>
        <v/>
      </c>
      <c r="R727" s="17" t="str">
        <f t="shared" si="111"/>
        <v/>
      </c>
      <c r="S727" s="18" t="str">
        <f t="array" ref="S727">IF(ROW(I726)&lt;=$H$1,LARGE(IF($B$2:$B$1561="السادس",INDEX($F$2:$F$1561,)),ROWS(I$1:I726)),"")</f>
        <v/>
      </c>
      <c r="T727" s="17" t="str">
        <f t="shared" si="112"/>
        <v/>
      </c>
      <c r="U727" s="18" t="str">
        <f t="array" ref="U727">IF(ROW(I726)&lt;=$H$1,LARGE(IF($B$2:$B$1561="السابع",INDEX($F$2:$F$1561,)),ROWS(I$1:I726)),"")</f>
        <v/>
      </c>
      <c r="V727" s="17" t="str">
        <f t="shared" si="113"/>
        <v/>
      </c>
      <c r="W727" s="18" t="str">
        <f t="array" ref="W727">IF(ROW(I726)&lt;=$H$1,LARGE(IF($B$2:$B$1561="الثامن",INDEX($F$2:$F$1561,)),ROWS(I$1:I726)),"")</f>
        <v/>
      </c>
      <c r="X727" s="17" t="str">
        <f t="shared" si="114"/>
        <v/>
      </c>
    </row>
    <row r="728" spans="1:24" ht="24" thickBot="1" x14ac:dyDescent="0.25">
      <c r="A728" s="3" t="s">
        <v>685</v>
      </c>
      <c r="B728" s="3" t="s">
        <v>1564</v>
      </c>
      <c r="C728" s="6">
        <v>120</v>
      </c>
      <c r="D728" s="7"/>
      <c r="F728">
        <f t="shared" si="106"/>
        <v>120.00727000000001</v>
      </c>
      <c r="I728" s="17" t="str">
        <f t="array" ref="I728">IF(ROW(I727)&lt;=$H$1,LARGE(IF($B$2:$B$1561="الاول",INDEX($F$2:$F$1561,)),ROWS(I$1:I727)),"")</f>
        <v/>
      </c>
      <c r="J728" s="17" t="str">
        <f t="shared" si="107"/>
        <v/>
      </c>
      <c r="K728" s="18" t="str">
        <f t="array" ref="K728">IF(ROW(I727)&lt;=$H$1,LARGE(IF($B$2:$B$1561="الثاني",INDEX($F$2:$F$1561,)),ROWS(I$1:I727)),"")</f>
        <v/>
      </c>
      <c r="L728" s="17" t="str">
        <f t="shared" si="108"/>
        <v/>
      </c>
      <c r="M728" s="18" t="str">
        <f t="array" ref="M728">IF(ROW(I727)&lt;=$H$1,LARGE(IF($B$2:$B$1561="الثالث",INDEX($F$2:$F$1561,)),ROWS(I$1:I727)),"")</f>
        <v/>
      </c>
      <c r="N728" s="17" t="str">
        <f t="shared" si="109"/>
        <v/>
      </c>
      <c r="O728" s="18" t="str">
        <f t="array" ref="O728">IF(ROW(I727)&lt;=$H$1,LARGE(IF($B$2:$B$1561="الرابع",INDEX($F$2:$F$1561,)),ROWS(I$1:I727)),"")</f>
        <v/>
      </c>
      <c r="P728" s="17" t="str">
        <f t="shared" si="110"/>
        <v/>
      </c>
      <c r="Q728" s="18" t="str">
        <f t="array" ref="Q728">IF(ROW(I727)&lt;=$H$1,LARGE(IF($B$2:$B$1561="الخامس",INDEX($F$2:$F$1561,)),ROWS(I$1:I727)),"")</f>
        <v/>
      </c>
      <c r="R728" s="17" t="str">
        <f t="shared" si="111"/>
        <v/>
      </c>
      <c r="S728" s="18" t="str">
        <f t="array" ref="S728">IF(ROW(I727)&lt;=$H$1,LARGE(IF($B$2:$B$1561="السادس",INDEX($F$2:$F$1561,)),ROWS(I$1:I727)),"")</f>
        <v/>
      </c>
      <c r="T728" s="17" t="str">
        <f t="shared" si="112"/>
        <v/>
      </c>
      <c r="U728" s="18" t="str">
        <f t="array" ref="U728">IF(ROW(I727)&lt;=$H$1,LARGE(IF($B$2:$B$1561="السابع",INDEX($F$2:$F$1561,)),ROWS(I$1:I727)),"")</f>
        <v/>
      </c>
      <c r="V728" s="17" t="str">
        <f t="shared" si="113"/>
        <v/>
      </c>
      <c r="W728" s="18" t="str">
        <f t="array" ref="W728">IF(ROW(I727)&lt;=$H$1,LARGE(IF($B$2:$B$1561="الثامن",INDEX($F$2:$F$1561,)),ROWS(I$1:I727)),"")</f>
        <v/>
      </c>
      <c r="X728" s="17" t="str">
        <f t="shared" si="114"/>
        <v/>
      </c>
    </row>
    <row r="729" spans="1:24" ht="24" thickBot="1" x14ac:dyDescent="0.25">
      <c r="A729" s="3" t="s">
        <v>686</v>
      </c>
      <c r="B729" s="3" t="s">
        <v>1564</v>
      </c>
      <c r="C729" s="6">
        <v>5157</v>
      </c>
      <c r="D729" s="7"/>
      <c r="F729">
        <f t="shared" si="106"/>
        <v>5157.0072799999998</v>
      </c>
      <c r="I729" s="17" t="str">
        <f t="array" ref="I729">IF(ROW(I728)&lt;=$H$1,LARGE(IF($B$2:$B$1561="الاول",INDEX($F$2:$F$1561,)),ROWS(I$1:I728)),"")</f>
        <v/>
      </c>
      <c r="J729" s="17" t="str">
        <f t="shared" si="107"/>
        <v/>
      </c>
      <c r="K729" s="18" t="str">
        <f t="array" ref="K729">IF(ROW(I728)&lt;=$H$1,LARGE(IF($B$2:$B$1561="الثاني",INDEX($F$2:$F$1561,)),ROWS(I$1:I728)),"")</f>
        <v/>
      </c>
      <c r="L729" s="17" t="str">
        <f t="shared" si="108"/>
        <v/>
      </c>
      <c r="M729" s="18" t="str">
        <f t="array" ref="M729">IF(ROW(I728)&lt;=$H$1,LARGE(IF($B$2:$B$1561="الثالث",INDEX($F$2:$F$1561,)),ROWS(I$1:I728)),"")</f>
        <v/>
      </c>
      <c r="N729" s="17" t="str">
        <f t="shared" si="109"/>
        <v/>
      </c>
      <c r="O729" s="18" t="str">
        <f t="array" ref="O729">IF(ROW(I728)&lt;=$H$1,LARGE(IF($B$2:$B$1561="الرابع",INDEX($F$2:$F$1561,)),ROWS(I$1:I728)),"")</f>
        <v/>
      </c>
      <c r="P729" s="17" t="str">
        <f t="shared" si="110"/>
        <v/>
      </c>
      <c r="Q729" s="18" t="str">
        <f t="array" ref="Q729">IF(ROW(I728)&lt;=$H$1,LARGE(IF($B$2:$B$1561="الخامس",INDEX($F$2:$F$1561,)),ROWS(I$1:I728)),"")</f>
        <v/>
      </c>
      <c r="R729" s="17" t="str">
        <f t="shared" si="111"/>
        <v/>
      </c>
      <c r="S729" s="18" t="str">
        <f t="array" ref="S729">IF(ROW(I728)&lt;=$H$1,LARGE(IF($B$2:$B$1561="السادس",INDEX($F$2:$F$1561,)),ROWS(I$1:I728)),"")</f>
        <v/>
      </c>
      <c r="T729" s="17" t="str">
        <f t="shared" si="112"/>
        <v/>
      </c>
      <c r="U729" s="18" t="str">
        <f t="array" ref="U729">IF(ROW(I728)&lt;=$H$1,LARGE(IF($B$2:$B$1561="السابع",INDEX($F$2:$F$1561,)),ROWS(I$1:I728)),"")</f>
        <v/>
      </c>
      <c r="V729" s="17" t="str">
        <f t="shared" si="113"/>
        <v/>
      </c>
      <c r="W729" s="18" t="str">
        <f t="array" ref="W729">IF(ROW(I728)&lt;=$H$1,LARGE(IF($B$2:$B$1561="الثامن",INDEX($F$2:$F$1561,)),ROWS(I$1:I728)),"")</f>
        <v/>
      </c>
      <c r="X729" s="17" t="str">
        <f t="shared" si="114"/>
        <v/>
      </c>
    </row>
    <row r="730" spans="1:24" ht="24" thickBot="1" x14ac:dyDescent="0.25">
      <c r="A730" s="3" t="s">
        <v>687</v>
      </c>
      <c r="B730" s="3" t="s">
        <v>1564</v>
      </c>
      <c r="C730" s="6">
        <v>30</v>
      </c>
      <c r="D730" s="7"/>
      <c r="F730">
        <f t="shared" si="106"/>
        <v>30.007290000000001</v>
      </c>
      <c r="I730" s="17" t="str">
        <f t="array" ref="I730">IF(ROW(I729)&lt;=$H$1,LARGE(IF($B$2:$B$1561="الاول",INDEX($F$2:$F$1561,)),ROWS(I$1:I729)),"")</f>
        <v/>
      </c>
      <c r="J730" s="17" t="str">
        <f t="shared" si="107"/>
        <v/>
      </c>
      <c r="K730" s="18" t="str">
        <f t="array" ref="K730">IF(ROW(I729)&lt;=$H$1,LARGE(IF($B$2:$B$1561="الثاني",INDEX($F$2:$F$1561,)),ROWS(I$1:I729)),"")</f>
        <v/>
      </c>
      <c r="L730" s="17" t="str">
        <f t="shared" si="108"/>
        <v/>
      </c>
      <c r="M730" s="18" t="str">
        <f t="array" ref="M730">IF(ROW(I729)&lt;=$H$1,LARGE(IF($B$2:$B$1561="الثالث",INDEX($F$2:$F$1561,)),ROWS(I$1:I729)),"")</f>
        <v/>
      </c>
      <c r="N730" s="17" t="str">
        <f t="shared" si="109"/>
        <v/>
      </c>
      <c r="O730" s="18" t="str">
        <f t="array" ref="O730">IF(ROW(I729)&lt;=$H$1,LARGE(IF($B$2:$B$1561="الرابع",INDEX($F$2:$F$1561,)),ROWS(I$1:I729)),"")</f>
        <v/>
      </c>
      <c r="P730" s="17" t="str">
        <f t="shared" si="110"/>
        <v/>
      </c>
      <c r="Q730" s="18" t="str">
        <f t="array" ref="Q730">IF(ROW(I729)&lt;=$H$1,LARGE(IF($B$2:$B$1561="الخامس",INDEX($F$2:$F$1561,)),ROWS(I$1:I729)),"")</f>
        <v/>
      </c>
      <c r="R730" s="17" t="str">
        <f t="shared" si="111"/>
        <v/>
      </c>
      <c r="S730" s="18" t="str">
        <f t="array" ref="S730">IF(ROW(I729)&lt;=$H$1,LARGE(IF($B$2:$B$1561="السادس",INDEX($F$2:$F$1561,)),ROWS(I$1:I729)),"")</f>
        <v/>
      </c>
      <c r="T730" s="17" t="str">
        <f t="shared" si="112"/>
        <v/>
      </c>
      <c r="U730" s="18" t="str">
        <f t="array" ref="U730">IF(ROW(I729)&lt;=$H$1,LARGE(IF($B$2:$B$1561="السابع",INDEX($F$2:$F$1561,)),ROWS(I$1:I729)),"")</f>
        <v/>
      </c>
      <c r="V730" s="17" t="str">
        <f t="shared" si="113"/>
        <v/>
      </c>
      <c r="W730" s="18" t="str">
        <f t="array" ref="W730">IF(ROW(I729)&lt;=$H$1,LARGE(IF($B$2:$B$1561="الثامن",INDEX($F$2:$F$1561,)),ROWS(I$1:I729)),"")</f>
        <v/>
      </c>
      <c r="X730" s="17" t="str">
        <f t="shared" si="114"/>
        <v/>
      </c>
    </row>
    <row r="731" spans="1:24" ht="24" thickBot="1" x14ac:dyDescent="0.25">
      <c r="A731" s="3" t="s">
        <v>688</v>
      </c>
      <c r="B731" s="3" t="s">
        <v>1564</v>
      </c>
      <c r="C731" s="6">
        <v>5135</v>
      </c>
      <c r="D731" s="7"/>
      <c r="F731">
        <f t="shared" si="106"/>
        <v>5135.0073000000002</v>
      </c>
      <c r="I731" s="17" t="str">
        <f t="array" ref="I731">IF(ROW(I730)&lt;=$H$1,LARGE(IF($B$2:$B$1561="الاول",INDEX($F$2:$F$1561,)),ROWS(I$1:I730)),"")</f>
        <v/>
      </c>
      <c r="J731" s="17" t="str">
        <f t="shared" si="107"/>
        <v/>
      </c>
      <c r="K731" s="18" t="str">
        <f t="array" ref="K731">IF(ROW(I730)&lt;=$H$1,LARGE(IF($B$2:$B$1561="الثاني",INDEX($F$2:$F$1561,)),ROWS(I$1:I730)),"")</f>
        <v/>
      </c>
      <c r="L731" s="17" t="str">
        <f t="shared" si="108"/>
        <v/>
      </c>
      <c r="M731" s="18" t="str">
        <f t="array" ref="M731">IF(ROW(I730)&lt;=$H$1,LARGE(IF($B$2:$B$1561="الثالث",INDEX($F$2:$F$1561,)),ROWS(I$1:I730)),"")</f>
        <v/>
      </c>
      <c r="N731" s="17" t="str">
        <f t="shared" si="109"/>
        <v/>
      </c>
      <c r="O731" s="18" t="str">
        <f t="array" ref="O731">IF(ROW(I730)&lt;=$H$1,LARGE(IF($B$2:$B$1561="الرابع",INDEX($F$2:$F$1561,)),ROWS(I$1:I730)),"")</f>
        <v/>
      </c>
      <c r="P731" s="17" t="str">
        <f t="shared" si="110"/>
        <v/>
      </c>
      <c r="Q731" s="18" t="str">
        <f t="array" ref="Q731">IF(ROW(I730)&lt;=$H$1,LARGE(IF($B$2:$B$1561="الخامس",INDEX($F$2:$F$1561,)),ROWS(I$1:I730)),"")</f>
        <v/>
      </c>
      <c r="R731" s="17" t="str">
        <f t="shared" si="111"/>
        <v/>
      </c>
      <c r="S731" s="18" t="str">
        <f t="array" ref="S731">IF(ROW(I730)&lt;=$H$1,LARGE(IF($B$2:$B$1561="السادس",INDEX($F$2:$F$1561,)),ROWS(I$1:I730)),"")</f>
        <v/>
      </c>
      <c r="T731" s="17" t="str">
        <f t="shared" si="112"/>
        <v/>
      </c>
      <c r="U731" s="18" t="str">
        <f t="array" ref="U731">IF(ROW(I730)&lt;=$H$1,LARGE(IF($B$2:$B$1561="السابع",INDEX($F$2:$F$1561,)),ROWS(I$1:I730)),"")</f>
        <v/>
      </c>
      <c r="V731" s="17" t="str">
        <f t="shared" si="113"/>
        <v/>
      </c>
      <c r="W731" s="18" t="str">
        <f t="array" ref="W731">IF(ROW(I730)&lt;=$H$1,LARGE(IF($B$2:$B$1561="الثامن",INDEX($F$2:$F$1561,)),ROWS(I$1:I730)),"")</f>
        <v/>
      </c>
      <c r="X731" s="17" t="str">
        <f t="shared" si="114"/>
        <v/>
      </c>
    </row>
    <row r="732" spans="1:24" ht="24" thickBot="1" x14ac:dyDescent="0.25">
      <c r="A732" s="3" t="s">
        <v>689</v>
      </c>
      <c r="B732" s="3" t="s">
        <v>1564</v>
      </c>
      <c r="C732" s="6">
        <v>5113</v>
      </c>
      <c r="D732" s="7"/>
      <c r="F732">
        <f t="shared" si="106"/>
        <v>5113.00731</v>
      </c>
      <c r="I732" s="17" t="str">
        <f t="array" ref="I732">IF(ROW(I731)&lt;=$H$1,LARGE(IF($B$2:$B$1561="الاول",INDEX($F$2:$F$1561,)),ROWS(I$1:I731)),"")</f>
        <v/>
      </c>
      <c r="J732" s="17" t="str">
        <f t="shared" si="107"/>
        <v/>
      </c>
      <c r="K732" s="18" t="str">
        <f t="array" ref="K732">IF(ROW(I731)&lt;=$H$1,LARGE(IF($B$2:$B$1561="الثاني",INDEX($F$2:$F$1561,)),ROWS(I$1:I731)),"")</f>
        <v/>
      </c>
      <c r="L732" s="17" t="str">
        <f t="shared" si="108"/>
        <v/>
      </c>
      <c r="M732" s="18" t="str">
        <f t="array" ref="M732">IF(ROW(I731)&lt;=$H$1,LARGE(IF($B$2:$B$1561="الثالث",INDEX($F$2:$F$1561,)),ROWS(I$1:I731)),"")</f>
        <v/>
      </c>
      <c r="N732" s="17" t="str">
        <f t="shared" si="109"/>
        <v/>
      </c>
      <c r="O732" s="18" t="str">
        <f t="array" ref="O732">IF(ROW(I731)&lt;=$H$1,LARGE(IF($B$2:$B$1561="الرابع",INDEX($F$2:$F$1561,)),ROWS(I$1:I731)),"")</f>
        <v/>
      </c>
      <c r="P732" s="17" t="str">
        <f t="shared" si="110"/>
        <v/>
      </c>
      <c r="Q732" s="18" t="str">
        <f t="array" ref="Q732">IF(ROW(I731)&lt;=$H$1,LARGE(IF($B$2:$B$1561="الخامس",INDEX($F$2:$F$1561,)),ROWS(I$1:I731)),"")</f>
        <v/>
      </c>
      <c r="R732" s="17" t="str">
        <f t="shared" si="111"/>
        <v/>
      </c>
      <c r="S732" s="18" t="str">
        <f t="array" ref="S732">IF(ROW(I731)&lt;=$H$1,LARGE(IF($B$2:$B$1561="السادس",INDEX($F$2:$F$1561,)),ROWS(I$1:I731)),"")</f>
        <v/>
      </c>
      <c r="T732" s="17" t="str">
        <f t="shared" si="112"/>
        <v/>
      </c>
      <c r="U732" s="18" t="str">
        <f t="array" ref="U732">IF(ROW(I731)&lt;=$H$1,LARGE(IF($B$2:$B$1561="السابع",INDEX($F$2:$F$1561,)),ROWS(I$1:I731)),"")</f>
        <v/>
      </c>
      <c r="V732" s="17" t="str">
        <f t="shared" si="113"/>
        <v/>
      </c>
      <c r="W732" s="18" t="str">
        <f t="array" ref="W732">IF(ROW(I731)&lt;=$H$1,LARGE(IF($B$2:$B$1561="الثامن",INDEX($F$2:$F$1561,)),ROWS(I$1:I731)),"")</f>
        <v/>
      </c>
      <c r="X732" s="17" t="str">
        <f t="shared" si="114"/>
        <v/>
      </c>
    </row>
    <row r="733" spans="1:24" ht="24" thickBot="1" x14ac:dyDescent="0.25">
      <c r="A733" s="3" t="s">
        <v>690</v>
      </c>
      <c r="B733" s="3" t="s">
        <v>1564</v>
      </c>
      <c r="C733" s="6">
        <v>5091</v>
      </c>
      <c r="D733" s="7"/>
      <c r="F733">
        <f t="shared" si="106"/>
        <v>5091.0073199999997</v>
      </c>
      <c r="I733" s="17" t="str">
        <f t="array" ref="I733">IF(ROW(I732)&lt;=$H$1,LARGE(IF($B$2:$B$1561="الاول",INDEX($F$2:$F$1561,)),ROWS(I$1:I732)),"")</f>
        <v/>
      </c>
      <c r="J733" s="17" t="str">
        <f t="shared" si="107"/>
        <v/>
      </c>
      <c r="K733" s="18" t="str">
        <f t="array" ref="K733">IF(ROW(I732)&lt;=$H$1,LARGE(IF($B$2:$B$1561="الثاني",INDEX($F$2:$F$1561,)),ROWS(I$1:I732)),"")</f>
        <v/>
      </c>
      <c r="L733" s="17" t="str">
        <f t="shared" si="108"/>
        <v/>
      </c>
      <c r="M733" s="18" t="str">
        <f t="array" ref="M733">IF(ROW(I732)&lt;=$H$1,LARGE(IF($B$2:$B$1561="الثالث",INDEX($F$2:$F$1561,)),ROWS(I$1:I732)),"")</f>
        <v/>
      </c>
      <c r="N733" s="17" t="str">
        <f t="shared" si="109"/>
        <v/>
      </c>
      <c r="O733" s="18" t="str">
        <f t="array" ref="O733">IF(ROW(I732)&lt;=$H$1,LARGE(IF($B$2:$B$1561="الرابع",INDEX($F$2:$F$1561,)),ROWS(I$1:I732)),"")</f>
        <v/>
      </c>
      <c r="P733" s="17" t="str">
        <f t="shared" si="110"/>
        <v/>
      </c>
      <c r="Q733" s="18" t="str">
        <f t="array" ref="Q733">IF(ROW(I732)&lt;=$H$1,LARGE(IF($B$2:$B$1561="الخامس",INDEX($F$2:$F$1561,)),ROWS(I$1:I732)),"")</f>
        <v/>
      </c>
      <c r="R733" s="17" t="str">
        <f t="shared" si="111"/>
        <v/>
      </c>
      <c r="S733" s="18" t="str">
        <f t="array" ref="S733">IF(ROW(I732)&lt;=$H$1,LARGE(IF($B$2:$B$1561="السادس",INDEX($F$2:$F$1561,)),ROWS(I$1:I732)),"")</f>
        <v/>
      </c>
      <c r="T733" s="17" t="str">
        <f t="shared" si="112"/>
        <v/>
      </c>
      <c r="U733" s="18" t="str">
        <f t="array" ref="U733">IF(ROW(I732)&lt;=$H$1,LARGE(IF($B$2:$B$1561="السابع",INDEX($F$2:$F$1561,)),ROWS(I$1:I732)),"")</f>
        <v/>
      </c>
      <c r="V733" s="17" t="str">
        <f t="shared" si="113"/>
        <v/>
      </c>
      <c r="W733" s="18" t="str">
        <f t="array" ref="W733">IF(ROW(I732)&lt;=$H$1,LARGE(IF($B$2:$B$1561="الثامن",INDEX($F$2:$F$1561,)),ROWS(I$1:I732)),"")</f>
        <v/>
      </c>
      <c r="X733" s="17" t="str">
        <f t="shared" si="114"/>
        <v/>
      </c>
    </row>
    <row r="734" spans="1:24" ht="24" thickBot="1" x14ac:dyDescent="0.25">
      <c r="A734" s="3" t="s">
        <v>691</v>
      </c>
      <c r="B734" s="3" t="s">
        <v>1564</v>
      </c>
      <c r="C734" s="6">
        <v>5069</v>
      </c>
      <c r="D734" s="7"/>
      <c r="F734">
        <f t="shared" si="106"/>
        <v>5069.0073300000004</v>
      </c>
      <c r="I734" s="17" t="str">
        <f t="array" ref="I734">IF(ROW(I733)&lt;=$H$1,LARGE(IF($B$2:$B$1561="الاول",INDEX($F$2:$F$1561,)),ROWS(I$1:I733)),"")</f>
        <v/>
      </c>
      <c r="J734" s="17" t="str">
        <f t="shared" si="107"/>
        <v/>
      </c>
      <c r="K734" s="18" t="str">
        <f t="array" ref="K734">IF(ROW(I733)&lt;=$H$1,LARGE(IF($B$2:$B$1561="الثاني",INDEX($F$2:$F$1561,)),ROWS(I$1:I733)),"")</f>
        <v/>
      </c>
      <c r="L734" s="17" t="str">
        <f t="shared" si="108"/>
        <v/>
      </c>
      <c r="M734" s="18" t="str">
        <f t="array" ref="M734">IF(ROW(I733)&lt;=$H$1,LARGE(IF($B$2:$B$1561="الثالث",INDEX($F$2:$F$1561,)),ROWS(I$1:I733)),"")</f>
        <v/>
      </c>
      <c r="N734" s="17" t="str">
        <f t="shared" si="109"/>
        <v/>
      </c>
      <c r="O734" s="18" t="str">
        <f t="array" ref="O734">IF(ROW(I733)&lt;=$H$1,LARGE(IF($B$2:$B$1561="الرابع",INDEX($F$2:$F$1561,)),ROWS(I$1:I733)),"")</f>
        <v/>
      </c>
      <c r="P734" s="17" t="str">
        <f t="shared" si="110"/>
        <v/>
      </c>
      <c r="Q734" s="18" t="str">
        <f t="array" ref="Q734">IF(ROW(I733)&lt;=$H$1,LARGE(IF($B$2:$B$1561="الخامس",INDEX($F$2:$F$1561,)),ROWS(I$1:I733)),"")</f>
        <v/>
      </c>
      <c r="R734" s="17" t="str">
        <f t="shared" si="111"/>
        <v/>
      </c>
      <c r="S734" s="18" t="str">
        <f t="array" ref="S734">IF(ROW(I733)&lt;=$H$1,LARGE(IF($B$2:$B$1561="السادس",INDEX($F$2:$F$1561,)),ROWS(I$1:I733)),"")</f>
        <v/>
      </c>
      <c r="T734" s="17" t="str">
        <f t="shared" si="112"/>
        <v/>
      </c>
      <c r="U734" s="18" t="str">
        <f t="array" ref="U734">IF(ROW(I733)&lt;=$H$1,LARGE(IF($B$2:$B$1561="السابع",INDEX($F$2:$F$1561,)),ROWS(I$1:I733)),"")</f>
        <v/>
      </c>
      <c r="V734" s="17" t="str">
        <f t="shared" si="113"/>
        <v/>
      </c>
      <c r="W734" s="18" t="str">
        <f t="array" ref="W734">IF(ROW(I733)&lt;=$H$1,LARGE(IF($B$2:$B$1561="الثامن",INDEX($F$2:$F$1561,)),ROWS(I$1:I733)),"")</f>
        <v/>
      </c>
      <c r="X734" s="17" t="str">
        <f t="shared" si="114"/>
        <v/>
      </c>
    </row>
    <row r="735" spans="1:24" ht="24" thickBot="1" x14ac:dyDescent="0.25">
      <c r="A735" s="3" t="s">
        <v>692</v>
      </c>
      <c r="B735" s="3" t="s">
        <v>1564</v>
      </c>
      <c r="C735" s="6">
        <v>5047</v>
      </c>
      <c r="D735" s="7"/>
      <c r="F735">
        <f t="shared" si="106"/>
        <v>5047.0073400000001</v>
      </c>
      <c r="I735" s="17" t="str">
        <f t="array" ref="I735">IF(ROW(I734)&lt;=$H$1,LARGE(IF($B$2:$B$1561="الاول",INDEX($F$2:$F$1561,)),ROWS(I$1:I734)),"")</f>
        <v/>
      </c>
      <c r="J735" s="17" t="str">
        <f t="shared" si="107"/>
        <v/>
      </c>
      <c r="K735" s="18" t="str">
        <f t="array" ref="K735">IF(ROW(I734)&lt;=$H$1,LARGE(IF($B$2:$B$1561="الثاني",INDEX($F$2:$F$1561,)),ROWS(I$1:I734)),"")</f>
        <v/>
      </c>
      <c r="L735" s="17" t="str">
        <f t="shared" si="108"/>
        <v/>
      </c>
      <c r="M735" s="18" t="str">
        <f t="array" ref="M735">IF(ROW(I734)&lt;=$H$1,LARGE(IF($B$2:$B$1561="الثالث",INDEX($F$2:$F$1561,)),ROWS(I$1:I734)),"")</f>
        <v/>
      </c>
      <c r="N735" s="17" t="str">
        <f t="shared" si="109"/>
        <v/>
      </c>
      <c r="O735" s="18" t="str">
        <f t="array" ref="O735">IF(ROW(I734)&lt;=$H$1,LARGE(IF($B$2:$B$1561="الرابع",INDEX($F$2:$F$1561,)),ROWS(I$1:I734)),"")</f>
        <v/>
      </c>
      <c r="P735" s="17" t="str">
        <f t="shared" si="110"/>
        <v/>
      </c>
      <c r="Q735" s="18" t="str">
        <f t="array" ref="Q735">IF(ROW(I734)&lt;=$H$1,LARGE(IF($B$2:$B$1561="الخامس",INDEX($F$2:$F$1561,)),ROWS(I$1:I734)),"")</f>
        <v/>
      </c>
      <c r="R735" s="17" t="str">
        <f t="shared" si="111"/>
        <v/>
      </c>
      <c r="S735" s="18" t="str">
        <f t="array" ref="S735">IF(ROW(I734)&lt;=$H$1,LARGE(IF($B$2:$B$1561="السادس",INDEX($F$2:$F$1561,)),ROWS(I$1:I734)),"")</f>
        <v/>
      </c>
      <c r="T735" s="17" t="str">
        <f t="shared" si="112"/>
        <v/>
      </c>
      <c r="U735" s="18" t="str">
        <f t="array" ref="U735">IF(ROW(I734)&lt;=$H$1,LARGE(IF($B$2:$B$1561="السابع",INDEX($F$2:$F$1561,)),ROWS(I$1:I734)),"")</f>
        <v/>
      </c>
      <c r="V735" s="17" t="str">
        <f t="shared" si="113"/>
        <v/>
      </c>
      <c r="W735" s="18" t="str">
        <f t="array" ref="W735">IF(ROW(I734)&lt;=$H$1,LARGE(IF($B$2:$B$1561="الثامن",INDEX($F$2:$F$1561,)),ROWS(I$1:I734)),"")</f>
        <v/>
      </c>
      <c r="X735" s="17" t="str">
        <f t="shared" si="114"/>
        <v/>
      </c>
    </row>
    <row r="736" spans="1:24" ht="24" thickBot="1" x14ac:dyDescent="0.25">
      <c r="A736" s="3" t="s">
        <v>392</v>
      </c>
      <c r="B736" s="3" t="s">
        <v>1563</v>
      </c>
      <c r="C736" s="6">
        <v>266</v>
      </c>
      <c r="D736" s="7"/>
      <c r="F736">
        <f t="shared" si="106"/>
        <v>266.00734999999997</v>
      </c>
      <c r="I736" s="17" t="str">
        <f t="array" ref="I736">IF(ROW(I735)&lt;=$H$1,LARGE(IF($B$2:$B$1561="الاول",INDEX($F$2:$F$1561,)),ROWS(I$1:I735)),"")</f>
        <v/>
      </c>
      <c r="J736" s="17" t="str">
        <f t="shared" si="107"/>
        <v/>
      </c>
      <c r="K736" s="18" t="str">
        <f t="array" ref="K736">IF(ROW(I735)&lt;=$H$1,LARGE(IF($B$2:$B$1561="الثاني",INDEX($F$2:$F$1561,)),ROWS(I$1:I735)),"")</f>
        <v/>
      </c>
      <c r="L736" s="17" t="str">
        <f t="shared" si="108"/>
        <v/>
      </c>
      <c r="M736" s="18" t="str">
        <f t="array" ref="M736">IF(ROW(I735)&lt;=$H$1,LARGE(IF($B$2:$B$1561="الثالث",INDEX($F$2:$F$1561,)),ROWS(I$1:I735)),"")</f>
        <v/>
      </c>
      <c r="N736" s="17" t="str">
        <f t="shared" si="109"/>
        <v/>
      </c>
      <c r="O736" s="18" t="str">
        <f t="array" ref="O736">IF(ROW(I735)&lt;=$H$1,LARGE(IF($B$2:$B$1561="الرابع",INDEX($F$2:$F$1561,)),ROWS(I$1:I735)),"")</f>
        <v/>
      </c>
      <c r="P736" s="17" t="str">
        <f t="shared" si="110"/>
        <v/>
      </c>
      <c r="Q736" s="18" t="str">
        <f t="array" ref="Q736">IF(ROW(I735)&lt;=$H$1,LARGE(IF($B$2:$B$1561="الخامس",INDEX($F$2:$F$1561,)),ROWS(I$1:I735)),"")</f>
        <v/>
      </c>
      <c r="R736" s="17" t="str">
        <f t="shared" si="111"/>
        <v/>
      </c>
      <c r="S736" s="18" t="str">
        <f t="array" ref="S736">IF(ROW(I735)&lt;=$H$1,LARGE(IF($B$2:$B$1561="السادس",INDEX($F$2:$F$1561,)),ROWS(I$1:I735)),"")</f>
        <v/>
      </c>
      <c r="T736" s="17" t="str">
        <f t="shared" si="112"/>
        <v/>
      </c>
      <c r="U736" s="18" t="str">
        <f t="array" ref="U736">IF(ROW(I735)&lt;=$H$1,LARGE(IF($B$2:$B$1561="السابع",INDEX($F$2:$F$1561,)),ROWS(I$1:I735)),"")</f>
        <v/>
      </c>
      <c r="V736" s="17" t="str">
        <f t="shared" si="113"/>
        <v/>
      </c>
      <c r="W736" s="18" t="str">
        <f t="array" ref="W736">IF(ROW(I735)&lt;=$H$1,LARGE(IF($B$2:$B$1561="الثامن",INDEX($F$2:$F$1561,)),ROWS(I$1:I735)),"")</f>
        <v/>
      </c>
      <c r="X736" s="17" t="str">
        <f t="shared" si="114"/>
        <v/>
      </c>
    </row>
    <row r="737" spans="1:24" ht="24" thickBot="1" x14ac:dyDescent="0.25">
      <c r="A737" s="3" t="s">
        <v>393</v>
      </c>
      <c r="B737" s="3" t="s">
        <v>1563</v>
      </c>
      <c r="C737" s="6">
        <v>353</v>
      </c>
      <c r="D737" s="7"/>
      <c r="F737">
        <f t="shared" si="106"/>
        <v>353.00736000000001</v>
      </c>
      <c r="I737" s="17" t="str">
        <f t="array" ref="I737">IF(ROW(I736)&lt;=$H$1,LARGE(IF($B$2:$B$1561="الاول",INDEX($F$2:$F$1561,)),ROWS(I$1:I736)),"")</f>
        <v/>
      </c>
      <c r="J737" s="17" t="str">
        <f t="shared" si="107"/>
        <v/>
      </c>
      <c r="K737" s="18" t="str">
        <f t="array" ref="K737">IF(ROW(I736)&lt;=$H$1,LARGE(IF($B$2:$B$1561="الثاني",INDEX($F$2:$F$1561,)),ROWS(I$1:I736)),"")</f>
        <v/>
      </c>
      <c r="L737" s="17" t="str">
        <f t="shared" si="108"/>
        <v/>
      </c>
      <c r="M737" s="18" t="str">
        <f t="array" ref="M737">IF(ROW(I736)&lt;=$H$1,LARGE(IF($B$2:$B$1561="الثالث",INDEX($F$2:$F$1561,)),ROWS(I$1:I736)),"")</f>
        <v/>
      </c>
      <c r="N737" s="17" t="str">
        <f t="shared" si="109"/>
        <v/>
      </c>
      <c r="O737" s="18" t="str">
        <f t="array" ref="O737">IF(ROW(I736)&lt;=$H$1,LARGE(IF($B$2:$B$1561="الرابع",INDEX($F$2:$F$1561,)),ROWS(I$1:I736)),"")</f>
        <v/>
      </c>
      <c r="P737" s="17" t="str">
        <f t="shared" si="110"/>
        <v/>
      </c>
      <c r="Q737" s="18" t="str">
        <f t="array" ref="Q737">IF(ROW(I736)&lt;=$H$1,LARGE(IF($B$2:$B$1561="الخامس",INDEX($F$2:$F$1561,)),ROWS(I$1:I736)),"")</f>
        <v/>
      </c>
      <c r="R737" s="17" t="str">
        <f t="shared" si="111"/>
        <v/>
      </c>
      <c r="S737" s="18" t="str">
        <f t="array" ref="S737">IF(ROW(I736)&lt;=$H$1,LARGE(IF($B$2:$B$1561="السادس",INDEX($F$2:$F$1561,)),ROWS(I$1:I736)),"")</f>
        <v/>
      </c>
      <c r="T737" s="17" t="str">
        <f t="shared" si="112"/>
        <v/>
      </c>
      <c r="U737" s="18" t="str">
        <f t="array" ref="U737">IF(ROW(I736)&lt;=$H$1,LARGE(IF($B$2:$B$1561="السابع",INDEX($F$2:$F$1561,)),ROWS(I$1:I736)),"")</f>
        <v/>
      </c>
      <c r="V737" s="17" t="str">
        <f t="shared" si="113"/>
        <v/>
      </c>
      <c r="W737" s="18" t="str">
        <f t="array" ref="W737">IF(ROW(I736)&lt;=$H$1,LARGE(IF($B$2:$B$1561="الثامن",INDEX($F$2:$F$1561,)),ROWS(I$1:I736)),"")</f>
        <v/>
      </c>
      <c r="X737" s="17" t="str">
        <f t="shared" si="114"/>
        <v/>
      </c>
    </row>
    <row r="738" spans="1:24" ht="24" thickBot="1" x14ac:dyDescent="0.25">
      <c r="A738" s="3" t="s">
        <v>394</v>
      </c>
      <c r="B738" s="3" t="s">
        <v>1563</v>
      </c>
      <c r="C738" s="6">
        <v>437</v>
      </c>
      <c r="D738" s="7"/>
      <c r="F738">
        <f t="shared" si="106"/>
        <v>437.00736999999998</v>
      </c>
      <c r="I738" s="17" t="str">
        <f t="array" ref="I738">IF(ROW(I737)&lt;=$H$1,LARGE(IF($B$2:$B$1561="الاول",INDEX($F$2:$F$1561,)),ROWS(I$1:I737)),"")</f>
        <v/>
      </c>
      <c r="J738" s="17" t="str">
        <f t="shared" si="107"/>
        <v/>
      </c>
      <c r="K738" s="18" t="str">
        <f t="array" ref="K738">IF(ROW(I737)&lt;=$H$1,LARGE(IF($B$2:$B$1561="الثاني",INDEX($F$2:$F$1561,)),ROWS(I$1:I737)),"")</f>
        <v/>
      </c>
      <c r="L738" s="17" t="str">
        <f t="shared" si="108"/>
        <v/>
      </c>
      <c r="M738" s="18" t="str">
        <f t="array" ref="M738">IF(ROW(I737)&lt;=$H$1,LARGE(IF($B$2:$B$1561="الثالث",INDEX($F$2:$F$1561,)),ROWS(I$1:I737)),"")</f>
        <v/>
      </c>
      <c r="N738" s="17" t="str">
        <f t="shared" si="109"/>
        <v/>
      </c>
      <c r="O738" s="18" t="str">
        <f t="array" ref="O738">IF(ROW(I737)&lt;=$H$1,LARGE(IF($B$2:$B$1561="الرابع",INDEX($F$2:$F$1561,)),ROWS(I$1:I737)),"")</f>
        <v/>
      </c>
      <c r="P738" s="17" t="str">
        <f t="shared" si="110"/>
        <v/>
      </c>
      <c r="Q738" s="18" t="str">
        <f t="array" ref="Q738">IF(ROW(I737)&lt;=$H$1,LARGE(IF($B$2:$B$1561="الخامس",INDEX($F$2:$F$1561,)),ROWS(I$1:I737)),"")</f>
        <v/>
      </c>
      <c r="R738" s="17" t="str">
        <f t="shared" si="111"/>
        <v/>
      </c>
      <c r="S738" s="18" t="str">
        <f t="array" ref="S738">IF(ROW(I737)&lt;=$H$1,LARGE(IF($B$2:$B$1561="السادس",INDEX($F$2:$F$1561,)),ROWS(I$1:I737)),"")</f>
        <v/>
      </c>
      <c r="T738" s="17" t="str">
        <f t="shared" si="112"/>
        <v/>
      </c>
      <c r="U738" s="18" t="str">
        <f t="array" ref="U738">IF(ROW(I737)&lt;=$H$1,LARGE(IF($B$2:$B$1561="السابع",INDEX($F$2:$F$1561,)),ROWS(I$1:I737)),"")</f>
        <v/>
      </c>
      <c r="V738" s="17" t="str">
        <f t="shared" si="113"/>
        <v/>
      </c>
      <c r="W738" s="18" t="str">
        <f t="array" ref="W738">IF(ROW(I737)&lt;=$H$1,LARGE(IF($B$2:$B$1561="الثامن",INDEX($F$2:$F$1561,)),ROWS(I$1:I737)),"")</f>
        <v/>
      </c>
      <c r="X738" s="17" t="str">
        <f t="shared" si="114"/>
        <v/>
      </c>
    </row>
    <row r="739" spans="1:24" ht="24" thickBot="1" x14ac:dyDescent="0.25">
      <c r="A739" s="3" t="s">
        <v>395</v>
      </c>
      <c r="B739" s="3" t="s">
        <v>1563</v>
      </c>
      <c r="C739" s="6">
        <v>368</v>
      </c>
      <c r="D739" s="7"/>
      <c r="F739">
        <f t="shared" si="106"/>
        <v>368.00738000000001</v>
      </c>
      <c r="I739" s="17" t="str">
        <f t="array" ref="I739">IF(ROW(I738)&lt;=$H$1,LARGE(IF($B$2:$B$1561="الاول",INDEX($F$2:$F$1561,)),ROWS(I$1:I738)),"")</f>
        <v/>
      </c>
      <c r="J739" s="17" t="str">
        <f t="shared" si="107"/>
        <v/>
      </c>
      <c r="K739" s="18" t="str">
        <f t="array" ref="K739">IF(ROW(I738)&lt;=$H$1,LARGE(IF($B$2:$B$1561="الثاني",INDEX($F$2:$F$1561,)),ROWS(I$1:I738)),"")</f>
        <v/>
      </c>
      <c r="L739" s="17" t="str">
        <f t="shared" si="108"/>
        <v/>
      </c>
      <c r="M739" s="18" t="str">
        <f t="array" ref="M739">IF(ROW(I738)&lt;=$H$1,LARGE(IF($B$2:$B$1561="الثالث",INDEX($F$2:$F$1561,)),ROWS(I$1:I738)),"")</f>
        <v/>
      </c>
      <c r="N739" s="17" t="str">
        <f t="shared" si="109"/>
        <v/>
      </c>
      <c r="O739" s="18" t="str">
        <f t="array" ref="O739">IF(ROW(I738)&lt;=$H$1,LARGE(IF($B$2:$B$1561="الرابع",INDEX($F$2:$F$1561,)),ROWS(I$1:I738)),"")</f>
        <v/>
      </c>
      <c r="P739" s="17" t="str">
        <f t="shared" si="110"/>
        <v/>
      </c>
      <c r="Q739" s="18" t="str">
        <f t="array" ref="Q739">IF(ROW(I738)&lt;=$H$1,LARGE(IF($B$2:$B$1561="الخامس",INDEX($F$2:$F$1561,)),ROWS(I$1:I738)),"")</f>
        <v/>
      </c>
      <c r="R739" s="17" t="str">
        <f t="shared" si="111"/>
        <v/>
      </c>
      <c r="S739" s="18" t="str">
        <f t="array" ref="S739">IF(ROW(I738)&lt;=$H$1,LARGE(IF($B$2:$B$1561="السادس",INDEX($F$2:$F$1561,)),ROWS(I$1:I738)),"")</f>
        <v/>
      </c>
      <c r="T739" s="17" t="str">
        <f t="shared" si="112"/>
        <v/>
      </c>
      <c r="U739" s="18" t="str">
        <f t="array" ref="U739">IF(ROW(I738)&lt;=$H$1,LARGE(IF($B$2:$B$1561="السابع",INDEX($F$2:$F$1561,)),ROWS(I$1:I738)),"")</f>
        <v/>
      </c>
      <c r="V739" s="17" t="str">
        <f t="shared" si="113"/>
        <v/>
      </c>
      <c r="W739" s="18" t="str">
        <f t="array" ref="W739">IF(ROW(I738)&lt;=$H$1,LARGE(IF($B$2:$B$1561="الثامن",INDEX($F$2:$F$1561,)),ROWS(I$1:I738)),"")</f>
        <v/>
      </c>
      <c r="X739" s="17" t="str">
        <f t="shared" si="114"/>
        <v/>
      </c>
    </row>
    <row r="740" spans="1:24" ht="24" thickBot="1" x14ac:dyDescent="0.25">
      <c r="A740" s="3" t="s">
        <v>396</v>
      </c>
      <c r="B740" s="3" t="s">
        <v>1563</v>
      </c>
      <c r="C740" s="6">
        <v>517</v>
      </c>
      <c r="D740" s="7"/>
      <c r="F740">
        <f t="shared" si="106"/>
        <v>517.00738999999999</v>
      </c>
      <c r="I740" s="17" t="str">
        <f t="array" ref="I740">IF(ROW(I739)&lt;=$H$1,LARGE(IF($B$2:$B$1561="الاول",INDEX($F$2:$F$1561,)),ROWS(I$1:I739)),"")</f>
        <v/>
      </c>
      <c r="J740" s="17" t="str">
        <f t="shared" si="107"/>
        <v/>
      </c>
      <c r="K740" s="18" t="str">
        <f t="array" ref="K740">IF(ROW(I739)&lt;=$H$1,LARGE(IF($B$2:$B$1561="الثاني",INDEX($F$2:$F$1561,)),ROWS(I$1:I739)),"")</f>
        <v/>
      </c>
      <c r="L740" s="17" t="str">
        <f t="shared" si="108"/>
        <v/>
      </c>
      <c r="M740" s="18" t="str">
        <f t="array" ref="M740">IF(ROW(I739)&lt;=$H$1,LARGE(IF($B$2:$B$1561="الثالث",INDEX($F$2:$F$1561,)),ROWS(I$1:I739)),"")</f>
        <v/>
      </c>
      <c r="N740" s="17" t="str">
        <f t="shared" si="109"/>
        <v/>
      </c>
      <c r="O740" s="18" t="str">
        <f t="array" ref="O740">IF(ROW(I739)&lt;=$H$1,LARGE(IF($B$2:$B$1561="الرابع",INDEX($F$2:$F$1561,)),ROWS(I$1:I739)),"")</f>
        <v/>
      </c>
      <c r="P740" s="17" t="str">
        <f t="shared" si="110"/>
        <v/>
      </c>
      <c r="Q740" s="18" t="str">
        <f t="array" ref="Q740">IF(ROW(I739)&lt;=$H$1,LARGE(IF($B$2:$B$1561="الخامس",INDEX($F$2:$F$1561,)),ROWS(I$1:I739)),"")</f>
        <v/>
      </c>
      <c r="R740" s="17" t="str">
        <f t="shared" si="111"/>
        <v/>
      </c>
      <c r="S740" s="18" t="str">
        <f t="array" ref="S740">IF(ROW(I739)&lt;=$H$1,LARGE(IF($B$2:$B$1561="السادس",INDEX($F$2:$F$1561,)),ROWS(I$1:I739)),"")</f>
        <v/>
      </c>
      <c r="T740" s="17" t="str">
        <f t="shared" si="112"/>
        <v/>
      </c>
      <c r="U740" s="18" t="str">
        <f t="array" ref="U740">IF(ROW(I739)&lt;=$H$1,LARGE(IF($B$2:$B$1561="السابع",INDEX($F$2:$F$1561,)),ROWS(I$1:I739)),"")</f>
        <v/>
      </c>
      <c r="V740" s="17" t="str">
        <f t="shared" si="113"/>
        <v/>
      </c>
      <c r="W740" s="18" t="str">
        <f t="array" ref="W740">IF(ROW(I739)&lt;=$H$1,LARGE(IF($B$2:$B$1561="الثامن",INDEX($F$2:$F$1561,)),ROWS(I$1:I739)),"")</f>
        <v/>
      </c>
      <c r="X740" s="17" t="str">
        <f t="shared" si="114"/>
        <v/>
      </c>
    </row>
    <row r="741" spans="1:24" ht="24" thickBot="1" x14ac:dyDescent="0.25">
      <c r="A741" s="3" t="s">
        <v>397</v>
      </c>
      <c r="B741" s="3" t="s">
        <v>1563</v>
      </c>
      <c r="C741" s="6">
        <v>380</v>
      </c>
      <c r="D741" s="7"/>
      <c r="F741">
        <f t="shared" si="106"/>
        <v>380.00740000000002</v>
      </c>
      <c r="I741" s="17" t="str">
        <f t="array" ref="I741">IF(ROW(I740)&lt;=$H$1,LARGE(IF($B$2:$B$1561="الاول",INDEX($F$2:$F$1561,)),ROWS(I$1:I740)),"")</f>
        <v/>
      </c>
      <c r="J741" s="17" t="str">
        <f t="shared" si="107"/>
        <v/>
      </c>
      <c r="K741" s="18" t="str">
        <f t="array" ref="K741">IF(ROW(I740)&lt;=$H$1,LARGE(IF($B$2:$B$1561="الثاني",INDEX($F$2:$F$1561,)),ROWS(I$1:I740)),"")</f>
        <v/>
      </c>
      <c r="L741" s="17" t="str">
        <f t="shared" si="108"/>
        <v/>
      </c>
      <c r="M741" s="18" t="str">
        <f t="array" ref="M741">IF(ROW(I740)&lt;=$H$1,LARGE(IF($B$2:$B$1561="الثالث",INDEX($F$2:$F$1561,)),ROWS(I$1:I740)),"")</f>
        <v/>
      </c>
      <c r="N741" s="17" t="str">
        <f t="shared" si="109"/>
        <v/>
      </c>
      <c r="O741" s="18" t="str">
        <f t="array" ref="O741">IF(ROW(I740)&lt;=$H$1,LARGE(IF($B$2:$B$1561="الرابع",INDEX($F$2:$F$1561,)),ROWS(I$1:I740)),"")</f>
        <v/>
      </c>
      <c r="P741" s="17" t="str">
        <f t="shared" si="110"/>
        <v/>
      </c>
      <c r="Q741" s="18" t="str">
        <f t="array" ref="Q741">IF(ROW(I740)&lt;=$H$1,LARGE(IF($B$2:$B$1561="الخامس",INDEX($F$2:$F$1561,)),ROWS(I$1:I740)),"")</f>
        <v/>
      </c>
      <c r="R741" s="17" t="str">
        <f t="shared" si="111"/>
        <v/>
      </c>
      <c r="S741" s="18" t="str">
        <f t="array" ref="S741">IF(ROW(I740)&lt;=$H$1,LARGE(IF($B$2:$B$1561="السادس",INDEX($F$2:$F$1561,)),ROWS(I$1:I740)),"")</f>
        <v/>
      </c>
      <c r="T741" s="17" t="str">
        <f t="shared" si="112"/>
        <v/>
      </c>
      <c r="U741" s="18" t="str">
        <f t="array" ref="U741">IF(ROW(I740)&lt;=$H$1,LARGE(IF($B$2:$B$1561="السابع",INDEX($F$2:$F$1561,)),ROWS(I$1:I740)),"")</f>
        <v/>
      </c>
      <c r="V741" s="17" t="str">
        <f t="shared" si="113"/>
        <v/>
      </c>
      <c r="W741" s="18" t="str">
        <f t="array" ref="W741">IF(ROW(I740)&lt;=$H$1,LARGE(IF($B$2:$B$1561="الثامن",INDEX($F$2:$F$1561,)),ROWS(I$1:I740)),"")</f>
        <v/>
      </c>
      <c r="X741" s="17" t="str">
        <f t="shared" si="114"/>
        <v/>
      </c>
    </row>
    <row r="742" spans="1:24" ht="24" thickBot="1" x14ac:dyDescent="0.25">
      <c r="A742" s="3" t="s">
        <v>398</v>
      </c>
      <c r="B742" s="3" t="s">
        <v>1563</v>
      </c>
      <c r="C742" s="6">
        <v>376</v>
      </c>
      <c r="D742" s="7"/>
      <c r="F742">
        <f t="shared" si="106"/>
        <v>376.00740999999999</v>
      </c>
      <c r="I742" s="17" t="str">
        <f t="array" ref="I742">IF(ROW(I741)&lt;=$H$1,LARGE(IF($B$2:$B$1561="الاول",INDEX($F$2:$F$1561,)),ROWS(I$1:I741)),"")</f>
        <v/>
      </c>
      <c r="J742" s="17" t="str">
        <f t="shared" si="107"/>
        <v/>
      </c>
      <c r="K742" s="18" t="str">
        <f t="array" ref="K742">IF(ROW(I741)&lt;=$H$1,LARGE(IF($B$2:$B$1561="الثاني",INDEX($F$2:$F$1561,)),ROWS(I$1:I741)),"")</f>
        <v/>
      </c>
      <c r="L742" s="17" t="str">
        <f t="shared" si="108"/>
        <v/>
      </c>
      <c r="M742" s="18" t="str">
        <f t="array" ref="M742">IF(ROW(I741)&lt;=$H$1,LARGE(IF($B$2:$B$1561="الثالث",INDEX($F$2:$F$1561,)),ROWS(I$1:I741)),"")</f>
        <v/>
      </c>
      <c r="N742" s="17" t="str">
        <f t="shared" si="109"/>
        <v/>
      </c>
      <c r="O742" s="18" t="str">
        <f t="array" ref="O742">IF(ROW(I741)&lt;=$H$1,LARGE(IF($B$2:$B$1561="الرابع",INDEX($F$2:$F$1561,)),ROWS(I$1:I741)),"")</f>
        <v/>
      </c>
      <c r="P742" s="17" t="str">
        <f t="shared" si="110"/>
        <v/>
      </c>
      <c r="Q742" s="18" t="str">
        <f t="array" ref="Q742">IF(ROW(I741)&lt;=$H$1,LARGE(IF($B$2:$B$1561="الخامس",INDEX($F$2:$F$1561,)),ROWS(I$1:I741)),"")</f>
        <v/>
      </c>
      <c r="R742" s="17" t="str">
        <f t="shared" si="111"/>
        <v/>
      </c>
      <c r="S742" s="18" t="str">
        <f t="array" ref="S742">IF(ROW(I741)&lt;=$H$1,LARGE(IF($B$2:$B$1561="السادس",INDEX($F$2:$F$1561,)),ROWS(I$1:I741)),"")</f>
        <v/>
      </c>
      <c r="T742" s="17" t="str">
        <f t="shared" si="112"/>
        <v/>
      </c>
      <c r="U742" s="18" t="str">
        <f t="array" ref="U742">IF(ROW(I741)&lt;=$H$1,LARGE(IF($B$2:$B$1561="السابع",INDEX($F$2:$F$1561,)),ROWS(I$1:I741)),"")</f>
        <v/>
      </c>
      <c r="V742" s="17" t="str">
        <f t="shared" si="113"/>
        <v/>
      </c>
      <c r="W742" s="18" t="str">
        <f t="array" ref="W742">IF(ROW(I741)&lt;=$H$1,LARGE(IF($B$2:$B$1561="الثامن",INDEX($F$2:$F$1561,)),ROWS(I$1:I741)),"")</f>
        <v/>
      </c>
      <c r="X742" s="17" t="str">
        <f t="shared" si="114"/>
        <v/>
      </c>
    </row>
    <row r="743" spans="1:24" ht="24" thickBot="1" x14ac:dyDescent="0.25">
      <c r="A743" s="3" t="s">
        <v>399</v>
      </c>
      <c r="B743" s="3" t="s">
        <v>1563</v>
      </c>
      <c r="C743" s="6">
        <v>456</v>
      </c>
      <c r="D743" s="7"/>
      <c r="F743">
        <f t="shared" si="106"/>
        <v>456.00742000000002</v>
      </c>
      <c r="I743" s="17" t="str">
        <f t="array" ref="I743">IF(ROW(I742)&lt;=$H$1,LARGE(IF($B$2:$B$1561="الاول",INDEX($F$2:$F$1561,)),ROWS(I$1:I742)),"")</f>
        <v/>
      </c>
      <c r="J743" s="17" t="str">
        <f t="shared" si="107"/>
        <v/>
      </c>
      <c r="K743" s="18" t="str">
        <f t="array" ref="K743">IF(ROW(I742)&lt;=$H$1,LARGE(IF($B$2:$B$1561="الثاني",INDEX($F$2:$F$1561,)),ROWS(I$1:I742)),"")</f>
        <v/>
      </c>
      <c r="L743" s="17" t="str">
        <f t="shared" si="108"/>
        <v/>
      </c>
      <c r="M743" s="18" t="str">
        <f t="array" ref="M743">IF(ROW(I742)&lt;=$H$1,LARGE(IF($B$2:$B$1561="الثالث",INDEX($F$2:$F$1561,)),ROWS(I$1:I742)),"")</f>
        <v/>
      </c>
      <c r="N743" s="17" t="str">
        <f t="shared" si="109"/>
        <v/>
      </c>
      <c r="O743" s="18" t="str">
        <f t="array" ref="O743">IF(ROW(I742)&lt;=$H$1,LARGE(IF($B$2:$B$1561="الرابع",INDEX($F$2:$F$1561,)),ROWS(I$1:I742)),"")</f>
        <v/>
      </c>
      <c r="P743" s="17" t="str">
        <f t="shared" si="110"/>
        <v/>
      </c>
      <c r="Q743" s="18" t="str">
        <f t="array" ref="Q743">IF(ROW(I742)&lt;=$H$1,LARGE(IF($B$2:$B$1561="الخامس",INDEX($F$2:$F$1561,)),ROWS(I$1:I742)),"")</f>
        <v/>
      </c>
      <c r="R743" s="17" t="str">
        <f t="shared" si="111"/>
        <v/>
      </c>
      <c r="S743" s="18" t="str">
        <f t="array" ref="S743">IF(ROW(I742)&lt;=$H$1,LARGE(IF($B$2:$B$1561="السادس",INDEX($F$2:$F$1561,)),ROWS(I$1:I742)),"")</f>
        <v/>
      </c>
      <c r="T743" s="17" t="str">
        <f t="shared" si="112"/>
        <v/>
      </c>
      <c r="U743" s="18" t="str">
        <f t="array" ref="U743">IF(ROW(I742)&lt;=$H$1,LARGE(IF($B$2:$B$1561="السابع",INDEX($F$2:$F$1561,)),ROWS(I$1:I742)),"")</f>
        <v/>
      </c>
      <c r="V743" s="17" t="str">
        <f t="shared" si="113"/>
        <v/>
      </c>
      <c r="W743" s="18" t="str">
        <f t="array" ref="W743">IF(ROW(I742)&lt;=$H$1,LARGE(IF($B$2:$B$1561="الثامن",INDEX($F$2:$F$1561,)),ROWS(I$1:I742)),"")</f>
        <v/>
      </c>
      <c r="X743" s="17" t="str">
        <f t="shared" si="114"/>
        <v/>
      </c>
    </row>
    <row r="744" spans="1:24" ht="24" thickBot="1" x14ac:dyDescent="0.25">
      <c r="A744" s="3" t="s">
        <v>400</v>
      </c>
      <c r="B744" s="3" t="s">
        <v>1563</v>
      </c>
      <c r="C744" s="6">
        <v>382</v>
      </c>
      <c r="D744" s="7"/>
      <c r="F744">
        <f t="shared" si="106"/>
        <v>382.00743</v>
      </c>
      <c r="I744" s="17" t="str">
        <f t="array" ref="I744">IF(ROW(I743)&lt;=$H$1,LARGE(IF($B$2:$B$1561="الاول",INDEX($F$2:$F$1561,)),ROWS(I$1:I743)),"")</f>
        <v/>
      </c>
      <c r="J744" s="17" t="str">
        <f t="shared" si="107"/>
        <v/>
      </c>
      <c r="K744" s="18" t="str">
        <f t="array" ref="K744">IF(ROW(I743)&lt;=$H$1,LARGE(IF($B$2:$B$1561="الثاني",INDEX($F$2:$F$1561,)),ROWS(I$1:I743)),"")</f>
        <v/>
      </c>
      <c r="L744" s="17" t="str">
        <f t="shared" si="108"/>
        <v/>
      </c>
      <c r="M744" s="18" t="str">
        <f t="array" ref="M744">IF(ROW(I743)&lt;=$H$1,LARGE(IF($B$2:$B$1561="الثالث",INDEX($F$2:$F$1561,)),ROWS(I$1:I743)),"")</f>
        <v/>
      </c>
      <c r="N744" s="17" t="str">
        <f t="shared" si="109"/>
        <v/>
      </c>
      <c r="O744" s="18" t="str">
        <f t="array" ref="O744">IF(ROW(I743)&lt;=$H$1,LARGE(IF($B$2:$B$1561="الرابع",INDEX($F$2:$F$1561,)),ROWS(I$1:I743)),"")</f>
        <v/>
      </c>
      <c r="P744" s="17" t="str">
        <f t="shared" si="110"/>
        <v/>
      </c>
      <c r="Q744" s="18" t="str">
        <f t="array" ref="Q744">IF(ROW(I743)&lt;=$H$1,LARGE(IF($B$2:$B$1561="الخامس",INDEX($F$2:$F$1561,)),ROWS(I$1:I743)),"")</f>
        <v/>
      </c>
      <c r="R744" s="17" t="str">
        <f t="shared" si="111"/>
        <v/>
      </c>
      <c r="S744" s="18" t="str">
        <f t="array" ref="S744">IF(ROW(I743)&lt;=$H$1,LARGE(IF($B$2:$B$1561="السادس",INDEX($F$2:$F$1561,)),ROWS(I$1:I743)),"")</f>
        <v/>
      </c>
      <c r="T744" s="17" t="str">
        <f t="shared" si="112"/>
        <v/>
      </c>
      <c r="U744" s="18" t="str">
        <f t="array" ref="U744">IF(ROW(I743)&lt;=$H$1,LARGE(IF($B$2:$B$1561="السابع",INDEX($F$2:$F$1561,)),ROWS(I$1:I743)),"")</f>
        <v/>
      </c>
      <c r="V744" s="17" t="str">
        <f t="shared" si="113"/>
        <v/>
      </c>
      <c r="W744" s="18" t="str">
        <f t="array" ref="W744">IF(ROW(I743)&lt;=$H$1,LARGE(IF($B$2:$B$1561="الثامن",INDEX($F$2:$F$1561,)),ROWS(I$1:I743)),"")</f>
        <v/>
      </c>
      <c r="X744" s="17" t="str">
        <f t="shared" si="114"/>
        <v/>
      </c>
    </row>
    <row r="745" spans="1:24" ht="24" thickBot="1" x14ac:dyDescent="0.25">
      <c r="A745" s="3" t="s">
        <v>401</v>
      </c>
      <c r="B745" s="3" t="s">
        <v>1563</v>
      </c>
      <c r="C745" s="6">
        <v>365</v>
      </c>
      <c r="D745" s="7"/>
      <c r="F745">
        <f t="shared" si="106"/>
        <v>365.00743999999997</v>
      </c>
      <c r="I745" s="17" t="str">
        <f t="array" ref="I745">IF(ROW(I744)&lt;=$H$1,LARGE(IF($B$2:$B$1561="الاول",INDEX($F$2:$F$1561,)),ROWS(I$1:I744)),"")</f>
        <v/>
      </c>
      <c r="J745" s="17" t="str">
        <f t="shared" si="107"/>
        <v/>
      </c>
      <c r="K745" s="18" t="str">
        <f t="array" ref="K745">IF(ROW(I744)&lt;=$H$1,LARGE(IF($B$2:$B$1561="الثاني",INDEX($F$2:$F$1561,)),ROWS(I$1:I744)),"")</f>
        <v/>
      </c>
      <c r="L745" s="17" t="str">
        <f t="shared" si="108"/>
        <v/>
      </c>
      <c r="M745" s="18" t="str">
        <f t="array" ref="M745">IF(ROW(I744)&lt;=$H$1,LARGE(IF($B$2:$B$1561="الثالث",INDEX($F$2:$F$1561,)),ROWS(I$1:I744)),"")</f>
        <v/>
      </c>
      <c r="N745" s="17" t="str">
        <f t="shared" si="109"/>
        <v/>
      </c>
      <c r="O745" s="18" t="str">
        <f t="array" ref="O745">IF(ROW(I744)&lt;=$H$1,LARGE(IF($B$2:$B$1561="الرابع",INDEX($F$2:$F$1561,)),ROWS(I$1:I744)),"")</f>
        <v/>
      </c>
      <c r="P745" s="17" t="str">
        <f t="shared" si="110"/>
        <v/>
      </c>
      <c r="Q745" s="18" t="str">
        <f t="array" ref="Q745">IF(ROW(I744)&lt;=$H$1,LARGE(IF($B$2:$B$1561="الخامس",INDEX($F$2:$F$1561,)),ROWS(I$1:I744)),"")</f>
        <v/>
      </c>
      <c r="R745" s="17" t="str">
        <f t="shared" si="111"/>
        <v/>
      </c>
      <c r="S745" s="18" t="str">
        <f t="array" ref="S745">IF(ROW(I744)&lt;=$H$1,LARGE(IF($B$2:$B$1561="السادس",INDEX($F$2:$F$1561,)),ROWS(I$1:I744)),"")</f>
        <v/>
      </c>
      <c r="T745" s="17" t="str">
        <f t="shared" si="112"/>
        <v/>
      </c>
      <c r="U745" s="18" t="str">
        <f t="array" ref="U745">IF(ROW(I744)&lt;=$H$1,LARGE(IF($B$2:$B$1561="السابع",INDEX($F$2:$F$1561,)),ROWS(I$1:I744)),"")</f>
        <v/>
      </c>
      <c r="V745" s="17" t="str">
        <f t="shared" si="113"/>
        <v/>
      </c>
      <c r="W745" s="18" t="str">
        <f t="array" ref="W745">IF(ROW(I744)&lt;=$H$1,LARGE(IF($B$2:$B$1561="الثامن",INDEX($F$2:$F$1561,)),ROWS(I$1:I744)),"")</f>
        <v/>
      </c>
      <c r="X745" s="17" t="str">
        <f t="shared" si="114"/>
        <v/>
      </c>
    </row>
    <row r="746" spans="1:24" ht="24" thickBot="1" x14ac:dyDescent="0.25">
      <c r="A746" s="3" t="s">
        <v>402</v>
      </c>
      <c r="B746" s="3" t="s">
        <v>1563</v>
      </c>
      <c r="C746" s="6">
        <v>358</v>
      </c>
      <c r="D746" s="7"/>
      <c r="F746">
        <f t="shared" si="106"/>
        <v>358.00745000000001</v>
      </c>
      <c r="I746" s="17" t="str">
        <f t="array" ref="I746">IF(ROW(I745)&lt;=$H$1,LARGE(IF($B$2:$B$1561="الاول",INDEX($F$2:$F$1561,)),ROWS(I$1:I745)),"")</f>
        <v/>
      </c>
      <c r="J746" s="17" t="str">
        <f t="shared" si="107"/>
        <v/>
      </c>
      <c r="K746" s="18" t="str">
        <f t="array" ref="K746">IF(ROW(I745)&lt;=$H$1,LARGE(IF($B$2:$B$1561="الثاني",INDEX($F$2:$F$1561,)),ROWS(I$1:I745)),"")</f>
        <v/>
      </c>
      <c r="L746" s="17" t="str">
        <f t="shared" si="108"/>
        <v/>
      </c>
      <c r="M746" s="18" t="str">
        <f t="array" ref="M746">IF(ROW(I745)&lt;=$H$1,LARGE(IF($B$2:$B$1561="الثالث",INDEX($F$2:$F$1561,)),ROWS(I$1:I745)),"")</f>
        <v/>
      </c>
      <c r="N746" s="17" t="str">
        <f t="shared" si="109"/>
        <v/>
      </c>
      <c r="O746" s="18" t="str">
        <f t="array" ref="O746">IF(ROW(I745)&lt;=$H$1,LARGE(IF($B$2:$B$1561="الرابع",INDEX($F$2:$F$1561,)),ROWS(I$1:I745)),"")</f>
        <v/>
      </c>
      <c r="P746" s="17" t="str">
        <f t="shared" si="110"/>
        <v/>
      </c>
      <c r="Q746" s="18" t="str">
        <f t="array" ref="Q746">IF(ROW(I745)&lt;=$H$1,LARGE(IF($B$2:$B$1561="الخامس",INDEX($F$2:$F$1561,)),ROWS(I$1:I745)),"")</f>
        <v/>
      </c>
      <c r="R746" s="17" t="str">
        <f t="shared" si="111"/>
        <v/>
      </c>
      <c r="S746" s="18" t="str">
        <f t="array" ref="S746">IF(ROW(I745)&lt;=$H$1,LARGE(IF($B$2:$B$1561="السادس",INDEX($F$2:$F$1561,)),ROWS(I$1:I745)),"")</f>
        <v/>
      </c>
      <c r="T746" s="17" t="str">
        <f t="shared" si="112"/>
        <v/>
      </c>
      <c r="U746" s="18" t="str">
        <f t="array" ref="U746">IF(ROW(I745)&lt;=$H$1,LARGE(IF($B$2:$B$1561="السابع",INDEX($F$2:$F$1561,)),ROWS(I$1:I745)),"")</f>
        <v/>
      </c>
      <c r="V746" s="17" t="str">
        <f t="shared" si="113"/>
        <v/>
      </c>
      <c r="W746" s="18" t="str">
        <f t="array" ref="W746">IF(ROW(I745)&lt;=$H$1,LARGE(IF($B$2:$B$1561="الثامن",INDEX($F$2:$F$1561,)),ROWS(I$1:I745)),"")</f>
        <v/>
      </c>
      <c r="X746" s="17" t="str">
        <f t="shared" si="114"/>
        <v/>
      </c>
    </row>
    <row r="747" spans="1:24" ht="24" thickBot="1" x14ac:dyDescent="0.25">
      <c r="A747" s="3" t="s">
        <v>403</v>
      </c>
      <c r="B747" s="3" t="s">
        <v>1563</v>
      </c>
      <c r="C747" s="6">
        <v>367</v>
      </c>
      <c r="D747" s="7"/>
      <c r="F747">
        <f t="shared" si="106"/>
        <v>367.00745999999998</v>
      </c>
      <c r="I747" s="17" t="str">
        <f t="array" ref="I747">IF(ROW(I746)&lt;=$H$1,LARGE(IF($B$2:$B$1561="الاول",INDEX($F$2:$F$1561,)),ROWS(I$1:I746)),"")</f>
        <v/>
      </c>
      <c r="J747" s="17" t="str">
        <f t="shared" si="107"/>
        <v/>
      </c>
      <c r="K747" s="18" t="str">
        <f t="array" ref="K747">IF(ROW(I746)&lt;=$H$1,LARGE(IF($B$2:$B$1561="الثاني",INDEX($F$2:$F$1561,)),ROWS(I$1:I746)),"")</f>
        <v/>
      </c>
      <c r="L747" s="17" t="str">
        <f t="shared" si="108"/>
        <v/>
      </c>
      <c r="M747" s="18" t="str">
        <f t="array" ref="M747">IF(ROW(I746)&lt;=$H$1,LARGE(IF($B$2:$B$1561="الثالث",INDEX($F$2:$F$1561,)),ROWS(I$1:I746)),"")</f>
        <v/>
      </c>
      <c r="N747" s="17" t="str">
        <f t="shared" si="109"/>
        <v/>
      </c>
      <c r="O747" s="18" t="str">
        <f t="array" ref="O747">IF(ROW(I746)&lt;=$H$1,LARGE(IF($B$2:$B$1561="الرابع",INDEX($F$2:$F$1561,)),ROWS(I$1:I746)),"")</f>
        <v/>
      </c>
      <c r="P747" s="17" t="str">
        <f t="shared" si="110"/>
        <v/>
      </c>
      <c r="Q747" s="18" t="str">
        <f t="array" ref="Q747">IF(ROW(I746)&lt;=$H$1,LARGE(IF($B$2:$B$1561="الخامس",INDEX($F$2:$F$1561,)),ROWS(I$1:I746)),"")</f>
        <v/>
      </c>
      <c r="R747" s="17" t="str">
        <f t="shared" si="111"/>
        <v/>
      </c>
      <c r="S747" s="18" t="str">
        <f t="array" ref="S747">IF(ROW(I746)&lt;=$H$1,LARGE(IF($B$2:$B$1561="السادس",INDEX($F$2:$F$1561,)),ROWS(I$1:I746)),"")</f>
        <v/>
      </c>
      <c r="T747" s="17" t="str">
        <f t="shared" si="112"/>
        <v/>
      </c>
      <c r="U747" s="18" t="str">
        <f t="array" ref="U747">IF(ROW(I746)&lt;=$H$1,LARGE(IF($B$2:$B$1561="السابع",INDEX($F$2:$F$1561,)),ROWS(I$1:I746)),"")</f>
        <v/>
      </c>
      <c r="V747" s="17" t="str">
        <f t="shared" si="113"/>
        <v/>
      </c>
      <c r="W747" s="18" t="str">
        <f t="array" ref="W747">IF(ROW(I746)&lt;=$H$1,LARGE(IF($B$2:$B$1561="الثامن",INDEX($F$2:$F$1561,)),ROWS(I$1:I746)),"")</f>
        <v/>
      </c>
      <c r="X747" s="17" t="str">
        <f t="shared" si="114"/>
        <v/>
      </c>
    </row>
    <row r="748" spans="1:24" ht="24" thickBot="1" x14ac:dyDescent="0.25">
      <c r="A748" s="3" t="s">
        <v>404</v>
      </c>
      <c r="B748" s="3" t="s">
        <v>1563</v>
      </c>
      <c r="C748" s="6">
        <v>350</v>
      </c>
      <c r="D748" s="7"/>
      <c r="F748">
        <f t="shared" si="106"/>
        <v>350.00747000000001</v>
      </c>
      <c r="I748" s="17" t="str">
        <f t="array" ref="I748">IF(ROW(I747)&lt;=$H$1,LARGE(IF($B$2:$B$1561="الاول",INDEX($F$2:$F$1561,)),ROWS(I$1:I747)),"")</f>
        <v/>
      </c>
      <c r="J748" s="17" t="str">
        <f t="shared" si="107"/>
        <v/>
      </c>
      <c r="K748" s="18" t="str">
        <f t="array" ref="K748">IF(ROW(I747)&lt;=$H$1,LARGE(IF($B$2:$B$1561="الثاني",INDEX($F$2:$F$1561,)),ROWS(I$1:I747)),"")</f>
        <v/>
      </c>
      <c r="L748" s="17" t="str">
        <f t="shared" si="108"/>
        <v/>
      </c>
      <c r="M748" s="18" t="str">
        <f t="array" ref="M748">IF(ROW(I747)&lt;=$H$1,LARGE(IF($B$2:$B$1561="الثالث",INDEX($F$2:$F$1561,)),ROWS(I$1:I747)),"")</f>
        <v/>
      </c>
      <c r="N748" s="17" t="str">
        <f t="shared" si="109"/>
        <v/>
      </c>
      <c r="O748" s="18" t="str">
        <f t="array" ref="O748">IF(ROW(I747)&lt;=$H$1,LARGE(IF($B$2:$B$1561="الرابع",INDEX($F$2:$F$1561,)),ROWS(I$1:I747)),"")</f>
        <v/>
      </c>
      <c r="P748" s="17" t="str">
        <f t="shared" si="110"/>
        <v/>
      </c>
      <c r="Q748" s="18" t="str">
        <f t="array" ref="Q748">IF(ROW(I747)&lt;=$H$1,LARGE(IF($B$2:$B$1561="الخامس",INDEX($F$2:$F$1561,)),ROWS(I$1:I747)),"")</f>
        <v/>
      </c>
      <c r="R748" s="17" t="str">
        <f t="shared" si="111"/>
        <v/>
      </c>
      <c r="S748" s="18" t="str">
        <f t="array" ref="S748">IF(ROW(I747)&lt;=$H$1,LARGE(IF($B$2:$B$1561="السادس",INDEX($F$2:$F$1561,)),ROWS(I$1:I747)),"")</f>
        <v/>
      </c>
      <c r="T748" s="17" t="str">
        <f t="shared" si="112"/>
        <v/>
      </c>
      <c r="U748" s="18" t="str">
        <f t="array" ref="U748">IF(ROW(I747)&lt;=$H$1,LARGE(IF($B$2:$B$1561="السابع",INDEX($F$2:$F$1561,)),ROWS(I$1:I747)),"")</f>
        <v/>
      </c>
      <c r="V748" s="17" t="str">
        <f t="shared" si="113"/>
        <v/>
      </c>
      <c r="W748" s="18" t="str">
        <f t="array" ref="W748">IF(ROW(I747)&lt;=$H$1,LARGE(IF($B$2:$B$1561="الثامن",INDEX($F$2:$F$1561,)),ROWS(I$1:I747)),"")</f>
        <v/>
      </c>
      <c r="X748" s="17" t="str">
        <f t="shared" si="114"/>
        <v/>
      </c>
    </row>
    <row r="749" spans="1:24" ht="24" thickBot="1" x14ac:dyDescent="0.25">
      <c r="A749" s="3" t="s">
        <v>405</v>
      </c>
      <c r="B749" s="3" t="s">
        <v>1563</v>
      </c>
      <c r="C749" s="6">
        <v>418</v>
      </c>
      <c r="D749" s="7"/>
      <c r="F749">
        <f t="shared" si="106"/>
        <v>418.00747999999999</v>
      </c>
      <c r="I749" s="17" t="str">
        <f t="array" ref="I749">IF(ROW(I748)&lt;=$H$1,LARGE(IF($B$2:$B$1561="الاول",INDEX($F$2:$F$1561,)),ROWS(I$1:I748)),"")</f>
        <v/>
      </c>
      <c r="J749" s="17" t="str">
        <f t="shared" si="107"/>
        <v/>
      </c>
      <c r="K749" s="18" t="str">
        <f t="array" ref="K749">IF(ROW(I748)&lt;=$H$1,LARGE(IF($B$2:$B$1561="الثاني",INDEX($F$2:$F$1561,)),ROWS(I$1:I748)),"")</f>
        <v/>
      </c>
      <c r="L749" s="17" t="str">
        <f t="shared" si="108"/>
        <v/>
      </c>
      <c r="M749" s="18" t="str">
        <f t="array" ref="M749">IF(ROW(I748)&lt;=$H$1,LARGE(IF($B$2:$B$1561="الثالث",INDEX($F$2:$F$1561,)),ROWS(I$1:I748)),"")</f>
        <v/>
      </c>
      <c r="N749" s="17" t="str">
        <f t="shared" si="109"/>
        <v/>
      </c>
      <c r="O749" s="18" t="str">
        <f t="array" ref="O749">IF(ROW(I748)&lt;=$H$1,LARGE(IF($B$2:$B$1561="الرابع",INDEX($F$2:$F$1561,)),ROWS(I$1:I748)),"")</f>
        <v/>
      </c>
      <c r="P749" s="17" t="str">
        <f t="shared" si="110"/>
        <v/>
      </c>
      <c r="Q749" s="18" t="str">
        <f t="array" ref="Q749">IF(ROW(I748)&lt;=$H$1,LARGE(IF($B$2:$B$1561="الخامس",INDEX($F$2:$F$1561,)),ROWS(I$1:I748)),"")</f>
        <v/>
      </c>
      <c r="R749" s="17" t="str">
        <f t="shared" si="111"/>
        <v/>
      </c>
      <c r="S749" s="18" t="str">
        <f t="array" ref="S749">IF(ROW(I748)&lt;=$H$1,LARGE(IF($B$2:$B$1561="السادس",INDEX($F$2:$F$1561,)),ROWS(I$1:I748)),"")</f>
        <v/>
      </c>
      <c r="T749" s="17" t="str">
        <f t="shared" si="112"/>
        <v/>
      </c>
      <c r="U749" s="18" t="str">
        <f t="array" ref="U749">IF(ROW(I748)&lt;=$H$1,LARGE(IF($B$2:$B$1561="السابع",INDEX($F$2:$F$1561,)),ROWS(I$1:I748)),"")</f>
        <v/>
      </c>
      <c r="V749" s="17" t="str">
        <f t="shared" si="113"/>
        <v/>
      </c>
      <c r="W749" s="18" t="str">
        <f t="array" ref="W749">IF(ROW(I748)&lt;=$H$1,LARGE(IF($B$2:$B$1561="الثامن",INDEX($F$2:$F$1561,)),ROWS(I$1:I748)),"")</f>
        <v/>
      </c>
      <c r="X749" s="17" t="str">
        <f t="shared" si="114"/>
        <v/>
      </c>
    </row>
    <row r="750" spans="1:24" ht="24" thickBot="1" x14ac:dyDescent="0.25">
      <c r="A750" s="3" t="s">
        <v>406</v>
      </c>
      <c r="B750" s="3" t="s">
        <v>1563</v>
      </c>
      <c r="C750" s="6">
        <v>389</v>
      </c>
      <c r="D750" s="7"/>
      <c r="F750">
        <f t="shared" si="106"/>
        <v>389.00749000000002</v>
      </c>
      <c r="I750" s="17" t="str">
        <f t="array" ref="I750">IF(ROW(I749)&lt;=$H$1,LARGE(IF($B$2:$B$1561="الاول",INDEX($F$2:$F$1561,)),ROWS(I$1:I749)),"")</f>
        <v/>
      </c>
      <c r="J750" s="17" t="str">
        <f t="shared" si="107"/>
        <v/>
      </c>
      <c r="K750" s="18" t="str">
        <f t="array" ref="K750">IF(ROW(I749)&lt;=$H$1,LARGE(IF($B$2:$B$1561="الثاني",INDEX($F$2:$F$1561,)),ROWS(I$1:I749)),"")</f>
        <v/>
      </c>
      <c r="L750" s="17" t="str">
        <f t="shared" si="108"/>
        <v/>
      </c>
      <c r="M750" s="18" t="str">
        <f t="array" ref="M750">IF(ROW(I749)&lt;=$H$1,LARGE(IF($B$2:$B$1561="الثالث",INDEX($F$2:$F$1561,)),ROWS(I$1:I749)),"")</f>
        <v/>
      </c>
      <c r="N750" s="17" t="str">
        <f t="shared" si="109"/>
        <v/>
      </c>
      <c r="O750" s="18" t="str">
        <f t="array" ref="O750">IF(ROW(I749)&lt;=$H$1,LARGE(IF($B$2:$B$1561="الرابع",INDEX($F$2:$F$1561,)),ROWS(I$1:I749)),"")</f>
        <v/>
      </c>
      <c r="P750" s="17" t="str">
        <f t="shared" si="110"/>
        <v/>
      </c>
      <c r="Q750" s="18" t="str">
        <f t="array" ref="Q750">IF(ROW(I749)&lt;=$H$1,LARGE(IF($B$2:$B$1561="الخامس",INDEX($F$2:$F$1561,)),ROWS(I$1:I749)),"")</f>
        <v/>
      </c>
      <c r="R750" s="17" t="str">
        <f t="shared" si="111"/>
        <v/>
      </c>
      <c r="S750" s="18" t="str">
        <f t="array" ref="S750">IF(ROW(I749)&lt;=$H$1,LARGE(IF($B$2:$B$1561="السادس",INDEX($F$2:$F$1561,)),ROWS(I$1:I749)),"")</f>
        <v/>
      </c>
      <c r="T750" s="17" t="str">
        <f t="shared" si="112"/>
        <v/>
      </c>
      <c r="U750" s="18" t="str">
        <f t="array" ref="U750">IF(ROW(I749)&lt;=$H$1,LARGE(IF($B$2:$B$1561="السابع",INDEX($F$2:$F$1561,)),ROWS(I$1:I749)),"")</f>
        <v/>
      </c>
      <c r="V750" s="17" t="str">
        <f t="shared" si="113"/>
        <v/>
      </c>
      <c r="W750" s="18" t="str">
        <f t="array" ref="W750">IF(ROW(I749)&lt;=$H$1,LARGE(IF($B$2:$B$1561="الثامن",INDEX($F$2:$F$1561,)),ROWS(I$1:I749)),"")</f>
        <v/>
      </c>
      <c r="X750" s="17" t="str">
        <f t="shared" si="114"/>
        <v/>
      </c>
    </row>
    <row r="751" spans="1:24" ht="24" thickBot="1" x14ac:dyDescent="0.25">
      <c r="A751" s="3" t="s">
        <v>407</v>
      </c>
      <c r="B751" s="3" t="s">
        <v>1563</v>
      </c>
      <c r="C751" s="6">
        <v>492</v>
      </c>
      <c r="D751" s="7"/>
      <c r="F751">
        <f t="shared" si="106"/>
        <v>492.00749999999999</v>
      </c>
      <c r="I751" s="17" t="str">
        <f t="array" ref="I751">IF(ROW(I750)&lt;=$H$1,LARGE(IF($B$2:$B$1561="الاول",INDEX($F$2:$F$1561,)),ROWS(I$1:I750)),"")</f>
        <v/>
      </c>
      <c r="J751" s="17" t="str">
        <f t="shared" si="107"/>
        <v/>
      </c>
      <c r="K751" s="18" t="str">
        <f t="array" ref="K751">IF(ROW(I750)&lt;=$H$1,LARGE(IF($B$2:$B$1561="الثاني",INDEX($F$2:$F$1561,)),ROWS(I$1:I750)),"")</f>
        <v/>
      </c>
      <c r="L751" s="17" t="str">
        <f t="shared" si="108"/>
        <v/>
      </c>
      <c r="M751" s="18" t="str">
        <f t="array" ref="M751">IF(ROW(I750)&lt;=$H$1,LARGE(IF($B$2:$B$1561="الثالث",INDEX($F$2:$F$1561,)),ROWS(I$1:I750)),"")</f>
        <v/>
      </c>
      <c r="N751" s="17" t="str">
        <f t="shared" si="109"/>
        <v/>
      </c>
      <c r="O751" s="18" t="str">
        <f t="array" ref="O751">IF(ROW(I750)&lt;=$H$1,LARGE(IF($B$2:$B$1561="الرابع",INDEX($F$2:$F$1561,)),ROWS(I$1:I750)),"")</f>
        <v/>
      </c>
      <c r="P751" s="17" t="str">
        <f t="shared" si="110"/>
        <v/>
      </c>
      <c r="Q751" s="18" t="str">
        <f t="array" ref="Q751">IF(ROW(I750)&lt;=$H$1,LARGE(IF($B$2:$B$1561="الخامس",INDEX($F$2:$F$1561,)),ROWS(I$1:I750)),"")</f>
        <v/>
      </c>
      <c r="R751" s="17" t="str">
        <f t="shared" si="111"/>
        <v/>
      </c>
      <c r="S751" s="18" t="str">
        <f t="array" ref="S751">IF(ROW(I750)&lt;=$H$1,LARGE(IF($B$2:$B$1561="السادس",INDEX($F$2:$F$1561,)),ROWS(I$1:I750)),"")</f>
        <v/>
      </c>
      <c r="T751" s="17" t="str">
        <f t="shared" si="112"/>
        <v/>
      </c>
      <c r="U751" s="18" t="str">
        <f t="array" ref="U751">IF(ROW(I750)&lt;=$H$1,LARGE(IF($B$2:$B$1561="السابع",INDEX($F$2:$F$1561,)),ROWS(I$1:I750)),"")</f>
        <v/>
      </c>
      <c r="V751" s="17" t="str">
        <f t="shared" si="113"/>
        <v/>
      </c>
      <c r="W751" s="18" t="str">
        <f t="array" ref="W751">IF(ROW(I750)&lt;=$H$1,LARGE(IF($B$2:$B$1561="الثامن",INDEX($F$2:$F$1561,)),ROWS(I$1:I750)),"")</f>
        <v/>
      </c>
      <c r="X751" s="17" t="str">
        <f t="shared" si="114"/>
        <v/>
      </c>
    </row>
    <row r="752" spans="1:24" ht="24" thickBot="1" x14ac:dyDescent="0.25">
      <c r="A752" s="3" t="s">
        <v>408</v>
      </c>
      <c r="B752" s="3" t="s">
        <v>1563</v>
      </c>
      <c r="C752" s="6">
        <v>358</v>
      </c>
      <c r="D752" s="7"/>
      <c r="F752">
        <f t="shared" si="106"/>
        <v>358.00751000000002</v>
      </c>
      <c r="I752" s="17" t="str">
        <f t="array" ref="I752">IF(ROW(I751)&lt;=$H$1,LARGE(IF($B$2:$B$1561="الاول",INDEX($F$2:$F$1561,)),ROWS(I$1:I751)),"")</f>
        <v/>
      </c>
      <c r="J752" s="17" t="str">
        <f t="shared" si="107"/>
        <v/>
      </c>
      <c r="K752" s="18" t="str">
        <f t="array" ref="K752">IF(ROW(I751)&lt;=$H$1,LARGE(IF($B$2:$B$1561="الثاني",INDEX($F$2:$F$1561,)),ROWS(I$1:I751)),"")</f>
        <v/>
      </c>
      <c r="L752" s="17" t="str">
        <f t="shared" si="108"/>
        <v/>
      </c>
      <c r="M752" s="18" t="str">
        <f t="array" ref="M752">IF(ROW(I751)&lt;=$H$1,LARGE(IF($B$2:$B$1561="الثالث",INDEX($F$2:$F$1561,)),ROWS(I$1:I751)),"")</f>
        <v/>
      </c>
      <c r="N752" s="17" t="str">
        <f t="shared" si="109"/>
        <v/>
      </c>
      <c r="O752" s="18" t="str">
        <f t="array" ref="O752">IF(ROW(I751)&lt;=$H$1,LARGE(IF($B$2:$B$1561="الرابع",INDEX($F$2:$F$1561,)),ROWS(I$1:I751)),"")</f>
        <v/>
      </c>
      <c r="P752" s="17" t="str">
        <f t="shared" si="110"/>
        <v/>
      </c>
      <c r="Q752" s="18" t="str">
        <f t="array" ref="Q752">IF(ROW(I751)&lt;=$H$1,LARGE(IF($B$2:$B$1561="الخامس",INDEX($F$2:$F$1561,)),ROWS(I$1:I751)),"")</f>
        <v/>
      </c>
      <c r="R752" s="17" t="str">
        <f t="shared" si="111"/>
        <v/>
      </c>
      <c r="S752" s="18" t="str">
        <f t="array" ref="S752">IF(ROW(I751)&lt;=$H$1,LARGE(IF($B$2:$B$1561="السادس",INDEX($F$2:$F$1561,)),ROWS(I$1:I751)),"")</f>
        <v/>
      </c>
      <c r="T752" s="17" t="str">
        <f t="shared" si="112"/>
        <v/>
      </c>
      <c r="U752" s="18" t="str">
        <f t="array" ref="U752">IF(ROW(I751)&lt;=$H$1,LARGE(IF($B$2:$B$1561="السابع",INDEX($F$2:$F$1561,)),ROWS(I$1:I751)),"")</f>
        <v/>
      </c>
      <c r="V752" s="17" t="str">
        <f t="shared" si="113"/>
        <v/>
      </c>
      <c r="W752" s="18" t="str">
        <f t="array" ref="W752">IF(ROW(I751)&lt;=$H$1,LARGE(IF($B$2:$B$1561="الثامن",INDEX($F$2:$F$1561,)),ROWS(I$1:I751)),"")</f>
        <v/>
      </c>
      <c r="X752" s="17" t="str">
        <f t="shared" si="114"/>
        <v/>
      </c>
    </row>
    <row r="753" spans="1:24" ht="24" thickBot="1" x14ac:dyDescent="0.25">
      <c r="A753" s="3" t="s">
        <v>409</v>
      </c>
      <c r="B753" s="3" t="s">
        <v>1563</v>
      </c>
      <c r="C753" s="6">
        <v>424</v>
      </c>
      <c r="D753" s="7"/>
      <c r="F753">
        <f t="shared" si="106"/>
        <v>424.00752</v>
      </c>
      <c r="I753" s="17" t="str">
        <f t="array" ref="I753">IF(ROW(I752)&lt;=$H$1,LARGE(IF($B$2:$B$1561="الاول",INDEX($F$2:$F$1561,)),ROWS(I$1:I752)),"")</f>
        <v/>
      </c>
      <c r="J753" s="17" t="str">
        <f t="shared" si="107"/>
        <v/>
      </c>
      <c r="K753" s="18" t="str">
        <f t="array" ref="K753">IF(ROW(I752)&lt;=$H$1,LARGE(IF($B$2:$B$1561="الثاني",INDEX($F$2:$F$1561,)),ROWS(I$1:I752)),"")</f>
        <v/>
      </c>
      <c r="L753" s="17" t="str">
        <f t="shared" si="108"/>
        <v/>
      </c>
      <c r="M753" s="18" t="str">
        <f t="array" ref="M753">IF(ROW(I752)&lt;=$H$1,LARGE(IF($B$2:$B$1561="الثالث",INDEX($F$2:$F$1561,)),ROWS(I$1:I752)),"")</f>
        <v/>
      </c>
      <c r="N753" s="17" t="str">
        <f t="shared" si="109"/>
        <v/>
      </c>
      <c r="O753" s="18" t="str">
        <f t="array" ref="O753">IF(ROW(I752)&lt;=$H$1,LARGE(IF($B$2:$B$1561="الرابع",INDEX($F$2:$F$1561,)),ROWS(I$1:I752)),"")</f>
        <v/>
      </c>
      <c r="P753" s="17" t="str">
        <f t="shared" si="110"/>
        <v/>
      </c>
      <c r="Q753" s="18" t="str">
        <f t="array" ref="Q753">IF(ROW(I752)&lt;=$H$1,LARGE(IF($B$2:$B$1561="الخامس",INDEX($F$2:$F$1561,)),ROWS(I$1:I752)),"")</f>
        <v/>
      </c>
      <c r="R753" s="17" t="str">
        <f t="shared" si="111"/>
        <v/>
      </c>
      <c r="S753" s="18" t="str">
        <f t="array" ref="S753">IF(ROW(I752)&lt;=$H$1,LARGE(IF($B$2:$B$1561="السادس",INDEX($F$2:$F$1561,)),ROWS(I$1:I752)),"")</f>
        <v/>
      </c>
      <c r="T753" s="17" t="str">
        <f t="shared" si="112"/>
        <v/>
      </c>
      <c r="U753" s="18" t="str">
        <f t="array" ref="U753">IF(ROW(I752)&lt;=$H$1,LARGE(IF($B$2:$B$1561="السابع",INDEX($F$2:$F$1561,)),ROWS(I$1:I752)),"")</f>
        <v/>
      </c>
      <c r="V753" s="17" t="str">
        <f t="shared" si="113"/>
        <v/>
      </c>
      <c r="W753" s="18" t="str">
        <f t="array" ref="W753">IF(ROW(I752)&lt;=$H$1,LARGE(IF($B$2:$B$1561="الثامن",INDEX($F$2:$F$1561,)),ROWS(I$1:I752)),"")</f>
        <v/>
      </c>
      <c r="X753" s="17" t="str">
        <f t="shared" si="114"/>
        <v/>
      </c>
    </row>
    <row r="754" spans="1:24" ht="24" thickBot="1" x14ac:dyDescent="0.25">
      <c r="A754" s="3" t="s">
        <v>410</v>
      </c>
      <c r="B754" s="3" t="s">
        <v>1563</v>
      </c>
      <c r="C754" s="6">
        <v>427</v>
      </c>
      <c r="D754" s="7"/>
      <c r="F754">
        <f t="shared" si="106"/>
        <v>427.00752999999997</v>
      </c>
      <c r="I754" s="17" t="str">
        <f t="array" ref="I754">IF(ROW(I753)&lt;=$H$1,LARGE(IF($B$2:$B$1561="الاول",INDEX($F$2:$F$1561,)),ROWS(I$1:I753)),"")</f>
        <v/>
      </c>
      <c r="J754" s="17" t="str">
        <f t="shared" si="107"/>
        <v/>
      </c>
      <c r="K754" s="18" t="str">
        <f t="array" ref="K754">IF(ROW(I753)&lt;=$H$1,LARGE(IF($B$2:$B$1561="الثاني",INDEX($F$2:$F$1561,)),ROWS(I$1:I753)),"")</f>
        <v/>
      </c>
      <c r="L754" s="17" t="str">
        <f t="shared" si="108"/>
        <v/>
      </c>
      <c r="M754" s="18" t="str">
        <f t="array" ref="M754">IF(ROW(I753)&lt;=$H$1,LARGE(IF($B$2:$B$1561="الثالث",INDEX($F$2:$F$1561,)),ROWS(I$1:I753)),"")</f>
        <v/>
      </c>
      <c r="N754" s="17" t="str">
        <f t="shared" si="109"/>
        <v/>
      </c>
      <c r="O754" s="18" t="str">
        <f t="array" ref="O754">IF(ROW(I753)&lt;=$H$1,LARGE(IF($B$2:$B$1561="الرابع",INDEX($F$2:$F$1561,)),ROWS(I$1:I753)),"")</f>
        <v/>
      </c>
      <c r="P754" s="17" t="str">
        <f t="shared" si="110"/>
        <v/>
      </c>
      <c r="Q754" s="18" t="str">
        <f t="array" ref="Q754">IF(ROW(I753)&lt;=$H$1,LARGE(IF($B$2:$B$1561="الخامس",INDEX($F$2:$F$1561,)),ROWS(I$1:I753)),"")</f>
        <v/>
      </c>
      <c r="R754" s="17" t="str">
        <f t="shared" si="111"/>
        <v/>
      </c>
      <c r="S754" s="18" t="str">
        <f t="array" ref="S754">IF(ROW(I753)&lt;=$H$1,LARGE(IF($B$2:$B$1561="السادس",INDEX($F$2:$F$1561,)),ROWS(I$1:I753)),"")</f>
        <v/>
      </c>
      <c r="T754" s="17" t="str">
        <f t="shared" si="112"/>
        <v/>
      </c>
      <c r="U754" s="18" t="str">
        <f t="array" ref="U754">IF(ROW(I753)&lt;=$H$1,LARGE(IF($B$2:$B$1561="السابع",INDEX($F$2:$F$1561,)),ROWS(I$1:I753)),"")</f>
        <v/>
      </c>
      <c r="V754" s="17" t="str">
        <f t="shared" si="113"/>
        <v/>
      </c>
      <c r="W754" s="18" t="str">
        <f t="array" ref="W754">IF(ROW(I753)&lt;=$H$1,LARGE(IF($B$2:$B$1561="الثامن",INDEX($F$2:$F$1561,)),ROWS(I$1:I753)),"")</f>
        <v/>
      </c>
      <c r="X754" s="17" t="str">
        <f t="shared" si="114"/>
        <v/>
      </c>
    </row>
    <row r="755" spans="1:24" ht="24" thickBot="1" x14ac:dyDescent="0.25">
      <c r="A755" s="3" t="s">
        <v>411</v>
      </c>
      <c r="B755" s="3" t="s">
        <v>1563</v>
      </c>
      <c r="C755" s="6">
        <v>370</v>
      </c>
      <c r="D755" s="7"/>
      <c r="F755">
        <f t="shared" si="106"/>
        <v>370.00754000000001</v>
      </c>
      <c r="I755" s="17" t="str">
        <f t="array" ref="I755">IF(ROW(I754)&lt;=$H$1,LARGE(IF($B$2:$B$1561="الاول",INDEX($F$2:$F$1561,)),ROWS(I$1:I754)),"")</f>
        <v/>
      </c>
      <c r="J755" s="17" t="str">
        <f t="shared" si="107"/>
        <v/>
      </c>
      <c r="K755" s="18" t="str">
        <f t="array" ref="K755">IF(ROW(I754)&lt;=$H$1,LARGE(IF($B$2:$B$1561="الثاني",INDEX($F$2:$F$1561,)),ROWS(I$1:I754)),"")</f>
        <v/>
      </c>
      <c r="L755" s="17" t="str">
        <f t="shared" si="108"/>
        <v/>
      </c>
      <c r="M755" s="18" t="str">
        <f t="array" ref="M755">IF(ROW(I754)&lt;=$H$1,LARGE(IF($B$2:$B$1561="الثالث",INDEX($F$2:$F$1561,)),ROWS(I$1:I754)),"")</f>
        <v/>
      </c>
      <c r="N755" s="17" t="str">
        <f t="shared" si="109"/>
        <v/>
      </c>
      <c r="O755" s="18" t="str">
        <f t="array" ref="O755">IF(ROW(I754)&lt;=$H$1,LARGE(IF($B$2:$B$1561="الرابع",INDEX($F$2:$F$1561,)),ROWS(I$1:I754)),"")</f>
        <v/>
      </c>
      <c r="P755" s="17" t="str">
        <f t="shared" si="110"/>
        <v/>
      </c>
      <c r="Q755" s="18" t="str">
        <f t="array" ref="Q755">IF(ROW(I754)&lt;=$H$1,LARGE(IF($B$2:$B$1561="الخامس",INDEX($F$2:$F$1561,)),ROWS(I$1:I754)),"")</f>
        <v/>
      </c>
      <c r="R755" s="17" t="str">
        <f t="shared" si="111"/>
        <v/>
      </c>
      <c r="S755" s="18" t="str">
        <f t="array" ref="S755">IF(ROW(I754)&lt;=$H$1,LARGE(IF($B$2:$B$1561="السادس",INDEX($F$2:$F$1561,)),ROWS(I$1:I754)),"")</f>
        <v/>
      </c>
      <c r="T755" s="17" t="str">
        <f t="shared" si="112"/>
        <v/>
      </c>
      <c r="U755" s="18" t="str">
        <f t="array" ref="U755">IF(ROW(I754)&lt;=$H$1,LARGE(IF($B$2:$B$1561="السابع",INDEX($F$2:$F$1561,)),ROWS(I$1:I754)),"")</f>
        <v/>
      </c>
      <c r="V755" s="17" t="str">
        <f t="shared" si="113"/>
        <v/>
      </c>
      <c r="W755" s="18" t="str">
        <f t="array" ref="W755">IF(ROW(I754)&lt;=$H$1,LARGE(IF($B$2:$B$1561="الثامن",INDEX($F$2:$F$1561,)),ROWS(I$1:I754)),"")</f>
        <v/>
      </c>
      <c r="X755" s="17" t="str">
        <f t="shared" si="114"/>
        <v/>
      </c>
    </row>
    <row r="756" spans="1:24" ht="24" thickBot="1" x14ac:dyDescent="0.25">
      <c r="A756" s="3" t="s">
        <v>412</v>
      </c>
      <c r="B756" s="3" t="s">
        <v>1563</v>
      </c>
      <c r="C756" s="6">
        <v>550</v>
      </c>
      <c r="D756" s="7"/>
      <c r="F756">
        <f t="shared" si="106"/>
        <v>550.00755000000004</v>
      </c>
      <c r="I756" s="17" t="str">
        <f t="array" ref="I756">IF(ROW(I755)&lt;=$H$1,LARGE(IF($B$2:$B$1561="الاول",INDEX($F$2:$F$1561,)),ROWS(I$1:I755)),"")</f>
        <v/>
      </c>
      <c r="J756" s="17" t="str">
        <f t="shared" si="107"/>
        <v/>
      </c>
      <c r="K756" s="18" t="str">
        <f t="array" ref="K756">IF(ROW(I755)&lt;=$H$1,LARGE(IF($B$2:$B$1561="الثاني",INDEX($F$2:$F$1561,)),ROWS(I$1:I755)),"")</f>
        <v/>
      </c>
      <c r="L756" s="17" t="str">
        <f t="shared" si="108"/>
        <v/>
      </c>
      <c r="M756" s="18" t="str">
        <f t="array" ref="M756">IF(ROW(I755)&lt;=$H$1,LARGE(IF($B$2:$B$1561="الثالث",INDEX($F$2:$F$1561,)),ROWS(I$1:I755)),"")</f>
        <v/>
      </c>
      <c r="N756" s="17" t="str">
        <f t="shared" si="109"/>
        <v/>
      </c>
      <c r="O756" s="18" t="str">
        <f t="array" ref="O756">IF(ROW(I755)&lt;=$H$1,LARGE(IF($B$2:$B$1561="الرابع",INDEX($F$2:$F$1561,)),ROWS(I$1:I755)),"")</f>
        <v/>
      </c>
      <c r="P756" s="17" t="str">
        <f t="shared" si="110"/>
        <v/>
      </c>
      <c r="Q756" s="18" t="str">
        <f t="array" ref="Q756">IF(ROW(I755)&lt;=$H$1,LARGE(IF($B$2:$B$1561="الخامس",INDEX($F$2:$F$1561,)),ROWS(I$1:I755)),"")</f>
        <v/>
      </c>
      <c r="R756" s="17" t="str">
        <f t="shared" si="111"/>
        <v/>
      </c>
      <c r="S756" s="18" t="str">
        <f t="array" ref="S756">IF(ROW(I755)&lt;=$H$1,LARGE(IF($B$2:$B$1561="السادس",INDEX($F$2:$F$1561,)),ROWS(I$1:I755)),"")</f>
        <v/>
      </c>
      <c r="T756" s="17" t="str">
        <f t="shared" si="112"/>
        <v/>
      </c>
      <c r="U756" s="18" t="str">
        <f t="array" ref="U756">IF(ROW(I755)&lt;=$H$1,LARGE(IF($B$2:$B$1561="السابع",INDEX($F$2:$F$1561,)),ROWS(I$1:I755)),"")</f>
        <v/>
      </c>
      <c r="V756" s="17" t="str">
        <f t="shared" si="113"/>
        <v/>
      </c>
      <c r="W756" s="18" t="str">
        <f t="array" ref="W756">IF(ROW(I755)&lt;=$H$1,LARGE(IF($B$2:$B$1561="الثامن",INDEX($F$2:$F$1561,)),ROWS(I$1:I755)),"")</f>
        <v/>
      </c>
      <c r="X756" s="17" t="str">
        <f t="shared" si="114"/>
        <v/>
      </c>
    </row>
    <row r="757" spans="1:24" ht="24" thickBot="1" x14ac:dyDescent="0.25">
      <c r="A757" s="3" t="s">
        <v>413</v>
      </c>
      <c r="B757" s="3" t="s">
        <v>1563</v>
      </c>
      <c r="C757" s="6">
        <v>362</v>
      </c>
      <c r="D757" s="7"/>
      <c r="F757">
        <f t="shared" si="106"/>
        <v>362.00756000000001</v>
      </c>
      <c r="I757" s="17" t="str">
        <f t="array" ref="I757">IF(ROW(I756)&lt;=$H$1,LARGE(IF($B$2:$B$1561="الاول",INDEX($F$2:$F$1561,)),ROWS(I$1:I756)),"")</f>
        <v/>
      </c>
      <c r="J757" s="17" t="str">
        <f t="shared" si="107"/>
        <v/>
      </c>
      <c r="K757" s="18" t="str">
        <f t="array" ref="K757">IF(ROW(I756)&lt;=$H$1,LARGE(IF($B$2:$B$1561="الثاني",INDEX($F$2:$F$1561,)),ROWS(I$1:I756)),"")</f>
        <v/>
      </c>
      <c r="L757" s="17" t="str">
        <f t="shared" si="108"/>
        <v/>
      </c>
      <c r="M757" s="18" t="str">
        <f t="array" ref="M757">IF(ROW(I756)&lt;=$H$1,LARGE(IF($B$2:$B$1561="الثالث",INDEX($F$2:$F$1561,)),ROWS(I$1:I756)),"")</f>
        <v/>
      </c>
      <c r="N757" s="17" t="str">
        <f t="shared" si="109"/>
        <v/>
      </c>
      <c r="O757" s="18" t="str">
        <f t="array" ref="O757">IF(ROW(I756)&lt;=$H$1,LARGE(IF($B$2:$B$1561="الرابع",INDEX($F$2:$F$1561,)),ROWS(I$1:I756)),"")</f>
        <v/>
      </c>
      <c r="P757" s="17" t="str">
        <f t="shared" si="110"/>
        <v/>
      </c>
      <c r="Q757" s="18" t="str">
        <f t="array" ref="Q757">IF(ROW(I756)&lt;=$H$1,LARGE(IF($B$2:$B$1561="الخامس",INDEX($F$2:$F$1561,)),ROWS(I$1:I756)),"")</f>
        <v/>
      </c>
      <c r="R757" s="17" t="str">
        <f t="shared" si="111"/>
        <v/>
      </c>
      <c r="S757" s="18" t="str">
        <f t="array" ref="S757">IF(ROW(I756)&lt;=$H$1,LARGE(IF($B$2:$B$1561="السادس",INDEX($F$2:$F$1561,)),ROWS(I$1:I756)),"")</f>
        <v/>
      </c>
      <c r="T757" s="17" t="str">
        <f t="shared" si="112"/>
        <v/>
      </c>
      <c r="U757" s="18" t="str">
        <f t="array" ref="U757">IF(ROW(I756)&lt;=$H$1,LARGE(IF($B$2:$B$1561="السابع",INDEX($F$2:$F$1561,)),ROWS(I$1:I756)),"")</f>
        <v/>
      </c>
      <c r="V757" s="17" t="str">
        <f t="shared" si="113"/>
        <v/>
      </c>
      <c r="W757" s="18" t="str">
        <f t="array" ref="W757">IF(ROW(I756)&lt;=$H$1,LARGE(IF($B$2:$B$1561="الثامن",INDEX($F$2:$F$1561,)),ROWS(I$1:I756)),"")</f>
        <v/>
      </c>
      <c r="X757" s="17" t="str">
        <f t="shared" si="114"/>
        <v/>
      </c>
    </row>
    <row r="758" spans="1:24" ht="24" thickBot="1" x14ac:dyDescent="0.25">
      <c r="A758" s="3" t="s">
        <v>414</v>
      </c>
      <c r="B758" s="3" t="s">
        <v>1563</v>
      </c>
      <c r="C758" s="6">
        <v>355</v>
      </c>
      <c r="D758" s="7"/>
      <c r="F758">
        <f t="shared" si="106"/>
        <v>355.00756999999999</v>
      </c>
      <c r="I758" s="17" t="str">
        <f t="array" ref="I758">IF(ROW(I757)&lt;=$H$1,LARGE(IF($B$2:$B$1561="الاول",INDEX($F$2:$F$1561,)),ROWS(I$1:I757)),"")</f>
        <v/>
      </c>
      <c r="J758" s="17" t="str">
        <f t="shared" si="107"/>
        <v/>
      </c>
      <c r="K758" s="18" t="str">
        <f t="array" ref="K758">IF(ROW(I757)&lt;=$H$1,LARGE(IF($B$2:$B$1561="الثاني",INDEX($F$2:$F$1561,)),ROWS(I$1:I757)),"")</f>
        <v/>
      </c>
      <c r="L758" s="17" t="str">
        <f t="shared" si="108"/>
        <v/>
      </c>
      <c r="M758" s="18" t="str">
        <f t="array" ref="M758">IF(ROW(I757)&lt;=$H$1,LARGE(IF($B$2:$B$1561="الثالث",INDEX($F$2:$F$1561,)),ROWS(I$1:I757)),"")</f>
        <v/>
      </c>
      <c r="N758" s="17" t="str">
        <f t="shared" si="109"/>
        <v/>
      </c>
      <c r="O758" s="18" t="str">
        <f t="array" ref="O758">IF(ROW(I757)&lt;=$H$1,LARGE(IF($B$2:$B$1561="الرابع",INDEX($F$2:$F$1561,)),ROWS(I$1:I757)),"")</f>
        <v/>
      </c>
      <c r="P758" s="17" t="str">
        <f t="shared" si="110"/>
        <v/>
      </c>
      <c r="Q758" s="18" t="str">
        <f t="array" ref="Q758">IF(ROW(I757)&lt;=$H$1,LARGE(IF($B$2:$B$1561="الخامس",INDEX($F$2:$F$1561,)),ROWS(I$1:I757)),"")</f>
        <v/>
      </c>
      <c r="R758" s="17" t="str">
        <f t="shared" si="111"/>
        <v/>
      </c>
      <c r="S758" s="18" t="str">
        <f t="array" ref="S758">IF(ROW(I757)&lt;=$H$1,LARGE(IF($B$2:$B$1561="السادس",INDEX($F$2:$F$1561,)),ROWS(I$1:I757)),"")</f>
        <v/>
      </c>
      <c r="T758" s="17" t="str">
        <f t="shared" si="112"/>
        <v/>
      </c>
      <c r="U758" s="18" t="str">
        <f t="array" ref="U758">IF(ROW(I757)&lt;=$H$1,LARGE(IF($B$2:$B$1561="السابع",INDEX($F$2:$F$1561,)),ROWS(I$1:I757)),"")</f>
        <v/>
      </c>
      <c r="V758" s="17" t="str">
        <f t="shared" si="113"/>
        <v/>
      </c>
      <c r="W758" s="18" t="str">
        <f t="array" ref="W758">IF(ROW(I757)&lt;=$H$1,LARGE(IF($B$2:$B$1561="الثامن",INDEX($F$2:$F$1561,)),ROWS(I$1:I757)),"")</f>
        <v/>
      </c>
      <c r="X758" s="17" t="str">
        <f t="shared" si="114"/>
        <v/>
      </c>
    </row>
    <row r="759" spans="1:24" ht="24" thickBot="1" x14ac:dyDescent="0.25">
      <c r="A759" s="3" t="s">
        <v>415</v>
      </c>
      <c r="B759" s="3" t="s">
        <v>1563</v>
      </c>
      <c r="C759" s="6">
        <v>510</v>
      </c>
      <c r="D759" s="7"/>
      <c r="F759">
        <f t="shared" si="106"/>
        <v>510.00758000000002</v>
      </c>
      <c r="I759" s="17" t="str">
        <f t="array" ref="I759">IF(ROW(I758)&lt;=$H$1,LARGE(IF($B$2:$B$1561="الاول",INDEX($F$2:$F$1561,)),ROWS(I$1:I758)),"")</f>
        <v/>
      </c>
      <c r="J759" s="17" t="str">
        <f t="shared" si="107"/>
        <v/>
      </c>
      <c r="K759" s="18" t="str">
        <f t="array" ref="K759">IF(ROW(I758)&lt;=$H$1,LARGE(IF($B$2:$B$1561="الثاني",INDEX($F$2:$F$1561,)),ROWS(I$1:I758)),"")</f>
        <v/>
      </c>
      <c r="L759" s="17" t="str">
        <f t="shared" si="108"/>
        <v/>
      </c>
      <c r="M759" s="18" t="str">
        <f t="array" ref="M759">IF(ROW(I758)&lt;=$H$1,LARGE(IF($B$2:$B$1561="الثالث",INDEX($F$2:$F$1561,)),ROWS(I$1:I758)),"")</f>
        <v/>
      </c>
      <c r="N759" s="17" t="str">
        <f t="shared" si="109"/>
        <v/>
      </c>
      <c r="O759" s="18" t="str">
        <f t="array" ref="O759">IF(ROW(I758)&lt;=$H$1,LARGE(IF($B$2:$B$1561="الرابع",INDEX($F$2:$F$1561,)),ROWS(I$1:I758)),"")</f>
        <v/>
      </c>
      <c r="P759" s="17" t="str">
        <f t="shared" si="110"/>
        <v/>
      </c>
      <c r="Q759" s="18" t="str">
        <f t="array" ref="Q759">IF(ROW(I758)&lt;=$H$1,LARGE(IF($B$2:$B$1561="الخامس",INDEX($F$2:$F$1561,)),ROWS(I$1:I758)),"")</f>
        <v/>
      </c>
      <c r="R759" s="17" t="str">
        <f t="shared" si="111"/>
        <v/>
      </c>
      <c r="S759" s="18" t="str">
        <f t="array" ref="S759">IF(ROW(I758)&lt;=$H$1,LARGE(IF($B$2:$B$1561="السادس",INDEX($F$2:$F$1561,)),ROWS(I$1:I758)),"")</f>
        <v/>
      </c>
      <c r="T759" s="17" t="str">
        <f t="shared" si="112"/>
        <v/>
      </c>
      <c r="U759" s="18" t="str">
        <f t="array" ref="U759">IF(ROW(I758)&lt;=$H$1,LARGE(IF($B$2:$B$1561="السابع",INDEX($F$2:$F$1561,)),ROWS(I$1:I758)),"")</f>
        <v/>
      </c>
      <c r="V759" s="17" t="str">
        <f t="shared" si="113"/>
        <v/>
      </c>
      <c r="W759" s="18" t="str">
        <f t="array" ref="W759">IF(ROW(I758)&lt;=$H$1,LARGE(IF($B$2:$B$1561="الثامن",INDEX($F$2:$F$1561,)),ROWS(I$1:I758)),"")</f>
        <v/>
      </c>
      <c r="X759" s="17" t="str">
        <f t="shared" si="114"/>
        <v/>
      </c>
    </row>
    <row r="760" spans="1:24" ht="24" thickBot="1" x14ac:dyDescent="0.25">
      <c r="A760" s="3" t="s">
        <v>416</v>
      </c>
      <c r="B760" s="3" t="s">
        <v>1563</v>
      </c>
      <c r="C760" s="6">
        <v>391</v>
      </c>
      <c r="D760" s="7"/>
      <c r="F760">
        <f t="shared" si="106"/>
        <v>391.00758999999999</v>
      </c>
      <c r="I760" s="17" t="str">
        <f t="array" ref="I760">IF(ROW(I759)&lt;=$H$1,LARGE(IF($B$2:$B$1561="الاول",INDEX($F$2:$F$1561,)),ROWS(I$1:I759)),"")</f>
        <v/>
      </c>
      <c r="J760" s="17" t="str">
        <f t="shared" si="107"/>
        <v/>
      </c>
      <c r="K760" s="18" t="str">
        <f t="array" ref="K760">IF(ROW(I759)&lt;=$H$1,LARGE(IF($B$2:$B$1561="الثاني",INDEX($F$2:$F$1561,)),ROWS(I$1:I759)),"")</f>
        <v/>
      </c>
      <c r="L760" s="17" t="str">
        <f t="shared" si="108"/>
        <v/>
      </c>
      <c r="M760" s="18" t="str">
        <f t="array" ref="M760">IF(ROW(I759)&lt;=$H$1,LARGE(IF($B$2:$B$1561="الثالث",INDEX($F$2:$F$1561,)),ROWS(I$1:I759)),"")</f>
        <v/>
      </c>
      <c r="N760" s="17" t="str">
        <f t="shared" si="109"/>
        <v/>
      </c>
      <c r="O760" s="18" t="str">
        <f t="array" ref="O760">IF(ROW(I759)&lt;=$H$1,LARGE(IF($B$2:$B$1561="الرابع",INDEX($F$2:$F$1561,)),ROWS(I$1:I759)),"")</f>
        <v/>
      </c>
      <c r="P760" s="17" t="str">
        <f t="shared" si="110"/>
        <v/>
      </c>
      <c r="Q760" s="18" t="str">
        <f t="array" ref="Q760">IF(ROW(I759)&lt;=$H$1,LARGE(IF($B$2:$B$1561="الخامس",INDEX($F$2:$F$1561,)),ROWS(I$1:I759)),"")</f>
        <v/>
      </c>
      <c r="R760" s="17" t="str">
        <f t="shared" si="111"/>
        <v/>
      </c>
      <c r="S760" s="18" t="str">
        <f t="array" ref="S760">IF(ROW(I759)&lt;=$H$1,LARGE(IF($B$2:$B$1561="السادس",INDEX($F$2:$F$1561,)),ROWS(I$1:I759)),"")</f>
        <v/>
      </c>
      <c r="T760" s="17" t="str">
        <f t="shared" si="112"/>
        <v/>
      </c>
      <c r="U760" s="18" t="str">
        <f t="array" ref="U760">IF(ROW(I759)&lt;=$H$1,LARGE(IF($B$2:$B$1561="السابع",INDEX($F$2:$F$1561,)),ROWS(I$1:I759)),"")</f>
        <v/>
      </c>
      <c r="V760" s="17" t="str">
        <f t="shared" si="113"/>
        <v/>
      </c>
      <c r="W760" s="18" t="str">
        <f t="array" ref="W760">IF(ROW(I759)&lt;=$H$1,LARGE(IF($B$2:$B$1561="الثامن",INDEX($F$2:$F$1561,)),ROWS(I$1:I759)),"")</f>
        <v/>
      </c>
      <c r="X760" s="17" t="str">
        <f t="shared" si="114"/>
        <v/>
      </c>
    </row>
    <row r="761" spans="1:24" ht="24" thickBot="1" x14ac:dyDescent="0.25">
      <c r="A761" s="3" t="s">
        <v>417</v>
      </c>
      <c r="B761" s="3" t="s">
        <v>1563</v>
      </c>
      <c r="C761" s="6">
        <v>430</v>
      </c>
      <c r="D761" s="7"/>
      <c r="F761">
        <f t="shared" si="106"/>
        <v>430.00760000000002</v>
      </c>
      <c r="I761" s="17" t="str">
        <f t="array" ref="I761">IF(ROW(I760)&lt;=$H$1,LARGE(IF($B$2:$B$1561="الاول",INDEX($F$2:$F$1561,)),ROWS(I$1:I760)),"")</f>
        <v/>
      </c>
      <c r="J761" s="17" t="str">
        <f t="shared" si="107"/>
        <v/>
      </c>
      <c r="K761" s="18" t="str">
        <f t="array" ref="K761">IF(ROW(I760)&lt;=$H$1,LARGE(IF($B$2:$B$1561="الثاني",INDEX($F$2:$F$1561,)),ROWS(I$1:I760)),"")</f>
        <v/>
      </c>
      <c r="L761" s="17" t="str">
        <f t="shared" si="108"/>
        <v/>
      </c>
      <c r="M761" s="18" t="str">
        <f t="array" ref="M761">IF(ROW(I760)&lt;=$H$1,LARGE(IF($B$2:$B$1561="الثالث",INDEX($F$2:$F$1561,)),ROWS(I$1:I760)),"")</f>
        <v/>
      </c>
      <c r="N761" s="17" t="str">
        <f t="shared" si="109"/>
        <v/>
      </c>
      <c r="O761" s="18" t="str">
        <f t="array" ref="O761">IF(ROW(I760)&lt;=$H$1,LARGE(IF($B$2:$B$1561="الرابع",INDEX($F$2:$F$1561,)),ROWS(I$1:I760)),"")</f>
        <v/>
      </c>
      <c r="P761" s="17" t="str">
        <f t="shared" si="110"/>
        <v/>
      </c>
      <c r="Q761" s="18" t="str">
        <f t="array" ref="Q761">IF(ROW(I760)&lt;=$H$1,LARGE(IF($B$2:$B$1561="الخامس",INDEX($F$2:$F$1561,)),ROWS(I$1:I760)),"")</f>
        <v/>
      </c>
      <c r="R761" s="17" t="str">
        <f t="shared" si="111"/>
        <v/>
      </c>
      <c r="S761" s="18" t="str">
        <f t="array" ref="S761">IF(ROW(I760)&lt;=$H$1,LARGE(IF($B$2:$B$1561="السادس",INDEX($F$2:$F$1561,)),ROWS(I$1:I760)),"")</f>
        <v/>
      </c>
      <c r="T761" s="17" t="str">
        <f t="shared" si="112"/>
        <v/>
      </c>
      <c r="U761" s="18" t="str">
        <f t="array" ref="U761">IF(ROW(I760)&lt;=$H$1,LARGE(IF($B$2:$B$1561="السابع",INDEX($F$2:$F$1561,)),ROWS(I$1:I760)),"")</f>
        <v/>
      </c>
      <c r="V761" s="17" t="str">
        <f t="shared" si="113"/>
        <v/>
      </c>
      <c r="W761" s="18" t="str">
        <f t="array" ref="W761">IF(ROW(I760)&lt;=$H$1,LARGE(IF($B$2:$B$1561="الثامن",INDEX($F$2:$F$1561,)),ROWS(I$1:I760)),"")</f>
        <v/>
      </c>
      <c r="X761" s="17" t="str">
        <f t="shared" si="114"/>
        <v/>
      </c>
    </row>
    <row r="762" spans="1:24" ht="24" thickBot="1" x14ac:dyDescent="0.25">
      <c r="A762" s="3" t="s">
        <v>418</v>
      </c>
      <c r="B762" s="3" t="s">
        <v>1563</v>
      </c>
      <c r="C762" s="6">
        <v>399</v>
      </c>
      <c r="D762" s="7"/>
      <c r="F762">
        <f t="shared" si="106"/>
        <v>399.00761</v>
      </c>
      <c r="I762" s="17" t="str">
        <f t="array" ref="I762">IF(ROW(I761)&lt;=$H$1,LARGE(IF($B$2:$B$1561="الاول",INDEX($F$2:$F$1561,)),ROWS(I$1:I761)),"")</f>
        <v/>
      </c>
      <c r="J762" s="17" t="str">
        <f t="shared" si="107"/>
        <v/>
      </c>
      <c r="K762" s="18" t="str">
        <f t="array" ref="K762">IF(ROW(I761)&lt;=$H$1,LARGE(IF($B$2:$B$1561="الثاني",INDEX($F$2:$F$1561,)),ROWS(I$1:I761)),"")</f>
        <v/>
      </c>
      <c r="L762" s="17" t="str">
        <f t="shared" si="108"/>
        <v/>
      </c>
      <c r="M762" s="18" t="str">
        <f t="array" ref="M762">IF(ROW(I761)&lt;=$H$1,LARGE(IF($B$2:$B$1561="الثالث",INDEX($F$2:$F$1561,)),ROWS(I$1:I761)),"")</f>
        <v/>
      </c>
      <c r="N762" s="17" t="str">
        <f t="shared" si="109"/>
        <v/>
      </c>
      <c r="O762" s="18" t="str">
        <f t="array" ref="O762">IF(ROW(I761)&lt;=$H$1,LARGE(IF($B$2:$B$1561="الرابع",INDEX($F$2:$F$1561,)),ROWS(I$1:I761)),"")</f>
        <v/>
      </c>
      <c r="P762" s="17" t="str">
        <f t="shared" si="110"/>
        <v/>
      </c>
      <c r="Q762" s="18" t="str">
        <f t="array" ref="Q762">IF(ROW(I761)&lt;=$H$1,LARGE(IF($B$2:$B$1561="الخامس",INDEX($F$2:$F$1561,)),ROWS(I$1:I761)),"")</f>
        <v/>
      </c>
      <c r="R762" s="17" t="str">
        <f t="shared" si="111"/>
        <v/>
      </c>
      <c r="S762" s="18" t="str">
        <f t="array" ref="S762">IF(ROW(I761)&lt;=$H$1,LARGE(IF($B$2:$B$1561="السادس",INDEX($F$2:$F$1561,)),ROWS(I$1:I761)),"")</f>
        <v/>
      </c>
      <c r="T762" s="17" t="str">
        <f t="shared" si="112"/>
        <v/>
      </c>
      <c r="U762" s="18" t="str">
        <f t="array" ref="U762">IF(ROW(I761)&lt;=$H$1,LARGE(IF($B$2:$B$1561="السابع",INDEX($F$2:$F$1561,)),ROWS(I$1:I761)),"")</f>
        <v/>
      </c>
      <c r="V762" s="17" t="str">
        <f t="shared" si="113"/>
        <v/>
      </c>
      <c r="W762" s="18" t="str">
        <f t="array" ref="W762">IF(ROW(I761)&lt;=$H$1,LARGE(IF($B$2:$B$1561="الثامن",INDEX($F$2:$F$1561,)),ROWS(I$1:I761)),"")</f>
        <v/>
      </c>
      <c r="X762" s="17" t="str">
        <f t="shared" si="114"/>
        <v/>
      </c>
    </row>
    <row r="763" spans="1:24" ht="24" thickBot="1" x14ac:dyDescent="0.25">
      <c r="A763" s="3" t="s">
        <v>419</v>
      </c>
      <c r="B763" s="3" t="s">
        <v>1563</v>
      </c>
      <c r="C763" s="6">
        <v>610</v>
      </c>
      <c r="D763" s="7"/>
      <c r="F763">
        <f t="shared" si="106"/>
        <v>610.00761999999997</v>
      </c>
      <c r="I763" s="17" t="str">
        <f t="array" ref="I763">IF(ROW(I762)&lt;=$H$1,LARGE(IF($B$2:$B$1561="الاول",INDEX($F$2:$F$1561,)),ROWS(I$1:I762)),"")</f>
        <v/>
      </c>
      <c r="J763" s="17" t="str">
        <f t="shared" si="107"/>
        <v/>
      </c>
      <c r="K763" s="18" t="str">
        <f t="array" ref="K763">IF(ROW(I762)&lt;=$H$1,LARGE(IF($B$2:$B$1561="الثاني",INDEX($F$2:$F$1561,)),ROWS(I$1:I762)),"")</f>
        <v/>
      </c>
      <c r="L763" s="17" t="str">
        <f t="shared" si="108"/>
        <v/>
      </c>
      <c r="M763" s="18" t="str">
        <f t="array" ref="M763">IF(ROW(I762)&lt;=$H$1,LARGE(IF($B$2:$B$1561="الثالث",INDEX($F$2:$F$1561,)),ROWS(I$1:I762)),"")</f>
        <v/>
      </c>
      <c r="N763" s="17" t="str">
        <f t="shared" si="109"/>
        <v/>
      </c>
      <c r="O763" s="18" t="str">
        <f t="array" ref="O763">IF(ROW(I762)&lt;=$H$1,LARGE(IF($B$2:$B$1561="الرابع",INDEX($F$2:$F$1561,)),ROWS(I$1:I762)),"")</f>
        <v/>
      </c>
      <c r="P763" s="17" t="str">
        <f t="shared" si="110"/>
        <v/>
      </c>
      <c r="Q763" s="18" t="str">
        <f t="array" ref="Q763">IF(ROW(I762)&lt;=$H$1,LARGE(IF($B$2:$B$1561="الخامس",INDEX($F$2:$F$1561,)),ROWS(I$1:I762)),"")</f>
        <v/>
      </c>
      <c r="R763" s="17" t="str">
        <f t="shared" si="111"/>
        <v/>
      </c>
      <c r="S763" s="18" t="str">
        <f t="array" ref="S763">IF(ROW(I762)&lt;=$H$1,LARGE(IF($B$2:$B$1561="السادس",INDEX($F$2:$F$1561,)),ROWS(I$1:I762)),"")</f>
        <v/>
      </c>
      <c r="T763" s="17" t="str">
        <f t="shared" si="112"/>
        <v/>
      </c>
      <c r="U763" s="18" t="str">
        <f t="array" ref="U763">IF(ROW(I762)&lt;=$H$1,LARGE(IF($B$2:$B$1561="السابع",INDEX($F$2:$F$1561,)),ROWS(I$1:I762)),"")</f>
        <v/>
      </c>
      <c r="V763" s="17" t="str">
        <f t="shared" si="113"/>
        <v/>
      </c>
      <c r="W763" s="18" t="str">
        <f t="array" ref="W763">IF(ROW(I762)&lt;=$H$1,LARGE(IF($B$2:$B$1561="الثامن",INDEX($F$2:$F$1561,)),ROWS(I$1:I762)),"")</f>
        <v/>
      </c>
      <c r="X763" s="17" t="str">
        <f t="shared" si="114"/>
        <v/>
      </c>
    </row>
    <row r="764" spans="1:24" ht="24" thickBot="1" x14ac:dyDescent="0.25">
      <c r="A764" s="3" t="s">
        <v>420</v>
      </c>
      <c r="B764" s="3" t="s">
        <v>1563</v>
      </c>
      <c r="C764" s="6">
        <v>608</v>
      </c>
      <c r="D764" s="7"/>
      <c r="F764">
        <f t="shared" si="106"/>
        <v>608.00762999999995</v>
      </c>
      <c r="I764" s="17" t="str">
        <f t="array" ref="I764">IF(ROW(I763)&lt;=$H$1,LARGE(IF($B$2:$B$1561="الاول",INDEX($F$2:$F$1561,)),ROWS(I$1:I763)),"")</f>
        <v/>
      </c>
      <c r="J764" s="17" t="str">
        <f t="shared" si="107"/>
        <v/>
      </c>
      <c r="K764" s="18" t="str">
        <f t="array" ref="K764">IF(ROW(I763)&lt;=$H$1,LARGE(IF($B$2:$B$1561="الثاني",INDEX($F$2:$F$1561,)),ROWS(I$1:I763)),"")</f>
        <v/>
      </c>
      <c r="L764" s="17" t="str">
        <f t="shared" si="108"/>
        <v/>
      </c>
      <c r="M764" s="18" t="str">
        <f t="array" ref="M764">IF(ROW(I763)&lt;=$H$1,LARGE(IF($B$2:$B$1561="الثالث",INDEX($F$2:$F$1561,)),ROWS(I$1:I763)),"")</f>
        <v/>
      </c>
      <c r="N764" s="17" t="str">
        <f t="shared" si="109"/>
        <v/>
      </c>
      <c r="O764" s="18" t="str">
        <f t="array" ref="O764">IF(ROW(I763)&lt;=$H$1,LARGE(IF($B$2:$B$1561="الرابع",INDEX($F$2:$F$1561,)),ROWS(I$1:I763)),"")</f>
        <v/>
      </c>
      <c r="P764" s="17" t="str">
        <f t="shared" si="110"/>
        <v/>
      </c>
      <c r="Q764" s="18" t="str">
        <f t="array" ref="Q764">IF(ROW(I763)&lt;=$H$1,LARGE(IF($B$2:$B$1561="الخامس",INDEX($F$2:$F$1561,)),ROWS(I$1:I763)),"")</f>
        <v/>
      </c>
      <c r="R764" s="17" t="str">
        <f t="shared" si="111"/>
        <v/>
      </c>
      <c r="S764" s="18" t="str">
        <f t="array" ref="S764">IF(ROW(I763)&lt;=$H$1,LARGE(IF($B$2:$B$1561="السادس",INDEX($F$2:$F$1561,)),ROWS(I$1:I763)),"")</f>
        <v/>
      </c>
      <c r="T764" s="17" t="str">
        <f t="shared" si="112"/>
        <v/>
      </c>
      <c r="U764" s="18" t="str">
        <f t="array" ref="U764">IF(ROW(I763)&lt;=$H$1,LARGE(IF($B$2:$B$1561="السابع",INDEX($F$2:$F$1561,)),ROWS(I$1:I763)),"")</f>
        <v/>
      </c>
      <c r="V764" s="17" t="str">
        <f t="shared" si="113"/>
        <v/>
      </c>
      <c r="W764" s="18" t="str">
        <f t="array" ref="W764">IF(ROW(I763)&lt;=$H$1,LARGE(IF($B$2:$B$1561="الثامن",INDEX($F$2:$F$1561,)),ROWS(I$1:I763)),"")</f>
        <v/>
      </c>
      <c r="X764" s="17" t="str">
        <f t="shared" si="114"/>
        <v/>
      </c>
    </row>
    <row r="765" spans="1:24" ht="24" thickBot="1" x14ac:dyDescent="0.25">
      <c r="A765" s="3" t="s">
        <v>421</v>
      </c>
      <c r="B765" s="3" t="s">
        <v>1563</v>
      </c>
      <c r="C765" s="6">
        <v>505</v>
      </c>
      <c r="D765" s="7"/>
      <c r="F765">
        <f t="shared" si="106"/>
        <v>505.00763999999998</v>
      </c>
      <c r="I765" s="17" t="str">
        <f t="array" ref="I765">IF(ROW(I764)&lt;=$H$1,LARGE(IF($B$2:$B$1561="الاول",INDEX($F$2:$F$1561,)),ROWS(I$1:I764)),"")</f>
        <v/>
      </c>
      <c r="J765" s="17" t="str">
        <f t="shared" si="107"/>
        <v/>
      </c>
      <c r="K765" s="18" t="str">
        <f t="array" ref="K765">IF(ROW(I764)&lt;=$H$1,LARGE(IF($B$2:$B$1561="الثاني",INDEX($F$2:$F$1561,)),ROWS(I$1:I764)),"")</f>
        <v/>
      </c>
      <c r="L765" s="17" t="str">
        <f t="shared" si="108"/>
        <v/>
      </c>
      <c r="M765" s="18" t="str">
        <f t="array" ref="M765">IF(ROW(I764)&lt;=$H$1,LARGE(IF($B$2:$B$1561="الثالث",INDEX($F$2:$F$1561,)),ROWS(I$1:I764)),"")</f>
        <v/>
      </c>
      <c r="N765" s="17" t="str">
        <f t="shared" si="109"/>
        <v/>
      </c>
      <c r="O765" s="18" t="str">
        <f t="array" ref="O765">IF(ROW(I764)&lt;=$H$1,LARGE(IF($B$2:$B$1561="الرابع",INDEX($F$2:$F$1561,)),ROWS(I$1:I764)),"")</f>
        <v/>
      </c>
      <c r="P765" s="17" t="str">
        <f t="shared" si="110"/>
        <v/>
      </c>
      <c r="Q765" s="18" t="str">
        <f t="array" ref="Q765">IF(ROW(I764)&lt;=$H$1,LARGE(IF($B$2:$B$1561="الخامس",INDEX($F$2:$F$1561,)),ROWS(I$1:I764)),"")</f>
        <v/>
      </c>
      <c r="R765" s="17" t="str">
        <f t="shared" si="111"/>
        <v/>
      </c>
      <c r="S765" s="18" t="str">
        <f t="array" ref="S765">IF(ROW(I764)&lt;=$H$1,LARGE(IF($B$2:$B$1561="السادس",INDEX($F$2:$F$1561,)),ROWS(I$1:I764)),"")</f>
        <v/>
      </c>
      <c r="T765" s="17" t="str">
        <f t="shared" si="112"/>
        <v/>
      </c>
      <c r="U765" s="18" t="str">
        <f t="array" ref="U765">IF(ROW(I764)&lt;=$H$1,LARGE(IF($B$2:$B$1561="السابع",INDEX($F$2:$F$1561,)),ROWS(I$1:I764)),"")</f>
        <v/>
      </c>
      <c r="V765" s="17" t="str">
        <f t="shared" si="113"/>
        <v/>
      </c>
      <c r="W765" s="18" t="str">
        <f t="array" ref="W765">IF(ROW(I764)&lt;=$H$1,LARGE(IF($B$2:$B$1561="الثامن",INDEX($F$2:$F$1561,)),ROWS(I$1:I764)),"")</f>
        <v/>
      </c>
      <c r="X765" s="17" t="str">
        <f t="shared" si="114"/>
        <v/>
      </c>
    </row>
    <row r="766" spans="1:24" ht="24" thickBot="1" x14ac:dyDescent="0.25">
      <c r="A766" s="3" t="s">
        <v>422</v>
      </c>
      <c r="B766" s="3" t="s">
        <v>1563</v>
      </c>
      <c r="C766" s="6">
        <v>487</v>
      </c>
      <c r="D766" s="7"/>
      <c r="F766">
        <f t="shared" si="106"/>
        <v>487.00765000000001</v>
      </c>
      <c r="I766" s="17" t="str">
        <f t="array" ref="I766">IF(ROW(I765)&lt;=$H$1,LARGE(IF($B$2:$B$1561="الاول",INDEX($F$2:$F$1561,)),ROWS(I$1:I765)),"")</f>
        <v/>
      </c>
      <c r="J766" s="17" t="str">
        <f t="shared" si="107"/>
        <v/>
      </c>
      <c r="K766" s="18" t="str">
        <f t="array" ref="K766">IF(ROW(I765)&lt;=$H$1,LARGE(IF($B$2:$B$1561="الثاني",INDEX($F$2:$F$1561,)),ROWS(I$1:I765)),"")</f>
        <v/>
      </c>
      <c r="L766" s="17" t="str">
        <f t="shared" si="108"/>
        <v/>
      </c>
      <c r="M766" s="18" t="str">
        <f t="array" ref="M766">IF(ROW(I765)&lt;=$H$1,LARGE(IF($B$2:$B$1561="الثالث",INDEX($F$2:$F$1561,)),ROWS(I$1:I765)),"")</f>
        <v/>
      </c>
      <c r="N766" s="17" t="str">
        <f t="shared" si="109"/>
        <v/>
      </c>
      <c r="O766" s="18" t="str">
        <f t="array" ref="O766">IF(ROW(I765)&lt;=$H$1,LARGE(IF($B$2:$B$1561="الرابع",INDEX($F$2:$F$1561,)),ROWS(I$1:I765)),"")</f>
        <v/>
      </c>
      <c r="P766" s="17" t="str">
        <f t="shared" si="110"/>
        <v/>
      </c>
      <c r="Q766" s="18" t="str">
        <f t="array" ref="Q766">IF(ROW(I765)&lt;=$H$1,LARGE(IF($B$2:$B$1561="الخامس",INDEX($F$2:$F$1561,)),ROWS(I$1:I765)),"")</f>
        <v/>
      </c>
      <c r="R766" s="17" t="str">
        <f t="shared" si="111"/>
        <v/>
      </c>
      <c r="S766" s="18" t="str">
        <f t="array" ref="S766">IF(ROW(I765)&lt;=$H$1,LARGE(IF($B$2:$B$1561="السادس",INDEX($F$2:$F$1561,)),ROWS(I$1:I765)),"")</f>
        <v/>
      </c>
      <c r="T766" s="17" t="str">
        <f t="shared" si="112"/>
        <v/>
      </c>
      <c r="U766" s="18" t="str">
        <f t="array" ref="U766">IF(ROW(I765)&lt;=$H$1,LARGE(IF($B$2:$B$1561="السابع",INDEX($F$2:$F$1561,)),ROWS(I$1:I765)),"")</f>
        <v/>
      </c>
      <c r="V766" s="17" t="str">
        <f t="shared" si="113"/>
        <v/>
      </c>
      <c r="W766" s="18" t="str">
        <f t="array" ref="W766">IF(ROW(I765)&lt;=$H$1,LARGE(IF($B$2:$B$1561="الثامن",INDEX($F$2:$F$1561,)),ROWS(I$1:I765)),"")</f>
        <v/>
      </c>
      <c r="X766" s="17" t="str">
        <f t="shared" si="114"/>
        <v/>
      </c>
    </row>
    <row r="767" spans="1:24" ht="24" thickBot="1" x14ac:dyDescent="0.25">
      <c r="A767" s="3" t="s">
        <v>423</v>
      </c>
      <c r="B767" s="3" t="s">
        <v>1563</v>
      </c>
      <c r="C767" s="6">
        <v>593</v>
      </c>
      <c r="D767" s="7"/>
      <c r="F767">
        <f t="shared" si="106"/>
        <v>593.00765999999999</v>
      </c>
      <c r="I767" s="17" t="str">
        <f t="array" ref="I767">IF(ROW(I766)&lt;=$H$1,LARGE(IF($B$2:$B$1561="الاول",INDEX($F$2:$F$1561,)),ROWS(I$1:I766)),"")</f>
        <v/>
      </c>
      <c r="J767" s="17" t="str">
        <f t="shared" si="107"/>
        <v/>
      </c>
      <c r="K767" s="18" t="str">
        <f t="array" ref="K767">IF(ROW(I766)&lt;=$H$1,LARGE(IF($B$2:$B$1561="الثاني",INDEX($F$2:$F$1561,)),ROWS(I$1:I766)),"")</f>
        <v/>
      </c>
      <c r="L767" s="17" t="str">
        <f t="shared" si="108"/>
        <v/>
      </c>
      <c r="M767" s="18" t="str">
        <f t="array" ref="M767">IF(ROW(I766)&lt;=$H$1,LARGE(IF($B$2:$B$1561="الثالث",INDEX($F$2:$F$1561,)),ROWS(I$1:I766)),"")</f>
        <v/>
      </c>
      <c r="N767" s="17" t="str">
        <f t="shared" si="109"/>
        <v/>
      </c>
      <c r="O767" s="18" t="str">
        <f t="array" ref="O767">IF(ROW(I766)&lt;=$H$1,LARGE(IF($B$2:$B$1561="الرابع",INDEX($F$2:$F$1561,)),ROWS(I$1:I766)),"")</f>
        <v/>
      </c>
      <c r="P767" s="17" t="str">
        <f t="shared" si="110"/>
        <v/>
      </c>
      <c r="Q767" s="18" t="str">
        <f t="array" ref="Q767">IF(ROW(I766)&lt;=$H$1,LARGE(IF($B$2:$B$1561="الخامس",INDEX($F$2:$F$1561,)),ROWS(I$1:I766)),"")</f>
        <v/>
      </c>
      <c r="R767" s="17" t="str">
        <f t="shared" si="111"/>
        <v/>
      </c>
      <c r="S767" s="18" t="str">
        <f t="array" ref="S767">IF(ROW(I766)&lt;=$H$1,LARGE(IF($B$2:$B$1561="السادس",INDEX($F$2:$F$1561,)),ROWS(I$1:I766)),"")</f>
        <v/>
      </c>
      <c r="T767" s="17" t="str">
        <f t="shared" si="112"/>
        <v/>
      </c>
      <c r="U767" s="18" t="str">
        <f t="array" ref="U767">IF(ROW(I766)&lt;=$H$1,LARGE(IF($B$2:$B$1561="السابع",INDEX($F$2:$F$1561,)),ROWS(I$1:I766)),"")</f>
        <v/>
      </c>
      <c r="V767" s="17" t="str">
        <f t="shared" si="113"/>
        <v/>
      </c>
      <c r="W767" s="18" t="str">
        <f t="array" ref="W767">IF(ROW(I766)&lt;=$H$1,LARGE(IF($B$2:$B$1561="الثامن",INDEX($F$2:$F$1561,)),ROWS(I$1:I766)),"")</f>
        <v/>
      </c>
      <c r="X767" s="17" t="str">
        <f t="shared" si="114"/>
        <v/>
      </c>
    </row>
    <row r="768" spans="1:24" ht="24" thickBot="1" x14ac:dyDescent="0.25">
      <c r="A768" s="3" t="s">
        <v>424</v>
      </c>
      <c r="B768" s="3" t="s">
        <v>1563</v>
      </c>
      <c r="C768" s="6">
        <v>519</v>
      </c>
      <c r="D768" s="7"/>
      <c r="F768">
        <f t="shared" si="106"/>
        <v>519.00766999999996</v>
      </c>
      <c r="I768" s="17" t="str">
        <f t="array" ref="I768">IF(ROW(I767)&lt;=$H$1,LARGE(IF($B$2:$B$1561="الاول",INDEX($F$2:$F$1561,)),ROWS(I$1:I767)),"")</f>
        <v/>
      </c>
      <c r="J768" s="17" t="str">
        <f t="shared" si="107"/>
        <v/>
      </c>
      <c r="K768" s="18" t="str">
        <f t="array" ref="K768">IF(ROW(I767)&lt;=$H$1,LARGE(IF($B$2:$B$1561="الثاني",INDEX($F$2:$F$1561,)),ROWS(I$1:I767)),"")</f>
        <v/>
      </c>
      <c r="L768" s="17" t="str">
        <f t="shared" si="108"/>
        <v/>
      </c>
      <c r="M768" s="18" t="str">
        <f t="array" ref="M768">IF(ROW(I767)&lt;=$H$1,LARGE(IF($B$2:$B$1561="الثالث",INDEX($F$2:$F$1561,)),ROWS(I$1:I767)),"")</f>
        <v/>
      </c>
      <c r="N768" s="17" t="str">
        <f t="shared" si="109"/>
        <v/>
      </c>
      <c r="O768" s="18" t="str">
        <f t="array" ref="O768">IF(ROW(I767)&lt;=$H$1,LARGE(IF($B$2:$B$1561="الرابع",INDEX($F$2:$F$1561,)),ROWS(I$1:I767)),"")</f>
        <v/>
      </c>
      <c r="P768" s="17" t="str">
        <f t="shared" si="110"/>
        <v/>
      </c>
      <c r="Q768" s="18" t="str">
        <f t="array" ref="Q768">IF(ROW(I767)&lt;=$H$1,LARGE(IF($B$2:$B$1561="الخامس",INDEX($F$2:$F$1561,)),ROWS(I$1:I767)),"")</f>
        <v/>
      </c>
      <c r="R768" s="17" t="str">
        <f t="shared" si="111"/>
        <v/>
      </c>
      <c r="S768" s="18" t="str">
        <f t="array" ref="S768">IF(ROW(I767)&lt;=$H$1,LARGE(IF($B$2:$B$1561="السادس",INDEX($F$2:$F$1561,)),ROWS(I$1:I767)),"")</f>
        <v/>
      </c>
      <c r="T768" s="17" t="str">
        <f t="shared" si="112"/>
        <v/>
      </c>
      <c r="U768" s="18" t="str">
        <f t="array" ref="U768">IF(ROW(I767)&lt;=$H$1,LARGE(IF($B$2:$B$1561="السابع",INDEX($F$2:$F$1561,)),ROWS(I$1:I767)),"")</f>
        <v/>
      </c>
      <c r="V768" s="17" t="str">
        <f t="shared" si="113"/>
        <v/>
      </c>
      <c r="W768" s="18" t="str">
        <f t="array" ref="W768">IF(ROW(I767)&lt;=$H$1,LARGE(IF($B$2:$B$1561="الثامن",INDEX($F$2:$F$1561,)),ROWS(I$1:I767)),"")</f>
        <v/>
      </c>
      <c r="X768" s="17" t="str">
        <f t="shared" si="114"/>
        <v/>
      </c>
    </row>
    <row r="769" spans="1:24" ht="24" thickBot="1" x14ac:dyDescent="0.25">
      <c r="A769" s="3" t="s">
        <v>425</v>
      </c>
      <c r="B769" s="3" t="s">
        <v>1563</v>
      </c>
      <c r="C769" s="6">
        <v>511</v>
      </c>
      <c r="D769" s="7"/>
      <c r="F769">
        <f t="shared" si="106"/>
        <v>511.00767999999999</v>
      </c>
      <c r="I769" s="17" t="str">
        <f t="array" ref="I769">IF(ROW(I768)&lt;=$H$1,LARGE(IF($B$2:$B$1561="الاول",INDEX($F$2:$F$1561,)),ROWS(I$1:I768)),"")</f>
        <v/>
      </c>
      <c r="J769" s="17" t="str">
        <f t="shared" si="107"/>
        <v/>
      </c>
      <c r="K769" s="18" t="str">
        <f t="array" ref="K769">IF(ROW(I768)&lt;=$H$1,LARGE(IF($B$2:$B$1561="الثاني",INDEX($F$2:$F$1561,)),ROWS(I$1:I768)),"")</f>
        <v/>
      </c>
      <c r="L769" s="17" t="str">
        <f t="shared" si="108"/>
        <v/>
      </c>
      <c r="M769" s="18" t="str">
        <f t="array" ref="M769">IF(ROW(I768)&lt;=$H$1,LARGE(IF($B$2:$B$1561="الثالث",INDEX($F$2:$F$1561,)),ROWS(I$1:I768)),"")</f>
        <v/>
      </c>
      <c r="N769" s="17" t="str">
        <f t="shared" si="109"/>
        <v/>
      </c>
      <c r="O769" s="18" t="str">
        <f t="array" ref="O769">IF(ROW(I768)&lt;=$H$1,LARGE(IF($B$2:$B$1561="الرابع",INDEX($F$2:$F$1561,)),ROWS(I$1:I768)),"")</f>
        <v/>
      </c>
      <c r="P769" s="17" t="str">
        <f t="shared" si="110"/>
        <v/>
      </c>
      <c r="Q769" s="18" t="str">
        <f t="array" ref="Q769">IF(ROW(I768)&lt;=$H$1,LARGE(IF($B$2:$B$1561="الخامس",INDEX($F$2:$F$1561,)),ROWS(I$1:I768)),"")</f>
        <v/>
      </c>
      <c r="R769" s="17" t="str">
        <f t="shared" si="111"/>
        <v/>
      </c>
      <c r="S769" s="18" t="str">
        <f t="array" ref="S769">IF(ROW(I768)&lt;=$H$1,LARGE(IF($B$2:$B$1561="السادس",INDEX($F$2:$F$1561,)),ROWS(I$1:I768)),"")</f>
        <v/>
      </c>
      <c r="T769" s="17" t="str">
        <f t="shared" si="112"/>
        <v/>
      </c>
      <c r="U769" s="18" t="str">
        <f t="array" ref="U769">IF(ROW(I768)&lt;=$H$1,LARGE(IF($B$2:$B$1561="السابع",INDEX($F$2:$F$1561,)),ROWS(I$1:I768)),"")</f>
        <v/>
      </c>
      <c r="V769" s="17" t="str">
        <f t="shared" si="113"/>
        <v/>
      </c>
      <c r="W769" s="18" t="str">
        <f t="array" ref="W769">IF(ROW(I768)&lt;=$H$1,LARGE(IF($B$2:$B$1561="الثامن",INDEX($F$2:$F$1561,)),ROWS(I$1:I768)),"")</f>
        <v/>
      </c>
      <c r="X769" s="17" t="str">
        <f t="shared" si="114"/>
        <v/>
      </c>
    </row>
    <row r="770" spans="1:24" ht="24" thickBot="1" x14ac:dyDescent="0.25">
      <c r="A770" s="3" t="s">
        <v>426</v>
      </c>
      <c r="B770" s="3" t="s">
        <v>1563</v>
      </c>
      <c r="C770" s="6">
        <v>361</v>
      </c>
      <c r="D770" s="7"/>
      <c r="F770">
        <f t="shared" si="106"/>
        <v>361.00769000000003</v>
      </c>
      <c r="I770" s="17" t="str">
        <f t="array" ref="I770">IF(ROW(I769)&lt;=$H$1,LARGE(IF($B$2:$B$1561="الاول",INDEX($F$2:$F$1561,)),ROWS(I$1:I769)),"")</f>
        <v/>
      </c>
      <c r="J770" s="17" t="str">
        <f t="shared" si="107"/>
        <v/>
      </c>
      <c r="K770" s="18" t="str">
        <f t="array" ref="K770">IF(ROW(I769)&lt;=$H$1,LARGE(IF($B$2:$B$1561="الثاني",INDEX($F$2:$F$1561,)),ROWS(I$1:I769)),"")</f>
        <v/>
      </c>
      <c r="L770" s="17" t="str">
        <f t="shared" si="108"/>
        <v/>
      </c>
      <c r="M770" s="18" t="str">
        <f t="array" ref="M770">IF(ROW(I769)&lt;=$H$1,LARGE(IF($B$2:$B$1561="الثالث",INDEX($F$2:$F$1561,)),ROWS(I$1:I769)),"")</f>
        <v/>
      </c>
      <c r="N770" s="17" t="str">
        <f t="shared" si="109"/>
        <v/>
      </c>
      <c r="O770" s="18" t="str">
        <f t="array" ref="O770">IF(ROW(I769)&lt;=$H$1,LARGE(IF($B$2:$B$1561="الرابع",INDEX($F$2:$F$1561,)),ROWS(I$1:I769)),"")</f>
        <v/>
      </c>
      <c r="P770" s="17" t="str">
        <f t="shared" si="110"/>
        <v/>
      </c>
      <c r="Q770" s="18" t="str">
        <f t="array" ref="Q770">IF(ROW(I769)&lt;=$H$1,LARGE(IF($B$2:$B$1561="الخامس",INDEX($F$2:$F$1561,)),ROWS(I$1:I769)),"")</f>
        <v/>
      </c>
      <c r="R770" s="17" t="str">
        <f t="shared" si="111"/>
        <v/>
      </c>
      <c r="S770" s="18" t="str">
        <f t="array" ref="S770">IF(ROW(I769)&lt;=$H$1,LARGE(IF($B$2:$B$1561="السادس",INDEX($F$2:$F$1561,)),ROWS(I$1:I769)),"")</f>
        <v/>
      </c>
      <c r="T770" s="17" t="str">
        <f t="shared" si="112"/>
        <v/>
      </c>
      <c r="U770" s="18" t="str">
        <f t="array" ref="U770">IF(ROW(I769)&lt;=$H$1,LARGE(IF($B$2:$B$1561="السابع",INDEX($F$2:$F$1561,)),ROWS(I$1:I769)),"")</f>
        <v/>
      </c>
      <c r="V770" s="17" t="str">
        <f t="shared" si="113"/>
        <v/>
      </c>
      <c r="W770" s="18" t="str">
        <f t="array" ref="W770">IF(ROW(I769)&lt;=$H$1,LARGE(IF($B$2:$B$1561="الثامن",INDEX($F$2:$F$1561,)),ROWS(I$1:I769)),"")</f>
        <v/>
      </c>
      <c r="X770" s="17" t="str">
        <f t="shared" si="114"/>
        <v/>
      </c>
    </row>
    <row r="771" spans="1:24" ht="24" thickBot="1" x14ac:dyDescent="0.25">
      <c r="A771" s="3" t="s">
        <v>427</v>
      </c>
      <c r="B771" s="3" t="s">
        <v>1563</v>
      </c>
      <c r="C771" s="6">
        <v>460</v>
      </c>
      <c r="D771" s="7"/>
      <c r="F771">
        <f t="shared" ref="F771:F834" si="115">C771+ROW(A770)/100000</f>
        <v>460.0077</v>
      </c>
      <c r="I771" s="17" t="str">
        <f t="array" ref="I771">IF(ROW(I770)&lt;=$H$1,LARGE(IF($B$2:$B$1561="الاول",INDEX($F$2:$F$1561,)),ROWS(I$1:I770)),"")</f>
        <v/>
      </c>
      <c r="J771" s="17" t="str">
        <f t="shared" ref="J771:J834" si="116">IF(I771="","",INDEX($A$2:$A$1561,MATCH(I771,$F$2:$F$1561,0)))</f>
        <v/>
      </c>
      <c r="K771" s="18" t="str">
        <f t="array" ref="K771">IF(ROW(I770)&lt;=$H$1,LARGE(IF($B$2:$B$1561="الثاني",INDEX($F$2:$F$1561,)),ROWS(I$1:I770)),"")</f>
        <v/>
      </c>
      <c r="L771" s="17" t="str">
        <f t="shared" ref="L771:L834" si="117">IF(K771="","",INDEX($A$2:$A$1561,MATCH(K771,$F$2:$F$1561,0)))</f>
        <v/>
      </c>
      <c r="M771" s="18" t="str">
        <f t="array" ref="M771">IF(ROW(I770)&lt;=$H$1,LARGE(IF($B$2:$B$1561="الثالث",INDEX($F$2:$F$1561,)),ROWS(I$1:I770)),"")</f>
        <v/>
      </c>
      <c r="N771" s="17" t="str">
        <f t="shared" ref="N771:N834" si="118">IF(M771="","",INDEX($A$2:$A$1561,MATCH(M771,$F$2:$F$1561,0)))</f>
        <v/>
      </c>
      <c r="O771" s="18" t="str">
        <f t="array" ref="O771">IF(ROW(I770)&lt;=$H$1,LARGE(IF($B$2:$B$1561="الرابع",INDEX($F$2:$F$1561,)),ROWS(I$1:I770)),"")</f>
        <v/>
      </c>
      <c r="P771" s="17" t="str">
        <f t="shared" ref="P771:P834" si="119">IF(O771="","",INDEX($A$2:$A$1561,MATCH(O771,$F$2:$F$1561,0)))</f>
        <v/>
      </c>
      <c r="Q771" s="18" t="str">
        <f t="array" ref="Q771">IF(ROW(I770)&lt;=$H$1,LARGE(IF($B$2:$B$1561="الخامس",INDEX($F$2:$F$1561,)),ROWS(I$1:I770)),"")</f>
        <v/>
      </c>
      <c r="R771" s="17" t="str">
        <f t="shared" ref="R771:R834" si="120">IF(Q771="","",INDEX($A$2:$A$1561,MATCH(Q771,$F$2:$F$1561,0)))</f>
        <v/>
      </c>
      <c r="S771" s="18" t="str">
        <f t="array" ref="S771">IF(ROW(I770)&lt;=$H$1,LARGE(IF($B$2:$B$1561="السادس",INDEX($F$2:$F$1561,)),ROWS(I$1:I770)),"")</f>
        <v/>
      </c>
      <c r="T771" s="17" t="str">
        <f t="shared" ref="T771:T834" si="121">IF(S771="","",INDEX($A$2:$A$1561,MATCH(S771,$F$2:$F$1561,0)))</f>
        <v/>
      </c>
      <c r="U771" s="18" t="str">
        <f t="array" ref="U771">IF(ROW(I770)&lt;=$H$1,LARGE(IF($B$2:$B$1561="السابع",INDEX($F$2:$F$1561,)),ROWS(I$1:I770)),"")</f>
        <v/>
      </c>
      <c r="V771" s="17" t="str">
        <f t="shared" ref="V771:V834" si="122">IF(U771="","",INDEX($A$2:$A$1561,MATCH(U771,$F$2:$F$1561,0)))</f>
        <v/>
      </c>
      <c r="W771" s="18" t="str">
        <f t="array" ref="W771">IF(ROW(I770)&lt;=$H$1,LARGE(IF($B$2:$B$1561="الثامن",INDEX($F$2:$F$1561,)),ROWS(I$1:I770)),"")</f>
        <v/>
      </c>
      <c r="X771" s="17" t="str">
        <f t="shared" ref="X771:X834" si="123">IF(W771="","",INDEX($A$2:$A$1561,MATCH(W771,$F$2:$F$1561,0)))</f>
        <v/>
      </c>
    </row>
    <row r="772" spans="1:24" ht="24" thickBot="1" x14ac:dyDescent="0.25">
      <c r="A772" s="3" t="s">
        <v>428</v>
      </c>
      <c r="B772" s="3" t="s">
        <v>1563</v>
      </c>
      <c r="C772" s="6">
        <v>388</v>
      </c>
      <c r="D772" s="7"/>
      <c r="F772">
        <f t="shared" si="115"/>
        <v>388.00770999999997</v>
      </c>
      <c r="I772" s="17" t="str">
        <f t="array" ref="I772">IF(ROW(I771)&lt;=$H$1,LARGE(IF($B$2:$B$1561="الاول",INDEX($F$2:$F$1561,)),ROWS(I$1:I771)),"")</f>
        <v/>
      </c>
      <c r="J772" s="17" t="str">
        <f t="shared" si="116"/>
        <v/>
      </c>
      <c r="K772" s="18" t="str">
        <f t="array" ref="K772">IF(ROW(I771)&lt;=$H$1,LARGE(IF($B$2:$B$1561="الثاني",INDEX($F$2:$F$1561,)),ROWS(I$1:I771)),"")</f>
        <v/>
      </c>
      <c r="L772" s="17" t="str">
        <f t="shared" si="117"/>
        <v/>
      </c>
      <c r="M772" s="18" t="str">
        <f t="array" ref="M772">IF(ROW(I771)&lt;=$H$1,LARGE(IF($B$2:$B$1561="الثالث",INDEX($F$2:$F$1561,)),ROWS(I$1:I771)),"")</f>
        <v/>
      </c>
      <c r="N772" s="17" t="str">
        <f t="shared" si="118"/>
        <v/>
      </c>
      <c r="O772" s="18" t="str">
        <f t="array" ref="O772">IF(ROW(I771)&lt;=$H$1,LARGE(IF($B$2:$B$1561="الرابع",INDEX($F$2:$F$1561,)),ROWS(I$1:I771)),"")</f>
        <v/>
      </c>
      <c r="P772" s="17" t="str">
        <f t="shared" si="119"/>
        <v/>
      </c>
      <c r="Q772" s="18" t="str">
        <f t="array" ref="Q772">IF(ROW(I771)&lt;=$H$1,LARGE(IF($B$2:$B$1561="الخامس",INDEX($F$2:$F$1561,)),ROWS(I$1:I771)),"")</f>
        <v/>
      </c>
      <c r="R772" s="17" t="str">
        <f t="shared" si="120"/>
        <v/>
      </c>
      <c r="S772" s="18" t="str">
        <f t="array" ref="S772">IF(ROW(I771)&lt;=$H$1,LARGE(IF($B$2:$B$1561="السادس",INDEX($F$2:$F$1561,)),ROWS(I$1:I771)),"")</f>
        <v/>
      </c>
      <c r="T772" s="17" t="str">
        <f t="shared" si="121"/>
        <v/>
      </c>
      <c r="U772" s="18" t="str">
        <f t="array" ref="U772">IF(ROW(I771)&lt;=$H$1,LARGE(IF($B$2:$B$1561="السابع",INDEX($F$2:$F$1561,)),ROWS(I$1:I771)),"")</f>
        <v/>
      </c>
      <c r="V772" s="17" t="str">
        <f t="shared" si="122"/>
        <v/>
      </c>
      <c r="W772" s="18" t="str">
        <f t="array" ref="W772">IF(ROW(I771)&lt;=$H$1,LARGE(IF($B$2:$B$1561="الثامن",INDEX($F$2:$F$1561,)),ROWS(I$1:I771)),"")</f>
        <v/>
      </c>
      <c r="X772" s="17" t="str">
        <f t="shared" si="123"/>
        <v/>
      </c>
    </row>
    <row r="773" spans="1:24" ht="24" thickBot="1" x14ac:dyDescent="0.25">
      <c r="A773" s="3" t="s">
        <v>429</v>
      </c>
      <c r="B773" s="3" t="s">
        <v>1563</v>
      </c>
      <c r="C773" s="6">
        <v>384</v>
      </c>
      <c r="D773" s="7"/>
      <c r="F773">
        <f t="shared" si="115"/>
        <v>384.00772000000001</v>
      </c>
      <c r="I773" s="17" t="str">
        <f t="array" ref="I773">IF(ROW(I772)&lt;=$H$1,LARGE(IF($B$2:$B$1561="الاول",INDEX($F$2:$F$1561,)),ROWS(I$1:I772)),"")</f>
        <v/>
      </c>
      <c r="J773" s="17" t="str">
        <f t="shared" si="116"/>
        <v/>
      </c>
      <c r="K773" s="18" t="str">
        <f t="array" ref="K773">IF(ROW(I772)&lt;=$H$1,LARGE(IF($B$2:$B$1561="الثاني",INDEX($F$2:$F$1561,)),ROWS(I$1:I772)),"")</f>
        <v/>
      </c>
      <c r="L773" s="17" t="str">
        <f t="shared" si="117"/>
        <v/>
      </c>
      <c r="M773" s="18" t="str">
        <f t="array" ref="M773">IF(ROW(I772)&lt;=$H$1,LARGE(IF($B$2:$B$1561="الثالث",INDEX($F$2:$F$1561,)),ROWS(I$1:I772)),"")</f>
        <v/>
      </c>
      <c r="N773" s="17" t="str">
        <f t="shared" si="118"/>
        <v/>
      </c>
      <c r="O773" s="18" t="str">
        <f t="array" ref="O773">IF(ROW(I772)&lt;=$H$1,LARGE(IF($B$2:$B$1561="الرابع",INDEX($F$2:$F$1561,)),ROWS(I$1:I772)),"")</f>
        <v/>
      </c>
      <c r="P773" s="17" t="str">
        <f t="shared" si="119"/>
        <v/>
      </c>
      <c r="Q773" s="18" t="str">
        <f t="array" ref="Q773">IF(ROW(I772)&lt;=$H$1,LARGE(IF($B$2:$B$1561="الخامس",INDEX($F$2:$F$1561,)),ROWS(I$1:I772)),"")</f>
        <v/>
      </c>
      <c r="R773" s="17" t="str">
        <f t="shared" si="120"/>
        <v/>
      </c>
      <c r="S773" s="18" t="str">
        <f t="array" ref="S773">IF(ROW(I772)&lt;=$H$1,LARGE(IF($B$2:$B$1561="السادس",INDEX($F$2:$F$1561,)),ROWS(I$1:I772)),"")</f>
        <v/>
      </c>
      <c r="T773" s="17" t="str">
        <f t="shared" si="121"/>
        <v/>
      </c>
      <c r="U773" s="18" t="str">
        <f t="array" ref="U773">IF(ROW(I772)&lt;=$H$1,LARGE(IF($B$2:$B$1561="السابع",INDEX($F$2:$F$1561,)),ROWS(I$1:I772)),"")</f>
        <v/>
      </c>
      <c r="V773" s="17" t="str">
        <f t="shared" si="122"/>
        <v/>
      </c>
      <c r="W773" s="18" t="str">
        <f t="array" ref="W773">IF(ROW(I772)&lt;=$H$1,LARGE(IF($B$2:$B$1561="الثامن",INDEX($F$2:$F$1561,)),ROWS(I$1:I772)),"")</f>
        <v/>
      </c>
      <c r="X773" s="17" t="str">
        <f t="shared" si="123"/>
        <v/>
      </c>
    </row>
    <row r="774" spans="1:24" ht="24" thickBot="1" x14ac:dyDescent="0.25">
      <c r="A774" s="3" t="s">
        <v>430</v>
      </c>
      <c r="B774" s="3" t="s">
        <v>1563</v>
      </c>
      <c r="C774" s="6">
        <v>364</v>
      </c>
      <c r="D774" s="7"/>
      <c r="F774">
        <f t="shared" si="115"/>
        <v>364.00772999999998</v>
      </c>
      <c r="I774" s="17" t="str">
        <f t="array" ref="I774">IF(ROW(I773)&lt;=$H$1,LARGE(IF($B$2:$B$1561="الاول",INDEX($F$2:$F$1561,)),ROWS(I$1:I773)),"")</f>
        <v/>
      </c>
      <c r="J774" s="17" t="str">
        <f t="shared" si="116"/>
        <v/>
      </c>
      <c r="K774" s="18" t="str">
        <f t="array" ref="K774">IF(ROW(I773)&lt;=$H$1,LARGE(IF($B$2:$B$1561="الثاني",INDEX($F$2:$F$1561,)),ROWS(I$1:I773)),"")</f>
        <v/>
      </c>
      <c r="L774" s="17" t="str">
        <f t="shared" si="117"/>
        <v/>
      </c>
      <c r="M774" s="18" t="str">
        <f t="array" ref="M774">IF(ROW(I773)&lt;=$H$1,LARGE(IF($B$2:$B$1561="الثالث",INDEX($F$2:$F$1561,)),ROWS(I$1:I773)),"")</f>
        <v/>
      </c>
      <c r="N774" s="17" t="str">
        <f t="shared" si="118"/>
        <v/>
      </c>
      <c r="O774" s="18" t="str">
        <f t="array" ref="O774">IF(ROW(I773)&lt;=$H$1,LARGE(IF($B$2:$B$1561="الرابع",INDEX($F$2:$F$1561,)),ROWS(I$1:I773)),"")</f>
        <v/>
      </c>
      <c r="P774" s="17" t="str">
        <f t="shared" si="119"/>
        <v/>
      </c>
      <c r="Q774" s="18" t="str">
        <f t="array" ref="Q774">IF(ROW(I773)&lt;=$H$1,LARGE(IF($B$2:$B$1561="الخامس",INDEX($F$2:$F$1561,)),ROWS(I$1:I773)),"")</f>
        <v/>
      </c>
      <c r="R774" s="17" t="str">
        <f t="shared" si="120"/>
        <v/>
      </c>
      <c r="S774" s="18" t="str">
        <f t="array" ref="S774">IF(ROW(I773)&lt;=$H$1,LARGE(IF($B$2:$B$1561="السادس",INDEX($F$2:$F$1561,)),ROWS(I$1:I773)),"")</f>
        <v/>
      </c>
      <c r="T774" s="17" t="str">
        <f t="shared" si="121"/>
        <v/>
      </c>
      <c r="U774" s="18" t="str">
        <f t="array" ref="U774">IF(ROW(I773)&lt;=$H$1,LARGE(IF($B$2:$B$1561="السابع",INDEX($F$2:$F$1561,)),ROWS(I$1:I773)),"")</f>
        <v/>
      </c>
      <c r="V774" s="17" t="str">
        <f t="shared" si="122"/>
        <v/>
      </c>
      <c r="W774" s="18" t="str">
        <f t="array" ref="W774">IF(ROW(I773)&lt;=$H$1,LARGE(IF($B$2:$B$1561="الثامن",INDEX($F$2:$F$1561,)),ROWS(I$1:I773)),"")</f>
        <v/>
      </c>
      <c r="X774" s="17" t="str">
        <f t="shared" si="123"/>
        <v/>
      </c>
    </row>
    <row r="775" spans="1:24" ht="24" thickBot="1" x14ac:dyDescent="0.25">
      <c r="A775" s="3" t="s">
        <v>431</v>
      </c>
      <c r="B775" s="3" t="s">
        <v>1563</v>
      </c>
      <c r="C775" s="6">
        <v>355</v>
      </c>
      <c r="D775" s="7"/>
      <c r="F775">
        <f t="shared" si="115"/>
        <v>355.00774000000001</v>
      </c>
      <c r="I775" s="17" t="str">
        <f t="array" ref="I775">IF(ROW(I774)&lt;=$H$1,LARGE(IF($B$2:$B$1561="الاول",INDEX($F$2:$F$1561,)),ROWS(I$1:I774)),"")</f>
        <v/>
      </c>
      <c r="J775" s="17" t="str">
        <f t="shared" si="116"/>
        <v/>
      </c>
      <c r="K775" s="18" t="str">
        <f t="array" ref="K775">IF(ROW(I774)&lt;=$H$1,LARGE(IF($B$2:$B$1561="الثاني",INDEX($F$2:$F$1561,)),ROWS(I$1:I774)),"")</f>
        <v/>
      </c>
      <c r="L775" s="17" t="str">
        <f t="shared" si="117"/>
        <v/>
      </c>
      <c r="M775" s="18" t="str">
        <f t="array" ref="M775">IF(ROW(I774)&lt;=$H$1,LARGE(IF($B$2:$B$1561="الثالث",INDEX($F$2:$F$1561,)),ROWS(I$1:I774)),"")</f>
        <v/>
      </c>
      <c r="N775" s="17" t="str">
        <f t="shared" si="118"/>
        <v/>
      </c>
      <c r="O775" s="18" t="str">
        <f t="array" ref="O775">IF(ROW(I774)&lt;=$H$1,LARGE(IF($B$2:$B$1561="الرابع",INDEX($F$2:$F$1561,)),ROWS(I$1:I774)),"")</f>
        <v/>
      </c>
      <c r="P775" s="17" t="str">
        <f t="shared" si="119"/>
        <v/>
      </c>
      <c r="Q775" s="18" t="str">
        <f t="array" ref="Q775">IF(ROW(I774)&lt;=$H$1,LARGE(IF($B$2:$B$1561="الخامس",INDEX($F$2:$F$1561,)),ROWS(I$1:I774)),"")</f>
        <v/>
      </c>
      <c r="R775" s="17" t="str">
        <f t="shared" si="120"/>
        <v/>
      </c>
      <c r="S775" s="18" t="str">
        <f t="array" ref="S775">IF(ROW(I774)&lt;=$H$1,LARGE(IF($B$2:$B$1561="السادس",INDEX($F$2:$F$1561,)),ROWS(I$1:I774)),"")</f>
        <v/>
      </c>
      <c r="T775" s="17" t="str">
        <f t="shared" si="121"/>
        <v/>
      </c>
      <c r="U775" s="18" t="str">
        <f t="array" ref="U775">IF(ROW(I774)&lt;=$H$1,LARGE(IF($B$2:$B$1561="السابع",INDEX($F$2:$F$1561,)),ROWS(I$1:I774)),"")</f>
        <v/>
      </c>
      <c r="V775" s="17" t="str">
        <f t="shared" si="122"/>
        <v/>
      </c>
      <c r="W775" s="18" t="str">
        <f t="array" ref="W775">IF(ROW(I774)&lt;=$H$1,LARGE(IF($B$2:$B$1561="الثامن",INDEX($F$2:$F$1561,)),ROWS(I$1:I774)),"")</f>
        <v/>
      </c>
      <c r="X775" s="17" t="str">
        <f t="shared" si="123"/>
        <v/>
      </c>
    </row>
    <row r="776" spans="1:24" ht="24" thickBot="1" x14ac:dyDescent="0.25">
      <c r="A776" s="3" t="s">
        <v>432</v>
      </c>
      <c r="B776" s="3" t="s">
        <v>1563</v>
      </c>
      <c r="C776" s="6">
        <v>365</v>
      </c>
      <c r="D776" s="7"/>
      <c r="F776">
        <f t="shared" si="115"/>
        <v>365.00774999999999</v>
      </c>
      <c r="I776" s="17" t="str">
        <f t="array" ref="I776">IF(ROW(I775)&lt;=$H$1,LARGE(IF($B$2:$B$1561="الاول",INDEX($F$2:$F$1561,)),ROWS(I$1:I775)),"")</f>
        <v/>
      </c>
      <c r="J776" s="17" t="str">
        <f t="shared" si="116"/>
        <v/>
      </c>
      <c r="K776" s="18" t="str">
        <f t="array" ref="K776">IF(ROW(I775)&lt;=$H$1,LARGE(IF($B$2:$B$1561="الثاني",INDEX($F$2:$F$1561,)),ROWS(I$1:I775)),"")</f>
        <v/>
      </c>
      <c r="L776" s="17" t="str">
        <f t="shared" si="117"/>
        <v/>
      </c>
      <c r="M776" s="18" t="str">
        <f t="array" ref="M776">IF(ROW(I775)&lt;=$H$1,LARGE(IF($B$2:$B$1561="الثالث",INDEX($F$2:$F$1561,)),ROWS(I$1:I775)),"")</f>
        <v/>
      </c>
      <c r="N776" s="17" t="str">
        <f t="shared" si="118"/>
        <v/>
      </c>
      <c r="O776" s="18" t="str">
        <f t="array" ref="O776">IF(ROW(I775)&lt;=$H$1,LARGE(IF($B$2:$B$1561="الرابع",INDEX($F$2:$F$1561,)),ROWS(I$1:I775)),"")</f>
        <v/>
      </c>
      <c r="P776" s="17" t="str">
        <f t="shared" si="119"/>
        <v/>
      </c>
      <c r="Q776" s="18" t="str">
        <f t="array" ref="Q776">IF(ROW(I775)&lt;=$H$1,LARGE(IF($B$2:$B$1561="الخامس",INDEX($F$2:$F$1561,)),ROWS(I$1:I775)),"")</f>
        <v/>
      </c>
      <c r="R776" s="17" t="str">
        <f t="shared" si="120"/>
        <v/>
      </c>
      <c r="S776" s="18" t="str">
        <f t="array" ref="S776">IF(ROW(I775)&lt;=$H$1,LARGE(IF($B$2:$B$1561="السادس",INDEX($F$2:$F$1561,)),ROWS(I$1:I775)),"")</f>
        <v/>
      </c>
      <c r="T776" s="17" t="str">
        <f t="shared" si="121"/>
        <v/>
      </c>
      <c r="U776" s="18" t="str">
        <f t="array" ref="U776">IF(ROW(I775)&lt;=$H$1,LARGE(IF($B$2:$B$1561="السابع",INDEX($F$2:$F$1561,)),ROWS(I$1:I775)),"")</f>
        <v/>
      </c>
      <c r="V776" s="17" t="str">
        <f t="shared" si="122"/>
        <v/>
      </c>
      <c r="W776" s="18" t="str">
        <f t="array" ref="W776">IF(ROW(I775)&lt;=$H$1,LARGE(IF($B$2:$B$1561="الثامن",INDEX($F$2:$F$1561,)),ROWS(I$1:I775)),"")</f>
        <v/>
      </c>
      <c r="X776" s="17" t="str">
        <f t="shared" si="123"/>
        <v/>
      </c>
    </row>
    <row r="777" spans="1:24" ht="24" thickBot="1" x14ac:dyDescent="0.25">
      <c r="A777" s="3" t="s">
        <v>433</v>
      </c>
      <c r="B777" s="3" t="s">
        <v>1563</v>
      </c>
      <c r="C777" s="6">
        <v>375</v>
      </c>
      <c r="D777" s="7"/>
      <c r="F777">
        <f t="shared" si="115"/>
        <v>375.00776000000002</v>
      </c>
      <c r="I777" s="17" t="str">
        <f t="array" ref="I777">IF(ROW(I776)&lt;=$H$1,LARGE(IF($B$2:$B$1561="الاول",INDEX($F$2:$F$1561,)),ROWS(I$1:I776)),"")</f>
        <v/>
      </c>
      <c r="J777" s="17" t="str">
        <f t="shared" si="116"/>
        <v/>
      </c>
      <c r="K777" s="18" t="str">
        <f t="array" ref="K777">IF(ROW(I776)&lt;=$H$1,LARGE(IF($B$2:$B$1561="الثاني",INDEX($F$2:$F$1561,)),ROWS(I$1:I776)),"")</f>
        <v/>
      </c>
      <c r="L777" s="17" t="str">
        <f t="shared" si="117"/>
        <v/>
      </c>
      <c r="M777" s="18" t="str">
        <f t="array" ref="M777">IF(ROW(I776)&lt;=$H$1,LARGE(IF($B$2:$B$1561="الثالث",INDEX($F$2:$F$1561,)),ROWS(I$1:I776)),"")</f>
        <v/>
      </c>
      <c r="N777" s="17" t="str">
        <f t="shared" si="118"/>
        <v/>
      </c>
      <c r="O777" s="18" t="str">
        <f t="array" ref="O777">IF(ROW(I776)&lt;=$H$1,LARGE(IF($B$2:$B$1561="الرابع",INDEX($F$2:$F$1561,)),ROWS(I$1:I776)),"")</f>
        <v/>
      </c>
      <c r="P777" s="17" t="str">
        <f t="shared" si="119"/>
        <v/>
      </c>
      <c r="Q777" s="18" t="str">
        <f t="array" ref="Q777">IF(ROW(I776)&lt;=$H$1,LARGE(IF($B$2:$B$1561="الخامس",INDEX($F$2:$F$1561,)),ROWS(I$1:I776)),"")</f>
        <v/>
      </c>
      <c r="R777" s="17" t="str">
        <f t="shared" si="120"/>
        <v/>
      </c>
      <c r="S777" s="18" t="str">
        <f t="array" ref="S777">IF(ROW(I776)&lt;=$H$1,LARGE(IF($B$2:$B$1561="السادس",INDEX($F$2:$F$1561,)),ROWS(I$1:I776)),"")</f>
        <v/>
      </c>
      <c r="T777" s="17" t="str">
        <f t="shared" si="121"/>
        <v/>
      </c>
      <c r="U777" s="18" t="str">
        <f t="array" ref="U777">IF(ROW(I776)&lt;=$H$1,LARGE(IF($B$2:$B$1561="السابع",INDEX($F$2:$F$1561,)),ROWS(I$1:I776)),"")</f>
        <v/>
      </c>
      <c r="V777" s="17" t="str">
        <f t="shared" si="122"/>
        <v/>
      </c>
      <c r="W777" s="18" t="str">
        <f t="array" ref="W777">IF(ROW(I776)&lt;=$H$1,LARGE(IF($B$2:$B$1561="الثامن",INDEX($F$2:$F$1561,)),ROWS(I$1:I776)),"")</f>
        <v/>
      </c>
      <c r="X777" s="17" t="str">
        <f t="shared" si="123"/>
        <v/>
      </c>
    </row>
    <row r="778" spans="1:24" ht="24" thickBot="1" x14ac:dyDescent="0.25">
      <c r="A778" s="3" t="s">
        <v>434</v>
      </c>
      <c r="B778" s="3" t="s">
        <v>1563</v>
      </c>
      <c r="C778" s="6">
        <v>390</v>
      </c>
      <c r="D778" s="7"/>
      <c r="F778">
        <f t="shared" si="115"/>
        <v>390.00776999999999</v>
      </c>
      <c r="I778" s="17" t="str">
        <f t="array" ref="I778">IF(ROW(I777)&lt;=$H$1,LARGE(IF($B$2:$B$1561="الاول",INDEX($F$2:$F$1561,)),ROWS(I$1:I777)),"")</f>
        <v/>
      </c>
      <c r="J778" s="17" t="str">
        <f t="shared" si="116"/>
        <v/>
      </c>
      <c r="K778" s="18" t="str">
        <f t="array" ref="K778">IF(ROW(I777)&lt;=$H$1,LARGE(IF($B$2:$B$1561="الثاني",INDEX($F$2:$F$1561,)),ROWS(I$1:I777)),"")</f>
        <v/>
      </c>
      <c r="L778" s="17" t="str">
        <f t="shared" si="117"/>
        <v/>
      </c>
      <c r="M778" s="18" t="str">
        <f t="array" ref="M778">IF(ROW(I777)&lt;=$H$1,LARGE(IF($B$2:$B$1561="الثالث",INDEX($F$2:$F$1561,)),ROWS(I$1:I777)),"")</f>
        <v/>
      </c>
      <c r="N778" s="17" t="str">
        <f t="shared" si="118"/>
        <v/>
      </c>
      <c r="O778" s="18" t="str">
        <f t="array" ref="O778">IF(ROW(I777)&lt;=$H$1,LARGE(IF($B$2:$B$1561="الرابع",INDEX($F$2:$F$1561,)),ROWS(I$1:I777)),"")</f>
        <v/>
      </c>
      <c r="P778" s="17" t="str">
        <f t="shared" si="119"/>
        <v/>
      </c>
      <c r="Q778" s="18" t="str">
        <f t="array" ref="Q778">IF(ROW(I777)&lt;=$H$1,LARGE(IF($B$2:$B$1561="الخامس",INDEX($F$2:$F$1561,)),ROWS(I$1:I777)),"")</f>
        <v/>
      </c>
      <c r="R778" s="17" t="str">
        <f t="shared" si="120"/>
        <v/>
      </c>
      <c r="S778" s="18" t="str">
        <f t="array" ref="S778">IF(ROW(I777)&lt;=$H$1,LARGE(IF($B$2:$B$1561="السادس",INDEX($F$2:$F$1561,)),ROWS(I$1:I777)),"")</f>
        <v/>
      </c>
      <c r="T778" s="17" t="str">
        <f t="shared" si="121"/>
        <v/>
      </c>
      <c r="U778" s="18" t="str">
        <f t="array" ref="U778">IF(ROW(I777)&lt;=$H$1,LARGE(IF($B$2:$B$1561="السابع",INDEX($F$2:$F$1561,)),ROWS(I$1:I777)),"")</f>
        <v/>
      </c>
      <c r="V778" s="17" t="str">
        <f t="shared" si="122"/>
        <v/>
      </c>
      <c r="W778" s="18" t="str">
        <f t="array" ref="W778">IF(ROW(I777)&lt;=$H$1,LARGE(IF($B$2:$B$1561="الثامن",INDEX($F$2:$F$1561,)),ROWS(I$1:I777)),"")</f>
        <v/>
      </c>
      <c r="X778" s="17" t="str">
        <f t="shared" si="123"/>
        <v/>
      </c>
    </row>
    <row r="779" spans="1:24" ht="24" thickBot="1" x14ac:dyDescent="0.25">
      <c r="A779" s="3" t="s">
        <v>435</v>
      </c>
      <c r="B779" s="3" t="s">
        <v>1563</v>
      </c>
      <c r="C779" s="6">
        <v>397</v>
      </c>
      <c r="D779" s="7"/>
      <c r="F779">
        <f t="shared" si="115"/>
        <v>397.00778000000003</v>
      </c>
      <c r="I779" s="17" t="str">
        <f t="array" ref="I779">IF(ROW(I778)&lt;=$H$1,LARGE(IF($B$2:$B$1561="الاول",INDEX($F$2:$F$1561,)),ROWS(I$1:I778)),"")</f>
        <v/>
      </c>
      <c r="J779" s="17" t="str">
        <f t="shared" si="116"/>
        <v/>
      </c>
      <c r="K779" s="18" t="str">
        <f t="array" ref="K779">IF(ROW(I778)&lt;=$H$1,LARGE(IF($B$2:$B$1561="الثاني",INDEX($F$2:$F$1561,)),ROWS(I$1:I778)),"")</f>
        <v/>
      </c>
      <c r="L779" s="17" t="str">
        <f t="shared" si="117"/>
        <v/>
      </c>
      <c r="M779" s="18" t="str">
        <f t="array" ref="M779">IF(ROW(I778)&lt;=$H$1,LARGE(IF($B$2:$B$1561="الثالث",INDEX($F$2:$F$1561,)),ROWS(I$1:I778)),"")</f>
        <v/>
      </c>
      <c r="N779" s="17" t="str">
        <f t="shared" si="118"/>
        <v/>
      </c>
      <c r="O779" s="18" t="str">
        <f t="array" ref="O779">IF(ROW(I778)&lt;=$H$1,LARGE(IF($B$2:$B$1561="الرابع",INDEX($F$2:$F$1561,)),ROWS(I$1:I778)),"")</f>
        <v/>
      </c>
      <c r="P779" s="17" t="str">
        <f t="shared" si="119"/>
        <v/>
      </c>
      <c r="Q779" s="18" t="str">
        <f t="array" ref="Q779">IF(ROW(I778)&lt;=$H$1,LARGE(IF($B$2:$B$1561="الخامس",INDEX($F$2:$F$1561,)),ROWS(I$1:I778)),"")</f>
        <v/>
      </c>
      <c r="R779" s="17" t="str">
        <f t="shared" si="120"/>
        <v/>
      </c>
      <c r="S779" s="18" t="str">
        <f t="array" ref="S779">IF(ROW(I778)&lt;=$H$1,LARGE(IF($B$2:$B$1561="السادس",INDEX($F$2:$F$1561,)),ROWS(I$1:I778)),"")</f>
        <v/>
      </c>
      <c r="T779" s="17" t="str">
        <f t="shared" si="121"/>
        <v/>
      </c>
      <c r="U779" s="18" t="str">
        <f t="array" ref="U779">IF(ROW(I778)&lt;=$H$1,LARGE(IF($B$2:$B$1561="السابع",INDEX($F$2:$F$1561,)),ROWS(I$1:I778)),"")</f>
        <v/>
      </c>
      <c r="V779" s="17" t="str">
        <f t="shared" si="122"/>
        <v/>
      </c>
      <c r="W779" s="18" t="str">
        <f t="array" ref="W779">IF(ROW(I778)&lt;=$H$1,LARGE(IF($B$2:$B$1561="الثامن",INDEX($F$2:$F$1561,)),ROWS(I$1:I778)),"")</f>
        <v/>
      </c>
      <c r="X779" s="17" t="str">
        <f t="shared" si="123"/>
        <v/>
      </c>
    </row>
    <row r="780" spans="1:24" ht="24" thickBot="1" x14ac:dyDescent="0.25">
      <c r="A780" s="3" t="s">
        <v>436</v>
      </c>
      <c r="B780" s="3" t="s">
        <v>1563</v>
      </c>
      <c r="C780" s="6">
        <v>374</v>
      </c>
      <c r="D780" s="7"/>
      <c r="F780">
        <f t="shared" si="115"/>
        <v>374.00779</v>
      </c>
      <c r="I780" s="17" t="str">
        <f t="array" ref="I780">IF(ROW(I779)&lt;=$H$1,LARGE(IF($B$2:$B$1561="الاول",INDEX($F$2:$F$1561,)),ROWS(I$1:I779)),"")</f>
        <v/>
      </c>
      <c r="J780" s="17" t="str">
        <f t="shared" si="116"/>
        <v/>
      </c>
      <c r="K780" s="18" t="str">
        <f t="array" ref="K780">IF(ROW(I779)&lt;=$H$1,LARGE(IF($B$2:$B$1561="الثاني",INDEX($F$2:$F$1561,)),ROWS(I$1:I779)),"")</f>
        <v/>
      </c>
      <c r="L780" s="17" t="str">
        <f t="shared" si="117"/>
        <v/>
      </c>
      <c r="M780" s="18" t="str">
        <f t="array" ref="M780">IF(ROW(I779)&lt;=$H$1,LARGE(IF($B$2:$B$1561="الثالث",INDEX($F$2:$F$1561,)),ROWS(I$1:I779)),"")</f>
        <v/>
      </c>
      <c r="N780" s="17" t="str">
        <f t="shared" si="118"/>
        <v/>
      </c>
      <c r="O780" s="18" t="str">
        <f t="array" ref="O780">IF(ROW(I779)&lt;=$H$1,LARGE(IF($B$2:$B$1561="الرابع",INDEX($F$2:$F$1561,)),ROWS(I$1:I779)),"")</f>
        <v/>
      </c>
      <c r="P780" s="17" t="str">
        <f t="shared" si="119"/>
        <v/>
      </c>
      <c r="Q780" s="18" t="str">
        <f t="array" ref="Q780">IF(ROW(I779)&lt;=$H$1,LARGE(IF($B$2:$B$1561="الخامس",INDEX($F$2:$F$1561,)),ROWS(I$1:I779)),"")</f>
        <v/>
      </c>
      <c r="R780" s="17" t="str">
        <f t="shared" si="120"/>
        <v/>
      </c>
      <c r="S780" s="18" t="str">
        <f t="array" ref="S780">IF(ROW(I779)&lt;=$H$1,LARGE(IF($B$2:$B$1561="السادس",INDEX($F$2:$F$1561,)),ROWS(I$1:I779)),"")</f>
        <v/>
      </c>
      <c r="T780" s="17" t="str">
        <f t="shared" si="121"/>
        <v/>
      </c>
      <c r="U780" s="18" t="str">
        <f t="array" ref="U780">IF(ROW(I779)&lt;=$H$1,LARGE(IF($B$2:$B$1561="السابع",INDEX($F$2:$F$1561,)),ROWS(I$1:I779)),"")</f>
        <v/>
      </c>
      <c r="V780" s="17" t="str">
        <f t="shared" si="122"/>
        <v/>
      </c>
      <c r="W780" s="18" t="str">
        <f t="array" ref="W780">IF(ROW(I779)&lt;=$H$1,LARGE(IF($B$2:$B$1561="الثامن",INDEX($F$2:$F$1561,)),ROWS(I$1:I779)),"")</f>
        <v/>
      </c>
      <c r="X780" s="17" t="str">
        <f t="shared" si="123"/>
        <v/>
      </c>
    </row>
    <row r="781" spans="1:24" ht="24" thickBot="1" x14ac:dyDescent="0.25">
      <c r="A781" s="3" t="s">
        <v>437</v>
      </c>
      <c r="B781" s="3" t="s">
        <v>1563</v>
      </c>
      <c r="C781" s="6">
        <v>542</v>
      </c>
      <c r="D781" s="7"/>
      <c r="F781">
        <f t="shared" si="115"/>
        <v>542.00779999999997</v>
      </c>
      <c r="I781" s="17" t="str">
        <f t="array" ref="I781">IF(ROW(I780)&lt;=$H$1,LARGE(IF($B$2:$B$1561="الاول",INDEX($F$2:$F$1561,)),ROWS(I$1:I780)),"")</f>
        <v/>
      </c>
      <c r="J781" s="17" t="str">
        <f t="shared" si="116"/>
        <v/>
      </c>
      <c r="K781" s="18" t="str">
        <f t="array" ref="K781">IF(ROW(I780)&lt;=$H$1,LARGE(IF($B$2:$B$1561="الثاني",INDEX($F$2:$F$1561,)),ROWS(I$1:I780)),"")</f>
        <v/>
      </c>
      <c r="L781" s="17" t="str">
        <f t="shared" si="117"/>
        <v/>
      </c>
      <c r="M781" s="18" t="str">
        <f t="array" ref="M781">IF(ROW(I780)&lt;=$H$1,LARGE(IF($B$2:$B$1561="الثالث",INDEX($F$2:$F$1561,)),ROWS(I$1:I780)),"")</f>
        <v/>
      </c>
      <c r="N781" s="17" t="str">
        <f t="shared" si="118"/>
        <v/>
      </c>
      <c r="O781" s="18" t="str">
        <f t="array" ref="O781">IF(ROW(I780)&lt;=$H$1,LARGE(IF($B$2:$B$1561="الرابع",INDEX($F$2:$F$1561,)),ROWS(I$1:I780)),"")</f>
        <v/>
      </c>
      <c r="P781" s="17" t="str">
        <f t="shared" si="119"/>
        <v/>
      </c>
      <c r="Q781" s="18" t="str">
        <f t="array" ref="Q781">IF(ROW(I780)&lt;=$H$1,LARGE(IF($B$2:$B$1561="الخامس",INDEX($F$2:$F$1561,)),ROWS(I$1:I780)),"")</f>
        <v/>
      </c>
      <c r="R781" s="17" t="str">
        <f t="shared" si="120"/>
        <v/>
      </c>
      <c r="S781" s="18" t="str">
        <f t="array" ref="S781">IF(ROW(I780)&lt;=$H$1,LARGE(IF($B$2:$B$1561="السادس",INDEX($F$2:$F$1561,)),ROWS(I$1:I780)),"")</f>
        <v/>
      </c>
      <c r="T781" s="17" t="str">
        <f t="shared" si="121"/>
        <v/>
      </c>
      <c r="U781" s="18" t="str">
        <f t="array" ref="U781">IF(ROW(I780)&lt;=$H$1,LARGE(IF($B$2:$B$1561="السابع",INDEX($F$2:$F$1561,)),ROWS(I$1:I780)),"")</f>
        <v/>
      </c>
      <c r="V781" s="17" t="str">
        <f t="shared" si="122"/>
        <v/>
      </c>
      <c r="W781" s="18" t="str">
        <f t="array" ref="W781">IF(ROW(I780)&lt;=$H$1,LARGE(IF($B$2:$B$1561="الثامن",INDEX($F$2:$F$1561,)),ROWS(I$1:I780)),"")</f>
        <v/>
      </c>
      <c r="X781" s="17" t="str">
        <f t="shared" si="123"/>
        <v/>
      </c>
    </row>
    <row r="782" spans="1:24" ht="24" thickBot="1" x14ac:dyDescent="0.25">
      <c r="A782" s="3" t="s">
        <v>438</v>
      </c>
      <c r="B782" s="3" t="s">
        <v>1563</v>
      </c>
      <c r="C782" s="6">
        <v>690</v>
      </c>
      <c r="D782" s="7"/>
      <c r="F782">
        <f t="shared" si="115"/>
        <v>690.00780999999995</v>
      </c>
      <c r="I782" s="17" t="str">
        <f t="array" ref="I782">IF(ROW(I781)&lt;=$H$1,LARGE(IF($B$2:$B$1561="الاول",INDEX($F$2:$F$1561,)),ROWS(I$1:I781)),"")</f>
        <v/>
      </c>
      <c r="J782" s="17" t="str">
        <f t="shared" si="116"/>
        <v/>
      </c>
      <c r="K782" s="18" t="str">
        <f t="array" ref="K782">IF(ROW(I781)&lt;=$H$1,LARGE(IF($B$2:$B$1561="الثاني",INDEX($F$2:$F$1561,)),ROWS(I$1:I781)),"")</f>
        <v/>
      </c>
      <c r="L782" s="17" t="str">
        <f t="shared" si="117"/>
        <v/>
      </c>
      <c r="M782" s="18" t="str">
        <f t="array" ref="M782">IF(ROW(I781)&lt;=$H$1,LARGE(IF($B$2:$B$1561="الثالث",INDEX($F$2:$F$1561,)),ROWS(I$1:I781)),"")</f>
        <v/>
      </c>
      <c r="N782" s="17" t="str">
        <f t="shared" si="118"/>
        <v/>
      </c>
      <c r="O782" s="18" t="str">
        <f t="array" ref="O782">IF(ROW(I781)&lt;=$H$1,LARGE(IF($B$2:$B$1561="الرابع",INDEX($F$2:$F$1561,)),ROWS(I$1:I781)),"")</f>
        <v/>
      </c>
      <c r="P782" s="17" t="str">
        <f t="shared" si="119"/>
        <v/>
      </c>
      <c r="Q782" s="18" t="str">
        <f t="array" ref="Q782">IF(ROW(I781)&lt;=$H$1,LARGE(IF($B$2:$B$1561="الخامس",INDEX($F$2:$F$1561,)),ROWS(I$1:I781)),"")</f>
        <v/>
      </c>
      <c r="R782" s="17" t="str">
        <f t="shared" si="120"/>
        <v/>
      </c>
      <c r="S782" s="18" t="str">
        <f t="array" ref="S782">IF(ROW(I781)&lt;=$H$1,LARGE(IF($B$2:$B$1561="السادس",INDEX($F$2:$F$1561,)),ROWS(I$1:I781)),"")</f>
        <v/>
      </c>
      <c r="T782" s="17" t="str">
        <f t="shared" si="121"/>
        <v/>
      </c>
      <c r="U782" s="18" t="str">
        <f t="array" ref="U782">IF(ROW(I781)&lt;=$H$1,LARGE(IF($B$2:$B$1561="السابع",INDEX($F$2:$F$1561,)),ROWS(I$1:I781)),"")</f>
        <v/>
      </c>
      <c r="V782" s="17" t="str">
        <f t="shared" si="122"/>
        <v/>
      </c>
      <c r="W782" s="18" t="str">
        <f t="array" ref="W782">IF(ROW(I781)&lt;=$H$1,LARGE(IF($B$2:$B$1561="الثامن",INDEX($F$2:$F$1561,)),ROWS(I$1:I781)),"")</f>
        <v/>
      </c>
      <c r="X782" s="17" t="str">
        <f t="shared" si="123"/>
        <v/>
      </c>
    </row>
    <row r="783" spans="1:24" ht="24" thickBot="1" x14ac:dyDescent="0.25">
      <c r="A783" s="3" t="s">
        <v>439</v>
      </c>
      <c r="B783" s="3" t="s">
        <v>1563</v>
      </c>
      <c r="C783" s="6">
        <v>418</v>
      </c>
      <c r="D783" s="7"/>
      <c r="F783">
        <f t="shared" si="115"/>
        <v>418.00781999999998</v>
      </c>
      <c r="I783" s="17" t="str">
        <f t="array" ref="I783">IF(ROW(I782)&lt;=$H$1,LARGE(IF($B$2:$B$1561="الاول",INDEX($F$2:$F$1561,)),ROWS(I$1:I782)),"")</f>
        <v/>
      </c>
      <c r="J783" s="17" t="str">
        <f t="shared" si="116"/>
        <v/>
      </c>
      <c r="K783" s="18" t="str">
        <f t="array" ref="K783">IF(ROW(I782)&lt;=$H$1,LARGE(IF($B$2:$B$1561="الثاني",INDEX($F$2:$F$1561,)),ROWS(I$1:I782)),"")</f>
        <v/>
      </c>
      <c r="L783" s="17" t="str">
        <f t="shared" si="117"/>
        <v/>
      </c>
      <c r="M783" s="18" t="str">
        <f t="array" ref="M783">IF(ROW(I782)&lt;=$H$1,LARGE(IF($B$2:$B$1561="الثالث",INDEX($F$2:$F$1561,)),ROWS(I$1:I782)),"")</f>
        <v/>
      </c>
      <c r="N783" s="17" t="str">
        <f t="shared" si="118"/>
        <v/>
      </c>
      <c r="O783" s="18" t="str">
        <f t="array" ref="O783">IF(ROW(I782)&lt;=$H$1,LARGE(IF($B$2:$B$1561="الرابع",INDEX($F$2:$F$1561,)),ROWS(I$1:I782)),"")</f>
        <v/>
      </c>
      <c r="P783" s="17" t="str">
        <f t="shared" si="119"/>
        <v/>
      </c>
      <c r="Q783" s="18" t="str">
        <f t="array" ref="Q783">IF(ROW(I782)&lt;=$H$1,LARGE(IF($B$2:$B$1561="الخامس",INDEX($F$2:$F$1561,)),ROWS(I$1:I782)),"")</f>
        <v/>
      </c>
      <c r="R783" s="17" t="str">
        <f t="shared" si="120"/>
        <v/>
      </c>
      <c r="S783" s="18" t="str">
        <f t="array" ref="S783">IF(ROW(I782)&lt;=$H$1,LARGE(IF($B$2:$B$1561="السادس",INDEX($F$2:$F$1561,)),ROWS(I$1:I782)),"")</f>
        <v/>
      </c>
      <c r="T783" s="17" t="str">
        <f t="shared" si="121"/>
        <v/>
      </c>
      <c r="U783" s="18" t="str">
        <f t="array" ref="U783">IF(ROW(I782)&lt;=$H$1,LARGE(IF($B$2:$B$1561="السابع",INDEX($F$2:$F$1561,)),ROWS(I$1:I782)),"")</f>
        <v/>
      </c>
      <c r="V783" s="17" t="str">
        <f t="shared" si="122"/>
        <v/>
      </c>
      <c r="W783" s="18" t="str">
        <f t="array" ref="W783">IF(ROW(I782)&lt;=$H$1,LARGE(IF($B$2:$B$1561="الثامن",INDEX($F$2:$F$1561,)),ROWS(I$1:I782)),"")</f>
        <v/>
      </c>
      <c r="X783" s="17" t="str">
        <f t="shared" si="123"/>
        <v/>
      </c>
    </row>
    <row r="784" spans="1:24" ht="24" thickBot="1" x14ac:dyDescent="0.25">
      <c r="A784" s="3" t="s">
        <v>440</v>
      </c>
      <c r="B784" s="3" t="s">
        <v>1563</v>
      </c>
      <c r="C784" s="6">
        <v>359</v>
      </c>
      <c r="D784" s="7"/>
      <c r="F784">
        <f t="shared" si="115"/>
        <v>359.00783000000001</v>
      </c>
      <c r="I784" s="17" t="str">
        <f t="array" ref="I784">IF(ROW(I783)&lt;=$H$1,LARGE(IF($B$2:$B$1561="الاول",INDEX($F$2:$F$1561,)),ROWS(I$1:I783)),"")</f>
        <v/>
      </c>
      <c r="J784" s="17" t="str">
        <f t="shared" si="116"/>
        <v/>
      </c>
      <c r="K784" s="18" t="str">
        <f t="array" ref="K784">IF(ROW(I783)&lt;=$H$1,LARGE(IF($B$2:$B$1561="الثاني",INDEX($F$2:$F$1561,)),ROWS(I$1:I783)),"")</f>
        <v/>
      </c>
      <c r="L784" s="17" t="str">
        <f t="shared" si="117"/>
        <v/>
      </c>
      <c r="M784" s="18" t="str">
        <f t="array" ref="M784">IF(ROW(I783)&lt;=$H$1,LARGE(IF($B$2:$B$1561="الثالث",INDEX($F$2:$F$1561,)),ROWS(I$1:I783)),"")</f>
        <v/>
      </c>
      <c r="N784" s="17" t="str">
        <f t="shared" si="118"/>
        <v/>
      </c>
      <c r="O784" s="18" t="str">
        <f t="array" ref="O784">IF(ROW(I783)&lt;=$H$1,LARGE(IF($B$2:$B$1561="الرابع",INDEX($F$2:$F$1561,)),ROWS(I$1:I783)),"")</f>
        <v/>
      </c>
      <c r="P784" s="17" t="str">
        <f t="shared" si="119"/>
        <v/>
      </c>
      <c r="Q784" s="18" t="str">
        <f t="array" ref="Q784">IF(ROW(I783)&lt;=$H$1,LARGE(IF($B$2:$B$1561="الخامس",INDEX($F$2:$F$1561,)),ROWS(I$1:I783)),"")</f>
        <v/>
      </c>
      <c r="R784" s="17" t="str">
        <f t="shared" si="120"/>
        <v/>
      </c>
      <c r="S784" s="18" t="str">
        <f t="array" ref="S784">IF(ROW(I783)&lt;=$H$1,LARGE(IF($B$2:$B$1561="السادس",INDEX($F$2:$F$1561,)),ROWS(I$1:I783)),"")</f>
        <v/>
      </c>
      <c r="T784" s="17" t="str">
        <f t="shared" si="121"/>
        <v/>
      </c>
      <c r="U784" s="18" t="str">
        <f t="array" ref="U784">IF(ROW(I783)&lt;=$H$1,LARGE(IF($B$2:$B$1561="السابع",INDEX($F$2:$F$1561,)),ROWS(I$1:I783)),"")</f>
        <v/>
      </c>
      <c r="V784" s="17" t="str">
        <f t="shared" si="122"/>
        <v/>
      </c>
      <c r="W784" s="18" t="str">
        <f t="array" ref="W784">IF(ROW(I783)&lt;=$H$1,LARGE(IF($B$2:$B$1561="الثامن",INDEX($F$2:$F$1561,)),ROWS(I$1:I783)),"")</f>
        <v/>
      </c>
      <c r="X784" s="17" t="str">
        <f t="shared" si="123"/>
        <v/>
      </c>
    </row>
    <row r="785" spans="1:24" ht="24" thickBot="1" x14ac:dyDescent="0.25">
      <c r="A785" s="3" t="s">
        <v>441</v>
      </c>
      <c r="B785" s="3" t="s">
        <v>1563</v>
      </c>
      <c r="C785" s="6">
        <v>490</v>
      </c>
      <c r="D785" s="7"/>
      <c r="F785">
        <f t="shared" si="115"/>
        <v>490.00783999999999</v>
      </c>
      <c r="I785" s="17" t="str">
        <f t="array" ref="I785">IF(ROW(I784)&lt;=$H$1,LARGE(IF($B$2:$B$1561="الاول",INDEX($F$2:$F$1561,)),ROWS(I$1:I784)),"")</f>
        <v/>
      </c>
      <c r="J785" s="17" t="str">
        <f t="shared" si="116"/>
        <v/>
      </c>
      <c r="K785" s="18" t="str">
        <f t="array" ref="K785">IF(ROW(I784)&lt;=$H$1,LARGE(IF($B$2:$B$1561="الثاني",INDEX($F$2:$F$1561,)),ROWS(I$1:I784)),"")</f>
        <v/>
      </c>
      <c r="L785" s="17" t="str">
        <f t="shared" si="117"/>
        <v/>
      </c>
      <c r="M785" s="18" t="str">
        <f t="array" ref="M785">IF(ROW(I784)&lt;=$H$1,LARGE(IF($B$2:$B$1561="الثالث",INDEX($F$2:$F$1561,)),ROWS(I$1:I784)),"")</f>
        <v/>
      </c>
      <c r="N785" s="17" t="str">
        <f t="shared" si="118"/>
        <v/>
      </c>
      <c r="O785" s="18" t="str">
        <f t="array" ref="O785">IF(ROW(I784)&lt;=$H$1,LARGE(IF($B$2:$B$1561="الرابع",INDEX($F$2:$F$1561,)),ROWS(I$1:I784)),"")</f>
        <v/>
      </c>
      <c r="P785" s="17" t="str">
        <f t="shared" si="119"/>
        <v/>
      </c>
      <c r="Q785" s="18" t="str">
        <f t="array" ref="Q785">IF(ROW(I784)&lt;=$H$1,LARGE(IF($B$2:$B$1561="الخامس",INDEX($F$2:$F$1561,)),ROWS(I$1:I784)),"")</f>
        <v/>
      </c>
      <c r="R785" s="17" t="str">
        <f t="shared" si="120"/>
        <v/>
      </c>
      <c r="S785" s="18" t="str">
        <f t="array" ref="S785">IF(ROW(I784)&lt;=$H$1,LARGE(IF($B$2:$B$1561="السادس",INDEX($F$2:$F$1561,)),ROWS(I$1:I784)),"")</f>
        <v/>
      </c>
      <c r="T785" s="17" t="str">
        <f t="shared" si="121"/>
        <v/>
      </c>
      <c r="U785" s="18" t="str">
        <f t="array" ref="U785">IF(ROW(I784)&lt;=$H$1,LARGE(IF($B$2:$B$1561="السابع",INDEX($F$2:$F$1561,)),ROWS(I$1:I784)),"")</f>
        <v/>
      </c>
      <c r="V785" s="17" t="str">
        <f t="shared" si="122"/>
        <v/>
      </c>
      <c r="W785" s="18" t="str">
        <f t="array" ref="W785">IF(ROW(I784)&lt;=$H$1,LARGE(IF($B$2:$B$1561="الثامن",INDEX($F$2:$F$1561,)),ROWS(I$1:I784)),"")</f>
        <v/>
      </c>
      <c r="X785" s="17" t="str">
        <f t="shared" si="123"/>
        <v/>
      </c>
    </row>
    <row r="786" spans="1:24" ht="24" thickBot="1" x14ac:dyDescent="0.25">
      <c r="A786" s="3" t="s">
        <v>442</v>
      </c>
      <c r="B786" s="3" t="s">
        <v>1563</v>
      </c>
      <c r="C786" s="6">
        <v>369</v>
      </c>
      <c r="D786" s="7"/>
      <c r="F786">
        <f t="shared" si="115"/>
        <v>369.00785000000002</v>
      </c>
      <c r="I786" s="17" t="str">
        <f t="array" ref="I786">IF(ROW(I785)&lt;=$H$1,LARGE(IF($B$2:$B$1561="الاول",INDEX($F$2:$F$1561,)),ROWS(I$1:I785)),"")</f>
        <v/>
      </c>
      <c r="J786" s="17" t="str">
        <f t="shared" si="116"/>
        <v/>
      </c>
      <c r="K786" s="18" t="str">
        <f t="array" ref="K786">IF(ROW(I785)&lt;=$H$1,LARGE(IF($B$2:$B$1561="الثاني",INDEX($F$2:$F$1561,)),ROWS(I$1:I785)),"")</f>
        <v/>
      </c>
      <c r="L786" s="17" t="str">
        <f t="shared" si="117"/>
        <v/>
      </c>
      <c r="M786" s="18" t="str">
        <f t="array" ref="M786">IF(ROW(I785)&lt;=$H$1,LARGE(IF($B$2:$B$1561="الثالث",INDEX($F$2:$F$1561,)),ROWS(I$1:I785)),"")</f>
        <v/>
      </c>
      <c r="N786" s="17" t="str">
        <f t="shared" si="118"/>
        <v/>
      </c>
      <c r="O786" s="18" t="str">
        <f t="array" ref="O786">IF(ROW(I785)&lt;=$H$1,LARGE(IF($B$2:$B$1561="الرابع",INDEX($F$2:$F$1561,)),ROWS(I$1:I785)),"")</f>
        <v/>
      </c>
      <c r="P786" s="17" t="str">
        <f t="shared" si="119"/>
        <v/>
      </c>
      <c r="Q786" s="18" t="str">
        <f t="array" ref="Q786">IF(ROW(I785)&lt;=$H$1,LARGE(IF($B$2:$B$1561="الخامس",INDEX($F$2:$F$1561,)),ROWS(I$1:I785)),"")</f>
        <v/>
      </c>
      <c r="R786" s="17" t="str">
        <f t="shared" si="120"/>
        <v/>
      </c>
      <c r="S786" s="18" t="str">
        <f t="array" ref="S786">IF(ROW(I785)&lt;=$H$1,LARGE(IF($B$2:$B$1561="السادس",INDEX($F$2:$F$1561,)),ROWS(I$1:I785)),"")</f>
        <v/>
      </c>
      <c r="T786" s="17" t="str">
        <f t="shared" si="121"/>
        <v/>
      </c>
      <c r="U786" s="18" t="str">
        <f t="array" ref="U786">IF(ROW(I785)&lt;=$H$1,LARGE(IF($B$2:$B$1561="السابع",INDEX($F$2:$F$1561,)),ROWS(I$1:I785)),"")</f>
        <v/>
      </c>
      <c r="V786" s="17" t="str">
        <f t="shared" si="122"/>
        <v/>
      </c>
      <c r="W786" s="18" t="str">
        <f t="array" ref="W786">IF(ROW(I785)&lt;=$H$1,LARGE(IF($B$2:$B$1561="الثامن",INDEX($F$2:$F$1561,)),ROWS(I$1:I785)),"")</f>
        <v/>
      </c>
      <c r="X786" s="17" t="str">
        <f t="shared" si="123"/>
        <v/>
      </c>
    </row>
    <row r="787" spans="1:24" ht="24" thickBot="1" x14ac:dyDescent="0.25">
      <c r="A787" s="3" t="s">
        <v>443</v>
      </c>
      <c r="B787" s="3" t="s">
        <v>1563</v>
      </c>
      <c r="C787" s="6">
        <v>383</v>
      </c>
      <c r="D787" s="7"/>
      <c r="F787">
        <f t="shared" si="115"/>
        <v>383.00785999999999</v>
      </c>
      <c r="I787" s="17" t="str">
        <f t="array" ref="I787">IF(ROW(I786)&lt;=$H$1,LARGE(IF($B$2:$B$1561="الاول",INDEX($F$2:$F$1561,)),ROWS(I$1:I786)),"")</f>
        <v/>
      </c>
      <c r="J787" s="17" t="str">
        <f t="shared" si="116"/>
        <v/>
      </c>
      <c r="K787" s="18" t="str">
        <f t="array" ref="K787">IF(ROW(I786)&lt;=$H$1,LARGE(IF($B$2:$B$1561="الثاني",INDEX($F$2:$F$1561,)),ROWS(I$1:I786)),"")</f>
        <v/>
      </c>
      <c r="L787" s="17" t="str">
        <f t="shared" si="117"/>
        <v/>
      </c>
      <c r="M787" s="18" t="str">
        <f t="array" ref="M787">IF(ROW(I786)&lt;=$H$1,LARGE(IF($B$2:$B$1561="الثالث",INDEX($F$2:$F$1561,)),ROWS(I$1:I786)),"")</f>
        <v/>
      </c>
      <c r="N787" s="17" t="str">
        <f t="shared" si="118"/>
        <v/>
      </c>
      <c r="O787" s="18" t="str">
        <f t="array" ref="O787">IF(ROW(I786)&lt;=$H$1,LARGE(IF($B$2:$B$1561="الرابع",INDEX($F$2:$F$1561,)),ROWS(I$1:I786)),"")</f>
        <v/>
      </c>
      <c r="P787" s="17" t="str">
        <f t="shared" si="119"/>
        <v/>
      </c>
      <c r="Q787" s="18" t="str">
        <f t="array" ref="Q787">IF(ROW(I786)&lt;=$H$1,LARGE(IF($B$2:$B$1561="الخامس",INDEX($F$2:$F$1561,)),ROWS(I$1:I786)),"")</f>
        <v/>
      </c>
      <c r="R787" s="17" t="str">
        <f t="shared" si="120"/>
        <v/>
      </c>
      <c r="S787" s="18" t="str">
        <f t="array" ref="S787">IF(ROW(I786)&lt;=$H$1,LARGE(IF($B$2:$B$1561="السادس",INDEX($F$2:$F$1561,)),ROWS(I$1:I786)),"")</f>
        <v/>
      </c>
      <c r="T787" s="17" t="str">
        <f t="shared" si="121"/>
        <v/>
      </c>
      <c r="U787" s="18" t="str">
        <f t="array" ref="U787">IF(ROW(I786)&lt;=$H$1,LARGE(IF($B$2:$B$1561="السابع",INDEX($F$2:$F$1561,)),ROWS(I$1:I786)),"")</f>
        <v/>
      </c>
      <c r="V787" s="17" t="str">
        <f t="shared" si="122"/>
        <v/>
      </c>
      <c r="W787" s="18" t="str">
        <f t="array" ref="W787">IF(ROW(I786)&lt;=$H$1,LARGE(IF($B$2:$B$1561="الثامن",INDEX($F$2:$F$1561,)),ROWS(I$1:I786)),"")</f>
        <v/>
      </c>
      <c r="X787" s="17" t="str">
        <f t="shared" si="123"/>
        <v/>
      </c>
    </row>
    <row r="788" spans="1:24" ht="24" thickBot="1" x14ac:dyDescent="0.25">
      <c r="A788" s="3" t="s">
        <v>444</v>
      </c>
      <c r="B788" s="3" t="s">
        <v>1563</v>
      </c>
      <c r="C788" s="6">
        <v>661</v>
      </c>
      <c r="D788" s="7"/>
      <c r="F788">
        <f t="shared" si="115"/>
        <v>661.00787000000003</v>
      </c>
      <c r="I788" s="17" t="str">
        <f t="array" ref="I788">IF(ROW(I787)&lt;=$H$1,LARGE(IF($B$2:$B$1561="الاول",INDEX($F$2:$F$1561,)),ROWS(I$1:I787)),"")</f>
        <v/>
      </c>
      <c r="J788" s="17" t="str">
        <f t="shared" si="116"/>
        <v/>
      </c>
      <c r="K788" s="18" t="str">
        <f t="array" ref="K788">IF(ROW(I787)&lt;=$H$1,LARGE(IF($B$2:$B$1561="الثاني",INDEX($F$2:$F$1561,)),ROWS(I$1:I787)),"")</f>
        <v/>
      </c>
      <c r="L788" s="17" t="str">
        <f t="shared" si="117"/>
        <v/>
      </c>
      <c r="M788" s="18" t="str">
        <f t="array" ref="M788">IF(ROW(I787)&lt;=$H$1,LARGE(IF($B$2:$B$1561="الثالث",INDEX($F$2:$F$1561,)),ROWS(I$1:I787)),"")</f>
        <v/>
      </c>
      <c r="N788" s="17" t="str">
        <f t="shared" si="118"/>
        <v/>
      </c>
      <c r="O788" s="18" t="str">
        <f t="array" ref="O788">IF(ROW(I787)&lt;=$H$1,LARGE(IF($B$2:$B$1561="الرابع",INDEX($F$2:$F$1561,)),ROWS(I$1:I787)),"")</f>
        <v/>
      </c>
      <c r="P788" s="17" t="str">
        <f t="shared" si="119"/>
        <v/>
      </c>
      <c r="Q788" s="18" t="str">
        <f t="array" ref="Q788">IF(ROW(I787)&lt;=$H$1,LARGE(IF($B$2:$B$1561="الخامس",INDEX($F$2:$F$1561,)),ROWS(I$1:I787)),"")</f>
        <v/>
      </c>
      <c r="R788" s="17" t="str">
        <f t="shared" si="120"/>
        <v/>
      </c>
      <c r="S788" s="18" t="str">
        <f t="array" ref="S788">IF(ROW(I787)&lt;=$H$1,LARGE(IF($B$2:$B$1561="السادس",INDEX($F$2:$F$1561,)),ROWS(I$1:I787)),"")</f>
        <v/>
      </c>
      <c r="T788" s="17" t="str">
        <f t="shared" si="121"/>
        <v/>
      </c>
      <c r="U788" s="18" t="str">
        <f t="array" ref="U788">IF(ROW(I787)&lt;=$H$1,LARGE(IF($B$2:$B$1561="السابع",INDEX($F$2:$F$1561,)),ROWS(I$1:I787)),"")</f>
        <v/>
      </c>
      <c r="V788" s="17" t="str">
        <f t="shared" si="122"/>
        <v/>
      </c>
      <c r="W788" s="18" t="str">
        <f t="array" ref="W788">IF(ROW(I787)&lt;=$H$1,LARGE(IF($B$2:$B$1561="الثامن",INDEX($F$2:$F$1561,)),ROWS(I$1:I787)),"")</f>
        <v/>
      </c>
      <c r="X788" s="17" t="str">
        <f t="shared" si="123"/>
        <v/>
      </c>
    </row>
    <row r="789" spans="1:24" ht="24" thickBot="1" x14ac:dyDescent="0.25">
      <c r="A789" s="3" t="s">
        <v>445</v>
      </c>
      <c r="B789" s="3" t="s">
        <v>1563</v>
      </c>
      <c r="C789" s="6">
        <v>378</v>
      </c>
      <c r="D789" s="7"/>
      <c r="F789">
        <f t="shared" si="115"/>
        <v>378.00788</v>
      </c>
      <c r="I789" s="17" t="str">
        <f t="array" ref="I789">IF(ROW(I788)&lt;=$H$1,LARGE(IF($B$2:$B$1561="الاول",INDEX($F$2:$F$1561,)),ROWS(I$1:I788)),"")</f>
        <v/>
      </c>
      <c r="J789" s="17" t="str">
        <f t="shared" si="116"/>
        <v/>
      </c>
      <c r="K789" s="18" t="str">
        <f t="array" ref="K789">IF(ROW(I788)&lt;=$H$1,LARGE(IF($B$2:$B$1561="الثاني",INDEX($F$2:$F$1561,)),ROWS(I$1:I788)),"")</f>
        <v/>
      </c>
      <c r="L789" s="17" t="str">
        <f t="shared" si="117"/>
        <v/>
      </c>
      <c r="M789" s="18" t="str">
        <f t="array" ref="M789">IF(ROW(I788)&lt;=$H$1,LARGE(IF($B$2:$B$1561="الثالث",INDEX($F$2:$F$1561,)),ROWS(I$1:I788)),"")</f>
        <v/>
      </c>
      <c r="N789" s="17" t="str">
        <f t="shared" si="118"/>
        <v/>
      </c>
      <c r="O789" s="18" t="str">
        <f t="array" ref="O789">IF(ROW(I788)&lt;=$H$1,LARGE(IF($B$2:$B$1561="الرابع",INDEX($F$2:$F$1561,)),ROWS(I$1:I788)),"")</f>
        <v/>
      </c>
      <c r="P789" s="17" t="str">
        <f t="shared" si="119"/>
        <v/>
      </c>
      <c r="Q789" s="18" t="str">
        <f t="array" ref="Q789">IF(ROW(I788)&lt;=$H$1,LARGE(IF($B$2:$B$1561="الخامس",INDEX($F$2:$F$1561,)),ROWS(I$1:I788)),"")</f>
        <v/>
      </c>
      <c r="R789" s="17" t="str">
        <f t="shared" si="120"/>
        <v/>
      </c>
      <c r="S789" s="18" t="str">
        <f t="array" ref="S789">IF(ROW(I788)&lt;=$H$1,LARGE(IF($B$2:$B$1561="السادس",INDEX($F$2:$F$1561,)),ROWS(I$1:I788)),"")</f>
        <v/>
      </c>
      <c r="T789" s="17" t="str">
        <f t="shared" si="121"/>
        <v/>
      </c>
      <c r="U789" s="18" t="str">
        <f t="array" ref="U789">IF(ROW(I788)&lt;=$H$1,LARGE(IF($B$2:$B$1561="السابع",INDEX($F$2:$F$1561,)),ROWS(I$1:I788)),"")</f>
        <v/>
      </c>
      <c r="V789" s="17" t="str">
        <f t="shared" si="122"/>
        <v/>
      </c>
      <c r="W789" s="18" t="str">
        <f t="array" ref="W789">IF(ROW(I788)&lt;=$H$1,LARGE(IF($B$2:$B$1561="الثامن",INDEX($F$2:$F$1561,)),ROWS(I$1:I788)),"")</f>
        <v/>
      </c>
      <c r="X789" s="17" t="str">
        <f t="shared" si="123"/>
        <v/>
      </c>
    </row>
    <row r="790" spans="1:24" ht="24" thickBot="1" x14ac:dyDescent="0.25">
      <c r="A790" s="3" t="s">
        <v>446</v>
      </c>
      <c r="B790" s="3" t="s">
        <v>1563</v>
      </c>
      <c r="C790" s="6">
        <v>413</v>
      </c>
      <c r="D790" s="7"/>
      <c r="F790">
        <f t="shared" si="115"/>
        <v>413.00788999999997</v>
      </c>
      <c r="I790" s="17" t="str">
        <f t="array" ref="I790">IF(ROW(I789)&lt;=$H$1,LARGE(IF($B$2:$B$1561="الاول",INDEX($F$2:$F$1561,)),ROWS(I$1:I789)),"")</f>
        <v/>
      </c>
      <c r="J790" s="17" t="str">
        <f t="shared" si="116"/>
        <v/>
      </c>
      <c r="K790" s="18" t="str">
        <f t="array" ref="K790">IF(ROW(I789)&lt;=$H$1,LARGE(IF($B$2:$B$1561="الثاني",INDEX($F$2:$F$1561,)),ROWS(I$1:I789)),"")</f>
        <v/>
      </c>
      <c r="L790" s="17" t="str">
        <f t="shared" si="117"/>
        <v/>
      </c>
      <c r="M790" s="18" t="str">
        <f t="array" ref="M790">IF(ROW(I789)&lt;=$H$1,LARGE(IF($B$2:$B$1561="الثالث",INDEX($F$2:$F$1561,)),ROWS(I$1:I789)),"")</f>
        <v/>
      </c>
      <c r="N790" s="17" t="str">
        <f t="shared" si="118"/>
        <v/>
      </c>
      <c r="O790" s="18" t="str">
        <f t="array" ref="O790">IF(ROW(I789)&lt;=$H$1,LARGE(IF($B$2:$B$1561="الرابع",INDEX($F$2:$F$1561,)),ROWS(I$1:I789)),"")</f>
        <v/>
      </c>
      <c r="P790" s="17" t="str">
        <f t="shared" si="119"/>
        <v/>
      </c>
      <c r="Q790" s="18" t="str">
        <f t="array" ref="Q790">IF(ROW(I789)&lt;=$H$1,LARGE(IF($B$2:$B$1561="الخامس",INDEX($F$2:$F$1561,)),ROWS(I$1:I789)),"")</f>
        <v/>
      </c>
      <c r="R790" s="17" t="str">
        <f t="shared" si="120"/>
        <v/>
      </c>
      <c r="S790" s="18" t="str">
        <f t="array" ref="S790">IF(ROW(I789)&lt;=$H$1,LARGE(IF($B$2:$B$1561="السادس",INDEX($F$2:$F$1561,)),ROWS(I$1:I789)),"")</f>
        <v/>
      </c>
      <c r="T790" s="17" t="str">
        <f t="shared" si="121"/>
        <v/>
      </c>
      <c r="U790" s="18" t="str">
        <f t="array" ref="U790">IF(ROW(I789)&lt;=$H$1,LARGE(IF($B$2:$B$1561="السابع",INDEX($F$2:$F$1561,)),ROWS(I$1:I789)),"")</f>
        <v/>
      </c>
      <c r="V790" s="17" t="str">
        <f t="shared" si="122"/>
        <v/>
      </c>
      <c r="W790" s="18" t="str">
        <f t="array" ref="W790">IF(ROW(I789)&lt;=$H$1,LARGE(IF($B$2:$B$1561="الثامن",INDEX($F$2:$F$1561,)),ROWS(I$1:I789)),"")</f>
        <v/>
      </c>
      <c r="X790" s="17" t="str">
        <f t="shared" si="123"/>
        <v/>
      </c>
    </row>
    <row r="791" spans="1:24" ht="24" thickBot="1" x14ac:dyDescent="0.25">
      <c r="A791" s="3" t="s">
        <v>447</v>
      </c>
      <c r="B791" s="3" t="s">
        <v>1563</v>
      </c>
      <c r="C791" s="6">
        <v>626</v>
      </c>
      <c r="D791" s="7"/>
      <c r="F791">
        <f t="shared" si="115"/>
        <v>626.00789999999995</v>
      </c>
      <c r="I791" s="17" t="str">
        <f t="array" ref="I791">IF(ROW(I790)&lt;=$H$1,LARGE(IF($B$2:$B$1561="الاول",INDEX($F$2:$F$1561,)),ROWS(I$1:I790)),"")</f>
        <v/>
      </c>
      <c r="J791" s="17" t="str">
        <f t="shared" si="116"/>
        <v/>
      </c>
      <c r="K791" s="18" t="str">
        <f t="array" ref="K791">IF(ROW(I790)&lt;=$H$1,LARGE(IF($B$2:$B$1561="الثاني",INDEX($F$2:$F$1561,)),ROWS(I$1:I790)),"")</f>
        <v/>
      </c>
      <c r="L791" s="17" t="str">
        <f t="shared" si="117"/>
        <v/>
      </c>
      <c r="M791" s="18" t="str">
        <f t="array" ref="M791">IF(ROW(I790)&lt;=$H$1,LARGE(IF($B$2:$B$1561="الثالث",INDEX($F$2:$F$1561,)),ROWS(I$1:I790)),"")</f>
        <v/>
      </c>
      <c r="N791" s="17" t="str">
        <f t="shared" si="118"/>
        <v/>
      </c>
      <c r="O791" s="18" t="str">
        <f t="array" ref="O791">IF(ROW(I790)&lt;=$H$1,LARGE(IF($B$2:$B$1561="الرابع",INDEX($F$2:$F$1561,)),ROWS(I$1:I790)),"")</f>
        <v/>
      </c>
      <c r="P791" s="17" t="str">
        <f t="shared" si="119"/>
        <v/>
      </c>
      <c r="Q791" s="18" t="str">
        <f t="array" ref="Q791">IF(ROW(I790)&lt;=$H$1,LARGE(IF($B$2:$B$1561="الخامس",INDEX($F$2:$F$1561,)),ROWS(I$1:I790)),"")</f>
        <v/>
      </c>
      <c r="R791" s="17" t="str">
        <f t="shared" si="120"/>
        <v/>
      </c>
      <c r="S791" s="18" t="str">
        <f t="array" ref="S791">IF(ROW(I790)&lt;=$H$1,LARGE(IF($B$2:$B$1561="السادس",INDEX($F$2:$F$1561,)),ROWS(I$1:I790)),"")</f>
        <v/>
      </c>
      <c r="T791" s="17" t="str">
        <f t="shared" si="121"/>
        <v/>
      </c>
      <c r="U791" s="18" t="str">
        <f t="array" ref="U791">IF(ROW(I790)&lt;=$H$1,LARGE(IF($B$2:$B$1561="السابع",INDEX($F$2:$F$1561,)),ROWS(I$1:I790)),"")</f>
        <v/>
      </c>
      <c r="V791" s="17" t="str">
        <f t="shared" si="122"/>
        <v/>
      </c>
      <c r="W791" s="18" t="str">
        <f t="array" ref="W791">IF(ROW(I790)&lt;=$H$1,LARGE(IF($B$2:$B$1561="الثامن",INDEX($F$2:$F$1561,)),ROWS(I$1:I790)),"")</f>
        <v/>
      </c>
      <c r="X791" s="17" t="str">
        <f t="shared" si="123"/>
        <v/>
      </c>
    </row>
    <row r="792" spans="1:24" ht="24" thickBot="1" x14ac:dyDescent="0.25">
      <c r="A792" s="3" t="s">
        <v>448</v>
      </c>
      <c r="B792" s="3" t="s">
        <v>1563</v>
      </c>
      <c r="C792" s="6">
        <v>378</v>
      </c>
      <c r="D792" s="7"/>
      <c r="F792">
        <f t="shared" si="115"/>
        <v>378.00790999999998</v>
      </c>
      <c r="I792" s="17" t="str">
        <f t="array" ref="I792">IF(ROW(I791)&lt;=$H$1,LARGE(IF($B$2:$B$1561="الاول",INDEX($F$2:$F$1561,)),ROWS(I$1:I791)),"")</f>
        <v/>
      </c>
      <c r="J792" s="17" t="str">
        <f t="shared" si="116"/>
        <v/>
      </c>
      <c r="K792" s="18" t="str">
        <f t="array" ref="K792">IF(ROW(I791)&lt;=$H$1,LARGE(IF($B$2:$B$1561="الثاني",INDEX($F$2:$F$1561,)),ROWS(I$1:I791)),"")</f>
        <v/>
      </c>
      <c r="L792" s="17" t="str">
        <f t="shared" si="117"/>
        <v/>
      </c>
      <c r="M792" s="18" t="str">
        <f t="array" ref="M792">IF(ROW(I791)&lt;=$H$1,LARGE(IF($B$2:$B$1561="الثالث",INDEX($F$2:$F$1561,)),ROWS(I$1:I791)),"")</f>
        <v/>
      </c>
      <c r="N792" s="17" t="str">
        <f t="shared" si="118"/>
        <v/>
      </c>
      <c r="O792" s="18" t="str">
        <f t="array" ref="O792">IF(ROW(I791)&lt;=$H$1,LARGE(IF($B$2:$B$1561="الرابع",INDEX($F$2:$F$1561,)),ROWS(I$1:I791)),"")</f>
        <v/>
      </c>
      <c r="P792" s="17" t="str">
        <f t="shared" si="119"/>
        <v/>
      </c>
      <c r="Q792" s="18" t="str">
        <f t="array" ref="Q792">IF(ROW(I791)&lt;=$H$1,LARGE(IF($B$2:$B$1561="الخامس",INDEX($F$2:$F$1561,)),ROWS(I$1:I791)),"")</f>
        <v/>
      </c>
      <c r="R792" s="17" t="str">
        <f t="shared" si="120"/>
        <v/>
      </c>
      <c r="S792" s="18" t="str">
        <f t="array" ref="S792">IF(ROW(I791)&lt;=$H$1,LARGE(IF($B$2:$B$1561="السادس",INDEX($F$2:$F$1561,)),ROWS(I$1:I791)),"")</f>
        <v/>
      </c>
      <c r="T792" s="17" t="str">
        <f t="shared" si="121"/>
        <v/>
      </c>
      <c r="U792" s="18" t="str">
        <f t="array" ref="U792">IF(ROW(I791)&lt;=$H$1,LARGE(IF($B$2:$B$1561="السابع",INDEX($F$2:$F$1561,)),ROWS(I$1:I791)),"")</f>
        <v/>
      </c>
      <c r="V792" s="17" t="str">
        <f t="shared" si="122"/>
        <v/>
      </c>
      <c r="W792" s="18" t="str">
        <f t="array" ref="W792">IF(ROW(I791)&lt;=$H$1,LARGE(IF($B$2:$B$1561="الثامن",INDEX($F$2:$F$1561,)),ROWS(I$1:I791)),"")</f>
        <v/>
      </c>
      <c r="X792" s="17" t="str">
        <f t="shared" si="123"/>
        <v/>
      </c>
    </row>
    <row r="793" spans="1:24" ht="24" thickBot="1" x14ac:dyDescent="0.25">
      <c r="A793" s="3" t="s">
        <v>449</v>
      </c>
      <c r="B793" s="3" t="s">
        <v>1563</v>
      </c>
      <c r="C793" s="6">
        <v>367</v>
      </c>
      <c r="D793" s="7"/>
      <c r="F793">
        <f t="shared" si="115"/>
        <v>367.00792000000001</v>
      </c>
      <c r="I793" s="17" t="str">
        <f t="array" ref="I793">IF(ROW(I792)&lt;=$H$1,LARGE(IF($B$2:$B$1561="الاول",INDEX($F$2:$F$1561,)),ROWS(I$1:I792)),"")</f>
        <v/>
      </c>
      <c r="J793" s="17" t="str">
        <f t="shared" si="116"/>
        <v/>
      </c>
      <c r="K793" s="18" t="str">
        <f t="array" ref="K793">IF(ROW(I792)&lt;=$H$1,LARGE(IF($B$2:$B$1561="الثاني",INDEX($F$2:$F$1561,)),ROWS(I$1:I792)),"")</f>
        <v/>
      </c>
      <c r="L793" s="17" t="str">
        <f t="shared" si="117"/>
        <v/>
      </c>
      <c r="M793" s="18" t="str">
        <f t="array" ref="M793">IF(ROW(I792)&lt;=$H$1,LARGE(IF($B$2:$B$1561="الثالث",INDEX($F$2:$F$1561,)),ROWS(I$1:I792)),"")</f>
        <v/>
      </c>
      <c r="N793" s="17" t="str">
        <f t="shared" si="118"/>
        <v/>
      </c>
      <c r="O793" s="18" t="str">
        <f t="array" ref="O793">IF(ROW(I792)&lt;=$H$1,LARGE(IF($B$2:$B$1561="الرابع",INDEX($F$2:$F$1561,)),ROWS(I$1:I792)),"")</f>
        <v/>
      </c>
      <c r="P793" s="17" t="str">
        <f t="shared" si="119"/>
        <v/>
      </c>
      <c r="Q793" s="18" t="str">
        <f t="array" ref="Q793">IF(ROW(I792)&lt;=$H$1,LARGE(IF($B$2:$B$1561="الخامس",INDEX($F$2:$F$1561,)),ROWS(I$1:I792)),"")</f>
        <v/>
      </c>
      <c r="R793" s="17" t="str">
        <f t="shared" si="120"/>
        <v/>
      </c>
      <c r="S793" s="18" t="str">
        <f t="array" ref="S793">IF(ROW(I792)&lt;=$H$1,LARGE(IF($B$2:$B$1561="السادس",INDEX($F$2:$F$1561,)),ROWS(I$1:I792)),"")</f>
        <v/>
      </c>
      <c r="T793" s="17" t="str">
        <f t="shared" si="121"/>
        <v/>
      </c>
      <c r="U793" s="18" t="str">
        <f t="array" ref="U793">IF(ROW(I792)&lt;=$H$1,LARGE(IF($B$2:$B$1561="السابع",INDEX($F$2:$F$1561,)),ROWS(I$1:I792)),"")</f>
        <v/>
      </c>
      <c r="V793" s="17" t="str">
        <f t="shared" si="122"/>
        <v/>
      </c>
      <c r="W793" s="18" t="str">
        <f t="array" ref="W793">IF(ROW(I792)&lt;=$H$1,LARGE(IF($B$2:$B$1561="الثامن",INDEX($F$2:$F$1561,)),ROWS(I$1:I792)),"")</f>
        <v/>
      </c>
      <c r="X793" s="17" t="str">
        <f t="shared" si="123"/>
        <v/>
      </c>
    </row>
    <row r="794" spans="1:24" ht="24" thickBot="1" x14ac:dyDescent="0.25">
      <c r="A794" s="3" t="s">
        <v>450</v>
      </c>
      <c r="B794" s="3" t="s">
        <v>1563</v>
      </c>
      <c r="C794" s="6">
        <v>406</v>
      </c>
      <c r="D794" s="7"/>
      <c r="F794">
        <f t="shared" si="115"/>
        <v>406.00792999999999</v>
      </c>
      <c r="I794" s="17" t="str">
        <f t="array" ref="I794">IF(ROW(I793)&lt;=$H$1,LARGE(IF($B$2:$B$1561="الاول",INDEX($F$2:$F$1561,)),ROWS(I$1:I793)),"")</f>
        <v/>
      </c>
      <c r="J794" s="17" t="str">
        <f t="shared" si="116"/>
        <v/>
      </c>
      <c r="K794" s="18" t="str">
        <f t="array" ref="K794">IF(ROW(I793)&lt;=$H$1,LARGE(IF($B$2:$B$1561="الثاني",INDEX($F$2:$F$1561,)),ROWS(I$1:I793)),"")</f>
        <v/>
      </c>
      <c r="L794" s="17" t="str">
        <f t="shared" si="117"/>
        <v/>
      </c>
      <c r="M794" s="18" t="str">
        <f t="array" ref="M794">IF(ROW(I793)&lt;=$H$1,LARGE(IF($B$2:$B$1561="الثالث",INDEX($F$2:$F$1561,)),ROWS(I$1:I793)),"")</f>
        <v/>
      </c>
      <c r="N794" s="17" t="str">
        <f t="shared" si="118"/>
        <v/>
      </c>
      <c r="O794" s="18" t="str">
        <f t="array" ref="O794">IF(ROW(I793)&lt;=$H$1,LARGE(IF($B$2:$B$1561="الرابع",INDEX($F$2:$F$1561,)),ROWS(I$1:I793)),"")</f>
        <v/>
      </c>
      <c r="P794" s="17" t="str">
        <f t="shared" si="119"/>
        <v/>
      </c>
      <c r="Q794" s="18" t="str">
        <f t="array" ref="Q794">IF(ROW(I793)&lt;=$H$1,LARGE(IF($B$2:$B$1561="الخامس",INDEX($F$2:$F$1561,)),ROWS(I$1:I793)),"")</f>
        <v/>
      </c>
      <c r="R794" s="17" t="str">
        <f t="shared" si="120"/>
        <v/>
      </c>
      <c r="S794" s="18" t="str">
        <f t="array" ref="S794">IF(ROW(I793)&lt;=$H$1,LARGE(IF($B$2:$B$1561="السادس",INDEX($F$2:$F$1561,)),ROWS(I$1:I793)),"")</f>
        <v/>
      </c>
      <c r="T794" s="17" t="str">
        <f t="shared" si="121"/>
        <v/>
      </c>
      <c r="U794" s="18" t="str">
        <f t="array" ref="U794">IF(ROW(I793)&lt;=$H$1,LARGE(IF($B$2:$B$1561="السابع",INDEX($F$2:$F$1561,)),ROWS(I$1:I793)),"")</f>
        <v/>
      </c>
      <c r="V794" s="17" t="str">
        <f t="shared" si="122"/>
        <v/>
      </c>
      <c r="W794" s="18" t="str">
        <f t="array" ref="W794">IF(ROW(I793)&lt;=$H$1,LARGE(IF($B$2:$B$1561="الثامن",INDEX($F$2:$F$1561,)),ROWS(I$1:I793)),"")</f>
        <v/>
      </c>
      <c r="X794" s="17" t="str">
        <f t="shared" si="123"/>
        <v/>
      </c>
    </row>
    <row r="795" spans="1:24" ht="24" thickBot="1" x14ac:dyDescent="0.25">
      <c r="A795" s="3" t="s">
        <v>451</v>
      </c>
      <c r="B795" s="3" t="s">
        <v>1563</v>
      </c>
      <c r="C795" s="6">
        <v>359</v>
      </c>
      <c r="D795" s="7"/>
      <c r="F795">
        <f t="shared" si="115"/>
        <v>359.00794000000002</v>
      </c>
      <c r="I795" s="17" t="str">
        <f t="array" ref="I795">IF(ROW(I794)&lt;=$H$1,LARGE(IF($B$2:$B$1561="الاول",INDEX($F$2:$F$1561,)),ROWS(I$1:I794)),"")</f>
        <v/>
      </c>
      <c r="J795" s="17" t="str">
        <f t="shared" si="116"/>
        <v/>
      </c>
      <c r="K795" s="18" t="str">
        <f t="array" ref="K795">IF(ROW(I794)&lt;=$H$1,LARGE(IF($B$2:$B$1561="الثاني",INDEX($F$2:$F$1561,)),ROWS(I$1:I794)),"")</f>
        <v/>
      </c>
      <c r="L795" s="17" t="str">
        <f t="shared" si="117"/>
        <v/>
      </c>
      <c r="M795" s="18" t="str">
        <f t="array" ref="M795">IF(ROW(I794)&lt;=$H$1,LARGE(IF($B$2:$B$1561="الثالث",INDEX($F$2:$F$1561,)),ROWS(I$1:I794)),"")</f>
        <v/>
      </c>
      <c r="N795" s="17" t="str">
        <f t="shared" si="118"/>
        <v/>
      </c>
      <c r="O795" s="18" t="str">
        <f t="array" ref="O795">IF(ROW(I794)&lt;=$H$1,LARGE(IF($B$2:$B$1561="الرابع",INDEX($F$2:$F$1561,)),ROWS(I$1:I794)),"")</f>
        <v/>
      </c>
      <c r="P795" s="17" t="str">
        <f t="shared" si="119"/>
        <v/>
      </c>
      <c r="Q795" s="18" t="str">
        <f t="array" ref="Q795">IF(ROW(I794)&lt;=$H$1,LARGE(IF($B$2:$B$1561="الخامس",INDEX($F$2:$F$1561,)),ROWS(I$1:I794)),"")</f>
        <v/>
      </c>
      <c r="R795" s="17" t="str">
        <f t="shared" si="120"/>
        <v/>
      </c>
      <c r="S795" s="18" t="str">
        <f t="array" ref="S795">IF(ROW(I794)&lt;=$H$1,LARGE(IF($B$2:$B$1561="السادس",INDEX($F$2:$F$1561,)),ROWS(I$1:I794)),"")</f>
        <v/>
      </c>
      <c r="T795" s="17" t="str">
        <f t="shared" si="121"/>
        <v/>
      </c>
      <c r="U795" s="18" t="str">
        <f t="array" ref="U795">IF(ROW(I794)&lt;=$H$1,LARGE(IF($B$2:$B$1561="السابع",INDEX($F$2:$F$1561,)),ROWS(I$1:I794)),"")</f>
        <v/>
      </c>
      <c r="V795" s="17" t="str">
        <f t="shared" si="122"/>
        <v/>
      </c>
      <c r="W795" s="18" t="str">
        <f t="array" ref="W795">IF(ROW(I794)&lt;=$H$1,LARGE(IF($B$2:$B$1561="الثامن",INDEX($F$2:$F$1561,)),ROWS(I$1:I794)),"")</f>
        <v/>
      </c>
      <c r="X795" s="17" t="str">
        <f t="shared" si="123"/>
        <v/>
      </c>
    </row>
    <row r="796" spans="1:24" ht="24" thickBot="1" x14ac:dyDescent="0.25">
      <c r="A796" s="3" t="s">
        <v>452</v>
      </c>
      <c r="B796" s="3" t="s">
        <v>1563</v>
      </c>
      <c r="C796" s="6">
        <v>463</v>
      </c>
      <c r="D796" s="7"/>
      <c r="F796">
        <f t="shared" si="115"/>
        <v>463.00794999999999</v>
      </c>
      <c r="I796" s="17" t="str">
        <f t="array" ref="I796">IF(ROW(I795)&lt;=$H$1,LARGE(IF($B$2:$B$1561="الاول",INDEX($F$2:$F$1561,)),ROWS(I$1:I795)),"")</f>
        <v/>
      </c>
      <c r="J796" s="17" t="str">
        <f t="shared" si="116"/>
        <v/>
      </c>
      <c r="K796" s="18" t="str">
        <f t="array" ref="K796">IF(ROW(I795)&lt;=$H$1,LARGE(IF($B$2:$B$1561="الثاني",INDEX($F$2:$F$1561,)),ROWS(I$1:I795)),"")</f>
        <v/>
      </c>
      <c r="L796" s="17" t="str">
        <f t="shared" si="117"/>
        <v/>
      </c>
      <c r="M796" s="18" t="str">
        <f t="array" ref="M796">IF(ROW(I795)&lt;=$H$1,LARGE(IF($B$2:$B$1561="الثالث",INDEX($F$2:$F$1561,)),ROWS(I$1:I795)),"")</f>
        <v/>
      </c>
      <c r="N796" s="17" t="str">
        <f t="shared" si="118"/>
        <v/>
      </c>
      <c r="O796" s="18" t="str">
        <f t="array" ref="O796">IF(ROW(I795)&lt;=$H$1,LARGE(IF($B$2:$B$1561="الرابع",INDEX($F$2:$F$1561,)),ROWS(I$1:I795)),"")</f>
        <v/>
      </c>
      <c r="P796" s="17" t="str">
        <f t="shared" si="119"/>
        <v/>
      </c>
      <c r="Q796" s="18" t="str">
        <f t="array" ref="Q796">IF(ROW(I795)&lt;=$H$1,LARGE(IF($B$2:$B$1561="الخامس",INDEX($F$2:$F$1561,)),ROWS(I$1:I795)),"")</f>
        <v/>
      </c>
      <c r="R796" s="17" t="str">
        <f t="shared" si="120"/>
        <v/>
      </c>
      <c r="S796" s="18" t="str">
        <f t="array" ref="S796">IF(ROW(I795)&lt;=$H$1,LARGE(IF($B$2:$B$1561="السادس",INDEX($F$2:$F$1561,)),ROWS(I$1:I795)),"")</f>
        <v/>
      </c>
      <c r="T796" s="17" t="str">
        <f t="shared" si="121"/>
        <v/>
      </c>
      <c r="U796" s="18" t="str">
        <f t="array" ref="U796">IF(ROW(I795)&lt;=$H$1,LARGE(IF($B$2:$B$1561="السابع",INDEX($F$2:$F$1561,)),ROWS(I$1:I795)),"")</f>
        <v/>
      </c>
      <c r="V796" s="17" t="str">
        <f t="shared" si="122"/>
        <v/>
      </c>
      <c r="W796" s="18" t="str">
        <f t="array" ref="W796">IF(ROW(I795)&lt;=$H$1,LARGE(IF($B$2:$B$1561="الثامن",INDEX($F$2:$F$1561,)),ROWS(I$1:I795)),"")</f>
        <v/>
      </c>
      <c r="X796" s="17" t="str">
        <f t="shared" si="123"/>
        <v/>
      </c>
    </row>
    <row r="797" spans="1:24" ht="24" thickBot="1" x14ac:dyDescent="0.25">
      <c r="A797" s="3" t="s">
        <v>453</v>
      </c>
      <c r="B797" s="3" t="s">
        <v>1563</v>
      </c>
      <c r="C797" s="6">
        <v>363</v>
      </c>
      <c r="D797" s="7"/>
      <c r="F797">
        <f t="shared" si="115"/>
        <v>363.00796000000003</v>
      </c>
      <c r="I797" s="17" t="str">
        <f t="array" ref="I797">IF(ROW(I796)&lt;=$H$1,LARGE(IF($B$2:$B$1561="الاول",INDEX($F$2:$F$1561,)),ROWS(I$1:I796)),"")</f>
        <v/>
      </c>
      <c r="J797" s="17" t="str">
        <f t="shared" si="116"/>
        <v/>
      </c>
      <c r="K797" s="18" t="str">
        <f t="array" ref="K797">IF(ROW(I796)&lt;=$H$1,LARGE(IF($B$2:$B$1561="الثاني",INDEX($F$2:$F$1561,)),ROWS(I$1:I796)),"")</f>
        <v/>
      </c>
      <c r="L797" s="17" t="str">
        <f t="shared" si="117"/>
        <v/>
      </c>
      <c r="M797" s="18" t="str">
        <f t="array" ref="M797">IF(ROW(I796)&lt;=$H$1,LARGE(IF($B$2:$B$1561="الثالث",INDEX($F$2:$F$1561,)),ROWS(I$1:I796)),"")</f>
        <v/>
      </c>
      <c r="N797" s="17" t="str">
        <f t="shared" si="118"/>
        <v/>
      </c>
      <c r="O797" s="18" t="str">
        <f t="array" ref="O797">IF(ROW(I796)&lt;=$H$1,LARGE(IF($B$2:$B$1561="الرابع",INDEX($F$2:$F$1561,)),ROWS(I$1:I796)),"")</f>
        <v/>
      </c>
      <c r="P797" s="17" t="str">
        <f t="shared" si="119"/>
        <v/>
      </c>
      <c r="Q797" s="18" t="str">
        <f t="array" ref="Q797">IF(ROW(I796)&lt;=$H$1,LARGE(IF($B$2:$B$1561="الخامس",INDEX($F$2:$F$1561,)),ROWS(I$1:I796)),"")</f>
        <v/>
      </c>
      <c r="R797" s="17" t="str">
        <f t="shared" si="120"/>
        <v/>
      </c>
      <c r="S797" s="18" t="str">
        <f t="array" ref="S797">IF(ROW(I796)&lt;=$H$1,LARGE(IF($B$2:$B$1561="السادس",INDEX($F$2:$F$1561,)),ROWS(I$1:I796)),"")</f>
        <v/>
      </c>
      <c r="T797" s="17" t="str">
        <f t="shared" si="121"/>
        <v/>
      </c>
      <c r="U797" s="18" t="str">
        <f t="array" ref="U797">IF(ROW(I796)&lt;=$H$1,LARGE(IF($B$2:$B$1561="السابع",INDEX($F$2:$F$1561,)),ROWS(I$1:I796)),"")</f>
        <v/>
      </c>
      <c r="V797" s="17" t="str">
        <f t="shared" si="122"/>
        <v/>
      </c>
      <c r="W797" s="18" t="str">
        <f t="array" ref="W797">IF(ROW(I796)&lt;=$H$1,LARGE(IF($B$2:$B$1561="الثامن",INDEX($F$2:$F$1561,)),ROWS(I$1:I796)),"")</f>
        <v/>
      </c>
      <c r="X797" s="17" t="str">
        <f t="shared" si="123"/>
        <v/>
      </c>
    </row>
    <row r="798" spans="1:24" ht="24" thickBot="1" x14ac:dyDescent="0.25">
      <c r="A798" s="3" t="s">
        <v>454</v>
      </c>
      <c r="B798" s="3" t="s">
        <v>1563</v>
      </c>
      <c r="C798" s="6">
        <v>520</v>
      </c>
      <c r="D798" s="7"/>
      <c r="F798">
        <f t="shared" si="115"/>
        <v>520.00797</v>
      </c>
      <c r="I798" s="17" t="str">
        <f t="array" ref="I798">IF(ROW(I797)&lt;=$H$1,LARGE(IF($B$2:$B$1561="الاول",INDEX($F$2:$F$1561,)),ROWS(I$1:I797)),"")</f>
        <v/>
      </c>
      <c r="J798" s="17" t="str">
        <f t="shared" si="116"/>
        <v/>
      </c>
      <c r="K798" s="18" t="str">
        <f t="array" ref="K798">IF(ROW(I797)&lt;=$H$1,LARGE(IF($B$2:$B$1561="الثاني",INDEX($F$2:$F$1561,)),ROWS(I$1:I797)),"")</f>
        <v/>
      </c>
      <c r="L798" s="17" t="str">
        <f t="shared" si="117"/>
        <v/>
      </c>
      <c r="M798" s="18" t="str">
        <f t="array" ref="M798">IF(ROW(I797)&lt;=$H$1,LARGE(IF($B$2:$B$1561="الثالث",INDEX($F$2:$F$1561,)),ROWS(I$1:I797)),"")</f>
        <v/>
      </c>
      <c r="N798" s="17" t="str">
        <f t="shared" si="118"/>
        <v/>
      </c>
      <c r="O798" s="18" t="str">
        <f t="array" ref="O798">IF(ROW(I797)&lt;=$H$1,LARGE(IF($B$2:$B$1561="الرابع",INDEX($F$2:$F$1561,)),ROWS(I$1:I797)),"")</f>
        <v/>
      </c>
      <c r="P798" s="17" t="str">
        <f t="shared" si="119"/>
        <v/>
      </c>
      <c r="Q798" s="18" t="str">
        <f t="array" ref="Q798">IF(ROW(I797)&lt;=$H$1,LARGE(IF($B$2:$B$1561="الخامس",INDEX($F$2:$F$1561,)),ROWS(I$1:I797)),"")</f>
        <v/>
      </c>
      <c r="R798" s="17" t="str">
        <f t="shared" si="120"/>
        <v/>
      </c>
      <c r="S798" s="18" t="str">
        <f t="array" ref="S798">IF(ROW(I797)&lt;=$H$1,LARGE(IF($B$2:$B$1561="السادس",INDEX($F$2:$F$1561,)),ROWS(I$1:I797)),"")</f>
        <v/>
      </c>
      <c r="T798" s="17" t="str">
        <f t="shared" si="121"/>
        <v/>
      </c>
      <c r="U798" s="18" t="str">
        <f t="array" ref="U798">IF(ROW(I797)&lt;=$H$1,LARGE(IF($B$2:$B$1561="السابع",INDEX($F$2:$F$1561,)),ROWS(I$1:I797)),"")</f>
        <v/>
      </c>
      <c r="V798" s="17" t="str">
        <f t="shared" si="122"/>
        <v/>
      </c>
      <c r="W798" s="18" t="str">
        <f t="array" ref="W798">IF(ROW(I797)&lt;=$H$1,LARGE(IF($B$2:$B$1561="الثامن",INDEX($F$2:$F$1561,)),ROWS(I$1:I797)),"")</f>
        <v/>
      </c>
      <c r="X798" s="17" t="str">
        <f t="shared" si="123"/>
        <v/>
      </c>
    </row>
    <row r="799" spans="1:24" ht="24" thickBot="1" x14ac:dyDescent="0.25">
      <c r="A799" s="3" t="s">
        <v>455</v>
      </c>
      <c r="B799" s="3" t="s">
        <v>1563</v>
      </c>
      <c r="C799" s="6">
        <v>355</v>
      </c>
      <c r="D799" s="7"/>
      <c r="F799">
        <f t="shared" si="115"/>
        <v>355.00797999999998</v>
      </c>
      <c r="I799" s="17" t="str">
        <f t="array" ref="I799">IF(ROW(I798)&lt;=$H$1,LARGE(IF($B$2:$B$1561="الاول",INDEX($F$2:$F$1561,)),ROWS(I$1:I798)),"")</f>
        <v/>
      </c>
      <c r="J799" s="17" t="str">
        <f t="shared" si="116"/>
        <v/>
      </c>
      <c r="K799" s="18" t="str">
        <f t="array" ref="K799">IF(ROW(I798)&lt;=$H$1,LARGE(IF($B$2:$B$1561="الثاني",INDEX($F$2:$F$1561,)),ROWS(I$1:I798)),"")</f>
        <v/>
      </c>
      <c r="L799" s="17" t="str">
        <f t="shared" si="117"/>
        <v/>
      </c>
      <c r="M799" s="18" t="str">
        <f t="array" ref="M799">IF(ROW(I798)&lt;=$H$1,LARGE(IF($B$2:$B$1561="الثالث",INDEX($F$2:$F$1561,)),ROWS(I$1:I798)),"")</f>
        <v/>
      </c>
      <c r="N799" s="17" t="str">
        <f t="shared" si="118"/>
        <v/>
      </c>
      <c r="O799" s="18" t="str">
        <f t="array" ref="O799">IF(ROW(I798)&lt;=$H$1,LARGE(IF($B$2:$B$1561="الرابع",INDEX($F$2:$F$1561,)),ROWS(I$1:I798)),"")</f>
        <v/>
      </c>
      <c r="P799" s="17" t="str">
        <f t="shared" si="119"/>
        <v/>
      </c>
      <c r="Q799" s="18" t="str">
        <f t="array" ref="Q799">IF(ROW(I798)&lt;=$H$1,LARGE(IF($B$2:$B$1561="الخامس",INDEX($F$2:$F$1561,)),ROWS(I$1:I798)),"")</f>
        <v/>
      </c>
      <c r="R799" s="17" t="str">
        <f t="shared" si="120"/>
        <v/>
      </c>
      <c r="S799" s="18" t="str">
        <f t="array" ref="S799">IF(ROW(I798)&lt;=$H$1,LARGE(IF($B$2:$B$1561="السادس",INDEX($F$2:$F$1561,)),ROWS(I$1:I798)),"")</f>
        <v/>
      </c>
      <c r="T799" s="17" t="str">
        <f t="shared" si="121"/>
        <v/>
      </c>
      <c r="U799" s="18" t="str">
        <f t="array" ref="U799">IF(ROW(I798)&lt;=$H$1,LARGE(IF($B$2:$B$1561="السابع",INDEX($F$2:$F$1561,)),ROWS(I$1:I798)),"")</f>
        <v/>
      </c>
      <c r="V799" s="17" t="str">
        <f t="shared" si="122"/>
        <v/>
      </c>
      <c r="W799" s="18" t="str">
        <f t="array" ref="W799">IF(ROW(I798)&lt;=$H$1,LARGE(IF($B$2:$B$1561="الثامن",INDEX($F$2:$F$1561,)),ROWS(I$1:I798)),"")</f>
        <v/>
      </c>
      <c r="X799" s="17" t="str">
        <f t="shared" si="123"/>
        <v/>
      </c>
    </row>
    <row r="800" spans="1:24" ht="24" thickBot="1" x14ac:dyDescent="0.25">
      <c r="A800" s="3" t="s">
        <v>456</v>
      </c>
      <c r="B800" s="3" t="s">
        <v>1563</v>
      </c>
      <c r="C800" s="6">
        <v>374</v>
      </c>
      <c r="D800" s="7"/>
      <c r="F800">
        <f t="shared" si="115"/>
        <v>374.00799000000001</v>
      </c>
      <c r="I800" s="17" t="str">
        <f t="array" ref="I800">IF(ROW(I799)&lt;=$H$1,LARGE(IF($B$2:$B$1561="الاول",INDEX($F$2:$F$1561,)),ROWS(I$1:I799)),"")</f>
        <v/>
      </c>
      <c r="J800" s="17" t="str">
        <f t="shared" si="116"/>
        <v/>
      </c>
      <c r="K800" s="18" t="str">
        <f t="array" ref="K800">IF(ROW(I799)&lt;=$H$1,LARGE(IF($B$2:$B$1561="الثاني",INDEX($F$2:$F$1561,)),ROWS(I$1:I799)),"")</f>
        <v/>
      </c>
      <c r="L800" s="17" t="str">
        <f t="shared" si="117"/>
        <v/>
      </c>
      <c r="M800" s="18" t="str">
        <f t="array" ref="M800">IF(ROW(I799)&lt;=$H$1,LARGE(IF($B$2:$B$1561="الثالث",INDEX($F$2:$F$1561,)),ROWS(I$1:I799)),"")</f>
        <v/>
      </c>
      <c r="N800" s="17" t="str">
        <f t="shared" si="118"/>
        <v/>
      </c>
      <c r="O800" s="18" t="str">
        <f t="array" ref="O800">IF(ROW(I799)&lt;=$H$1,LARGE(IF($B$2:$B$1561="الرابع",INDEX($F$2:$F$1561,)),ROWS(I$1:I799)),"")</f>
        <v/>
      </c>
      <c r="P800" s="17" t="str">
        <f t="shared" si="119"/>
        <v/>
      </c>
      <c r="Q800" s="18" t="str">
        <f t="array" ref="Q800">IF(ROW(I799)&lt;=$H$1,LARGE(IF($B$2:$B$1561="الخامس",INDEX($F$2:$F$1561,)),ROWS(I$1:I799)),"")</f>
        <v/>
      </c>
      <c r="R800" s="17" t="str">
        <f t="shared" si="120"/>
        <v/>
      </c>
      <c r="S800" s="18" t="str">
        <f t="array" ref="S800">IF(ROW(I799)&lt;=$H$1,LARGE(IF($B$2:$B$1561="السادس",INDEX($F$2:$F$1561,)),ROWS(I$1:I799)),"")</f>
        <v/>
      </c>
      <c r="T800" s="17" t="str">
        <f t="shared" si="121"/>
        <v/>
      </c>
      <c r="U800" s="18" t="str">
        <f t="array" ref="U800">IF(ROW(I799)&lt;=$H$1,LARGE(IF($B$2:$B$1561="السابع",INDEX($F$2:$F$1561,)),ROWS(I$1:I799)),"")</f>
        <v/>
      </c>
      <c r="V800" s="17" t="str">
        <f t="shared" si="122"/>
        <v/>
      </c>
      <c r="W800" s="18" t="str">
        <f t="array" ref="W800">IF(ROW(I799)&lt;=$H$1,LARGE(IF($B$2:$B$1561="الثامن",INDEX($F$2:$F$1561,)),ROWS(I$1:I799)),"")</f>
        <v/>
      </c>
      <c r="X800" s="17" t="str">
        <f t="shared" si="123"/>
        <v/>
      </c>
    </row>
    <row r="801" spans="1:24" ht="24" thickBot="1" x14ac:dyDescent="0.25">
      <c r="A801" s="3" t="s">
        <v>457</v>
      </c>
      <c r="B801" s="3" t="s">
        <v>1563</v>
      </c>
      <c r="C801" s="6">
        <v>358</v>
      </c>
      <c r="D801" s="7"/>
      <c r="F801">
        <f t="shared" si="115"/>
        <v>358.00799999999998</v>
      </c>
      <c r="I801" s="17" t="str">
        <f t="array" ref="I801">IF(ROW(I800)&lt;=$H$1,LARGE(IF($B$2:$B$1561="الاول",INDEX($F$2:$F$1561,)),ROWS(I$1:I800)),"")</f>
        <v/>
      </c>
      <c r="J801" s="17" t="str">
        <f t="shared" si="116"/>
        <v/>
      </c>
      <c r="K801" s="18" t="str">
        <f t="array" ref="K801">IF(ROW(I800)&lt;=$H$1,LARGE(IF($B$2:$B$1561="الثاني",INDEX($F$2:$F$1561,)),ROWS(I$1:I800)),"")</f>
        <v/>
      </c>
      <c r="L801" s="17" t="str">
        <f t="shared" si="117"/>
        <v/>
      </c>
      <c r="M801" s="18" t="str">
        <f t="array" ref="M801">IF(ROW(I800)&lt;=$H$1,LARGE(IF($B$2:$B$1561="الثالث",INDEX($F$2:$F$1561,)),ROWS(I$1:I800)),"")</f>
        <v/>
      </c>
      <c r="N801" s="17" t="str">
        <f t="shared" si="118"/>
        <v/>
      </c>
      <c r="O801" s="18" t="str">
        <f t="array" ref="O801">IF(ROW(I800)&lt;=$H$1,LARGE(IF($B$2:$B$1561="الرابع",INDEX($F$2:$F$1561,)),ROWS(I$1:I800)),"")</f>
        <v/>
      </c>
      <c r="P801" s="17" t="str">
        <f t="shared" si="119"/>
        <v/>
      </c>
      <c r="Q801" s="18" t="str">
        <f t="array" ref="Q801">IF(ROW(I800)&lt;=$H$1,LARGE(IF($B$2:$B$1561="الخامس",INDEX($F$2:$F$1561,)),ROWS(I$1:I800)),"")</f>
        <v/>
      </c>
      <c r="R801" s="17" t="str">
        <f t="shared" si="120"/>
        <v/>
      </c>
      <c r="S801" s="18" t="str">
        <f t="array" ref="S801">IF(ROW(I800)&lt;=$H$1,LARGE(IF($B$2:$B$1561="السادس",INDEX($F$2:$F$1561,)),ROWS(I$1:I800)),"")</f>
        <v/>
      </c>
      <c r="T801" s="17" t="str">
        <f t="shared" si="121"/>
        <v/>
      </c>
      <c r="U801" s="18" t="str">
        <f t="array" ref="U801">IF(ROW(I800)&lt;=$H$1,LARGE(IF($B$2:$B$1561="السابع",INDEX($F$2:$F$1561,)),ROWS(I$1:I800)),"")</f>
        <v/>
      </c>
      <c r="V801" s="17" t="str">
        <f t="shared" si="122"/>
        <v/>
      </c>
      <c r="W801" s="18" t="str">
        <f t="array" ref="W801">IF(ROW(I800)&lt;=$H$1,LARGE(IF($B$2:$B$1561="الثامن",INDEX($F$2:$F$1561,)),ROWS(I$1:I800)),"")</f>
        <v/>
      </c>
      <c r="X801" s="17" t="str">
        <f t="shared" si="123"/>
        <v/>
      </c>
    </row>
    <row r="802" spans="1:24" ht="24" thickBot="1" x14ac:dyDescent="0.25">
      <c r="A802" s="3" t="s">
        <v>458</v>
      </c>
      <c r="B802" s="3" t="s">
        <v>1563</v>
      </c>
      <c r="C802" s="6">
        <v>492</v>
      </c>
      <c r="D802" s="7"/>
      <c r="F802">
        <f t="shared" si="115"/>
        <v>492.00801000000001</v>
      </c>
      <c r="I802" s="17" t="str">
        <f t="array" ref="I802">IF(ROW(I801)&lt;=$H$1,LARGE(IF($B$2:$B$1561="الاول",INDEX($F$2:$F$1561,)),ROWS(I$1:I801)),"")</f>
        <v/>
      </c>
      <c r="J802" s="17" t="str">
        <f t="shared" si="116"/>
        <v/>
      </c>
      <c r="K802" s="18" t="str">
        <f t="array" ref="K802">IF(ROW(I801)&lt;=$H$1,LARGE(IF($B$2:$B$1561="الثاني",INDEX($F$2:$F$1561,)),ROWS(I$1:I801)),"")</f>
        <v/>
      </c>
      <c r="L802" s="17" t="str">
        <f t="shared" si="117"/>
        <v/>
      </c>
      <c r="M802" s="18" t="str">
        <f t="array" ref="M802">IF(ROW(I801)&lt;=$H$1,LARGE(IF($B$2:$B$1561="الثالث",INDEX($F$2:$F$1561,)),ROWS(I$1:I801)),"")</f>
        <v/>
      </c>
      <c r="N802" s="17" t="str">
        <f t="shared" si="118"/>
        <v/>
      </c>
      <c r="O802" s="18" t="str">
        <f t="array" ref="O802">IF(ROW(I801)&lt;=$H$1,LARGE(IF($B$2:$B$1561="الرابع",INDEX($F$2:$F$1561,)),ROWS(I$1:I801)),"")</f>
        <v/>
      </c>
      <c r="P802" s="17" t="str">
        <f t="shared" si="119"/>
        <v/>
      </c>
      <c r="Q802" s="18" t="str">
        <f t="array" ref="Q802">IF(ROW(I801)&lt;=$H$1,LARGE(IF($B$2:$B$1561="الخامس",INDEX($F$2:$F$1561,)),ROWS(I$1:I801)),"")</f>
        <v/>
      </c>
      <c r="R802" s="17" t="str">
        <f t="shared" si="120"/>
        <v/>
      </c>
      <c r="S802" s="18" t="str">
        <f t="array" ref="S802">IF(ROW(I801)&lt;=$H$1,LARGE(IF($B$2:$B$1561="السادس",INDEX($F$2:$F$1561,)),ROWS(I$1:I801)),"")</f>
        <v/>
      </c>
      <c r="T802" s="17" t="str">
        <f t="shared" si="121"/>
        <v/>
      </c>
      <c r="U802" s="18" t="str">
        <f t="array" ref="U802">IF(ROW(I801)&lt;=$H$1,LARGE(IF($B$2:$B$1561="السابع",INDEX($F$2:$F$1561,)),ROWS(I$1:I801)),"")</f>
        <v/>
      </c>
      <c r="V802" s="17" t="str">
        <f t="shared" si="122"/>
        <v/>
      </c>
      <c r="W802" s="18" t="str">
        <f t="array" ref="W802">IF(ROW(I801)&lt;=$H$1,LARGE(IF($B$2:$B$1561="الثامن",INDEX($F$2:$F$1561,)),ROWS(I$1:I801)),"")</f>
        <v/>
      </c>
      <c r="X802" s="17" t="str">
        <f t="shared" si="123"/>
        <v/>
      </c>
    </row>
    <row r="803" spans="1:24" ht="24" thickBot="1" x14ac:dyDescent="0.25">
      <c r="A803" s="3" t="s">
        <v>459</v>
      </c>
      <c r="B803" s="3" t="s">
        <v>1563</v>
      </c>
      <c r="C803" s="6">
        <v>404</v>
      </c>
      <c r="D803" s="7"/>
      <c r="F803">
        <f t="shared" si="115"/>
        <v>404.00801999999999</v>
      </c>
      <c r="I803" s="17" t="str">
        <f t="array" ref="I803">IF(ROW(I802)&lt;=$H$1,LARGE(IF($B$2:$B$1561="الاول",INDEX($F$2:$F$1561,)),ROWS(I$1:I802)),"")</f>
        <v/>
      </c>
      <c r="J803" s="17" t="str">
        <f t="shared" si="116"/>
        <v/>
      </c>
      <c r="K803" s="18" t="str">
        <f t="array" ref="K803">IF(ROW(I802)&lt;=$H$1,LARGE(IF($B$2:$B$1561="الثاني",INDEX($F$2:$F$1561,)),ROWS(I$1:I802)),"")</f>
        <v/>
      </c>
      <c r="L803" s="17" t="str">
        <f t="shared" si="117"/>
        <v/>
      </c>
      <c r="M803" s="18" t="str">
        <f t="array" ref="M803">IF(ROW(I802)&lt;=$H$1,LARGE(IF($B$2:$B$1561="الثالث",INDEX($F$2:$F$1561,)),ROWS(I$1:I802)),"")</f>
        <v/>
      </c>
      <c r="N803" s="17" t="str">
        <f t="shared" si="118"/>
        <v/>
      </c>
      <c r="O803" s="18" t="str">
        <f t="array" ref="O803">IF(ROW(I802)&lt;=$H$1,LARGE(IF($B$2:$B$1561="الرابع",INDEX($F$2:$F$1561,)),ROWS(I$1:I802)),"")</f>
        <v/>
      </c>
      <c r="P803" s="17" t="str">
        <f t="shared" si="119"/>
        <v/>
      </c>
      <c r="Q803" s="18" t="str">
        <f t="array" ref="Q803">IF(ROW(I802)&lt;=$H$1,LARGE(IF($B$2:$B$1561="الخامس",INDEX($F$2:$F$1561,)),ROWS(I$1:I802)),"")</f>
        <v/>
      </c>
      <c r="R803" s="17" t="str">
        <f t="shared" si="120"/>
        <v/>
      </c>
      <c r="S803" s="18" t="str">
        <f t="array" ref="S803">IF(ROW(I802)&lt;=$H$1,LARGE(IF($B$2:$B$1561="السادس",INDEX($F$2:$F$1561,)),ROWS(I$1:I802)),"")</f>
        <v/>
      </c>
      <c r="T803" s="17" t="str">
        <f t="shared" si="121"/>
        <v/>
      </c>
      <c r="U803" s="18" t="str">
        <f t="array" ref="U803">IF(ROW(I802)&lt;=$H$1,LARGE(IF($B$2:$B$1561="السابع",INDEX($F$2:$F$1561,)),ROWS(I$1:I802)),"")</f>
        <v/>
      </c>
      <c r="V803" s="17" t="str">
        <f t="shared" si="122"/>
        <v/>
      </c>
      <c r="W803" s="18" t="str">
        <f t="array" ref="W803">IF(ROW(I802)&lt;=$H$1,LARGE(IF($B$2:$B$1561="الثامن",INDEX($F$2:$F$1561,)),ROWS(I$1:I802)),"")</f>
        <v/>
      </c>
      <c r="X803" s="17" t="str">
        <f t="shared" si="123"/>
        <v/>
      </c>
    </row>
    <row r="804" spans="1:24" ht="24" thickBot="1" x14ac:dyDescent="0.25">
      <c r="A804" s="3" t="s">
        <v>460</v>
      </c>
      <c r="B804" s="3" t="s">
        <v>1563</v>
      </c>
      <c r="C804" s="6">
        <v>424</v>
      </c>
      <c r="D804" s="7"/>
      <c r="F804">
        <f t="shared" si="115"/>
        <v>424.00803000000002</v>
      </c>
      <c r="I804" s="17" t="str">
        <f t="array" ref="I804">IF(ROW(I803)&lt;=$H$1,LARGE(IF($B$2:$B$1561="الاول",INDEX($F$2:$F$1561,)),ROWS(I$1:I803)),"")</f>
        <v/>
      </c>
      <c r="J804" s="17" t="str">
        <f t="shared" si="116"/>
        <v/>
      </c>
      <c r="K804" s="18" t="str">
        <f t="array" ref="K804">IF(ROW(I803)&lt;=$H$1,LARGE(IF($B$2:$B$1561="الثاني",INDEX($F$2:$F$1561,)),ROWS(I$1:I803)),"")</f>
        <v/>
      </c>
      <c r="L804" s="17" t="str">
        <f t="shared" si="117"/>
        <v/>
      </c>
      <c r="M804" s="18" t="str">
        <f t="array" ref="M804">IF(ROW(I803)&lt;=$H$1,LARGE(IF($B$2:$B$1561="الثالث",INDEX($F$2:$F$1561,)),ROWS(I$1:I803)),"")</f>
        <v/>
      </c>
      <c r="N804" s="17" t="str">
        <f t="shared" si="118"/>
        <v/>
      </c>
      <c r="O804" s="18" t="str">
        <f t="array" ref="O804">IF(ROW(I803)&lt;=$H$1,LARGE(IF($B$2:$B$1561="الرابع",INDEX($F$2:$F$1561,)),ROWS(I$1:I803)),"")</f>
        <v/>
      </c>
      <c r="P804" s="17" t="str">
        <f t="shared" si="119"/>
        <v/>
      </c>
      <c r="Q804" s="18" t="str">
        <f t="array" ref="Q804">IF(ROW(I803)&lt;=$H$1,LARGE(IF($B$2:$B$1561="الخامس",INDEX($F$2:$F$1561,)),ROWS(I$1:I803)),"")</f>
        <v/>
      </c>
      <c r="R804" s="17" t="str">
        <f t="shared" si="120"/>
        <v/>
      </c>
      <c r="S804" s="18" t="str">
        <f t="array" ref="S804">IF(ROW(I803)&lt;=$H$1,LARGE(IF($B$2:$B$1561="السادس",INDEX($F$2:$F$1561,)),ROWS(I$1:I803)),"")</f>
        <v/>
      </c>
      <c r="T804" s="17" t="str">
        <f t="shared" si="121"/>
        <v/>
      </c>
      <c r="U804" s="18" t="str">
        <f t="array" ref="U804">IF(ROW(I803)&lt;=$H$1,LARGE(IF($B$2:$B$1561="السابع",INDEX($F$2:$F$1561,)),ROWS(I$1:I803)),"")</f>
        <v/>
      </c>
      <c r="V804" s="17" t="str">
        <f t="shared" si="122"/>
        <v/>
      </c>
      <c r="W804" s="18" t="str">
        <f t="array" ref="W804">IF(ROW(I803)&lt;=$H$1,LARGE(IF($B$2:$B$1561="الثامن",INDEX($F$2:$F$1561,)),ROWS(I$1:I803)),"")</f>
        <v/>
      </c>
      <c r="X804" s="17" t="str">
        <f t="shared" si="123"/>
        <v/>
      </c>
    </row>
    <row r="805" spans="1:24" ht="24" thickBot="1" x14ac:dyDescent="0.25">
      <c r="A805" s="3" t="s">
        <v>461</v>
      </c>
      <c r="B805" s="3" t="s">
        <v>1563</v>
      </c>
      <c r="C805" s="6">
        <v>429</v>
      </c>
      <c r="D805" s="7"/>
      <c r="F805">
        <f t="shared" si="115"/>
        <v>429.00803999999999</v>
      </c>
      <c r="I805" s="17" t="str">
        <f t="array" ref="I805">IF(ROW(I804)&lt;=$H$1,LARGE(IF($B$2:$B$1561="الاول",INDEX($F$2:$F$1561,)),ROWS(I$1:I804)),"")</f>
        <v/>
      </c>
      <c r="J805" s="17" t="str">
        <f t="shared" si="116"/>
        <v/>
      </c>
      <c r="K805" s="18" t="str">
        <f t="array" ref="K805">IF(ROW(I804)&lt;=$H$1,LARGE(IF($B$2:$B$1561="الثاني",INDEX($F$2:$F$1561,)),ROWS(I$1:I804)),"")</f>
        <v/>
      </c>
      <c r="L805" s="17" t="str">
        <f t="shared" si="117"/>
        <v/>
      </c>
      <c r="M805" s="18" t="str">
        <f t="array" ref="M805">IF(ROW(I804)&lt;=$H$1,LARGE(IF($B$2:$B$1561="الثالث",INDEX($F$2:$F$1561,)),ROWS(I$1:I804)),"")</f>
        <v/>
      </c>
      <c r="N805" s="17" t="str">
        <f t="shared" si="118"/>
        <v/>
      </c>
      <c r="O805" s="18" t="str">
        <f t="array" ref="O805">IF(ROW(I804)&lt;=$H$1,LARGE(IF($B$2:$B$1561="الرابع",INDEX($F$2:$F$1561,)),ROWS(I$1:I804)),"")</f>
        <v/>
      </c>
      <c r="P805" s="17" t="str">
        <f t="shared" si="119"/>
        <v/>
      </c>
      <c r="Q805" s="18" t="str">
        <f t="array" ref="Q805">IF(ROW(I804)&lt;=$H$1,LARGE(IF($B$2:$B$1561="الخامس",INDEX($F$2:$F$1561,)),ROWS(I$1:I804)),"")</f>
        <v/>
      </c>
      <c r="R805" s="17" t="str">
        <f t="shared" si="120"/>
        <v/>
      </c>
      <c r="S805" s="18" t="str">
        <f t="array" ref="S805">IF(ROW(I804)&lt;=$H$1,LARGE(IF($B$2:$B$1561="السادس",INDEX($F$2:$F$1561,)),ROWS(I$1:I804)),"")</f>
        <v/>
      </c>
      <c r="T805" s="17" t="str">
        <f t="shared" si="121"/>
        <v/>
      </c>
      <c r="U805" s="18" t="str">
        <f t="array" ref="U805">IF(ROW(I804)&lt;=$H$1,LARGE(IF($B$2:$B$1561="السابع",INDEX($F$2:$F$1561,)),ROWS(I$1:I804)),"")</f>
        <v/>
      </c>
      <c r="V805" s="17" t="str">
        <f t="shared" si="122"/>
        <v/>
      </c>
      <c r="W805" s="18" t="str">
        <f t="array" ref="W805">IF(ROW(I804)&lt;=$H$1,LARGE(IF($B$2:$B$1561="الثامن",INDEX($F$2:$F$1561,)),ROWS(I$1:I804)),"")</f>
        <v/>
      </c>
      <c r="X805" s="17" t="str">
        <f t="shared" si="123"/>
        <v/>
      </c>
    </row>
    <row r="806" spans="1:24" ht="24" thickBot="1" x14ac:dyDescent="0.25">
      <c r="A806" s="3" t="s">
        <v>462</v>
      </c>
      <c r="B806" s="3" t="s">
        <v>1563</v>
      </c>
      <c r="C806" s="6">
        <v>378</v>
      </c>
      <c r="D806" s="7"/>
      <c r="F806">
        <f t="shared" si="115"/>
        <v>378.00805000000003</v>
      </c>
      <c r="I806" s="17" t="str">
        <f t="array" ref="I806">IF(ROW(I805)&lt;=$H$1,LARGE(IF($B$2:$B$1561="الاول",INDEX($F$2:$F$1561,)),ROWS(I$1:I805)),"")</f>
        <v/>
      </c>
      <c r="J806" s="17" t="str">
        <f t="shared" si="116"/>
        <v/>
      </c>
      <c r="K806" s="18" t="str">
        <f t="array" ref="K806">IF(ROW(I805)&lt;=$H$1,LARGE(IF($B$2:$B$1561="الثاني",INDEX($F$2:$F$1561,)),ROWS(I$1:I805)),"")</f>
        <v/>
      </c>
      <c r="L806" s="17" t="str">
        <f t="shared" si="117"/>
        <v/>
      </c>
      <c r="M806" s="18" t="str">
        <f t="array" ref="M806">IF(ROW(I805)&lt;=$H$1,LARGE(IF($B$2:$B$1561="الثالث",INDEX($F$2:$F$1561,)),ROWS(I$1:I805)),"")</f>
        <v/>
      </c>
      <c r="N806" s="17" t="str">
        <f t="shared" si="118"/>
        <v/>
      </c>
      <c r="O806" s="18" t="str">
        <f t="array" ref="O806">IF(ROW(I805)&lt;=$H$1,LARGE(IF($B$2:$B$1561="الرابع",INDEX($F$2:$F$1561,)),ROWS(I$1:I805)),"")</f>
        <v/>
      </c>
      <c r="P806" s="17" t="str">
        <f t="shared" si="119"/>
        <v/>
      </c>
      <c r="Q806" s="18" t="str">
        <f t="array" ref="Q806">IF(ROW(I805)&lt;=$H$1,LARGE(IF($B$2:$B$1561="الخامس",INDEX($F$2:$F$1561,)),ROWS(I$1:I805)),"")</f>
        <v/>
      </c>
      <c r="R806" s="17" t="str">
        <f t="shared" si="120"/>
        <v/>
      </c>
      <c r="S806" s="18" t="str">
        <f t="array" ref="S806">IF(ROW(I805)&lt;=$H$1,LARGE(IF($B$2:$B$1561="السادس",INDEX($F$2:$F$1561,)),ROWS(I$1:I805)),"")</f>
        <v/>
      </c>
      <c r="T806" s="17" t="str">
        <f t="shared" si="121"/>
        <v/>
      </c>
      <c r="U806" s="18" t="str">
        <f t="array" ref="U806">IF(ROW(I805)&lt;=$H$1,LARGE(IF($B$2:$B$1561="السابع",INDEX($F$2:$F$1561,)),ROWS(I$1:I805)),"")</f>
        <v/>
      </c>
      <c r="V806" s="17" t="str">
        <f t="shared" si="122"/>
        <v/>
      </c>
      <c r="W806" s="18" t="str">
        <f t="array" ref="W806">IF(ROW(I805)&lt;=$H$1,LARGE(IF($B$2:$B$1561="الثامن",INDEX($F$2:$F$1561,)),ROWS(I$1:I805)),"")</f>
        <v/>
      </c>
      <c r="X806" s="17" t="str">
        <f t="shared" si="123"/>
        <v/>
      </c>
    </row>
    <row r="807" spans="1:24" ht="24" thickBot="1" x14ac:dyDescent="0.25">
      <c r="A807" s="3" t="s">
        <v>463</v>
      </c>
      <c r="B807" s="3" t="s">
        <v>1563</v>
      </c>
      <c r="C807" s="6">
        <v>374</v>
      </c>
      <c r="D807" s="7"/>
      <c r="F807">
        <f t="shared" si="115"/>
        <v>374.00806</v>
      </c>
      <c r="I807" s="17" t="str">
        <f t="array" ref="I807">IF(ROW(I806)&lt;=$H$1,LARGE(IF($B$2:$B$1561="الاول",INDEX($F$2:$F$1561,)),ROWS(I$1:I806)),"")</f>
        <v/>
      </c>
      <c r="J807" s="17" t="str">
        <f t="shared" si="116"/>
        <v/>
      </c>
      <c r="K807" s="18" t="str">
        <f t="array" ref="K807">IF(ROW(I806)&lt;=$H$1,LARGE(IF($B$2:$B$1561="الثاني",INDEX($F$2:$F$1561,)),ROWS(I$1:I806)),"")</f>
        <v/>
      </c>
      <c r="L807" s="17" t="str">
        <f t="shared" si="117"/>
        <v/>
      </c>
      <c r="M807" s="18" t="str">
        <f t="array" ref="M807">IF(ROW(I806)&lt;=$H$1,LARGE(IF($B$2:$B$1561="الثالث",INDEX($F$2:$F$1561,)),ROWS(I$1:I806)),"")</f>
        <v/>
      </c>
      <c r="N807" s="17" t="str">
        <f t="shared" si="118"/>
        <v/>
      </c>
      <c r="O807" s="18" t="str">
        <f t="array" ref="O807">IF(ROW(I806)&lt;=$H$1,LARGE(IF($B$2:$B$1561="الرابع",INDEX($F$2:$F$1561,)),ROWS(I$1:I806)),"")</f>
        <v/>
      </c>
      <c r="P807" s="17" t="str">
        <f t="shared" si="119"/>
        <v/>
      </c>
      <c r="Q807" s="18" t="str">
        <f t="array" ref="Q807">IF(ROW(I806)&lt;=$H$1,LARGE(IF($B$2:$B$1561="الخامس",INDEX($F$2:$F$1561,)),ROWS(I$1:I806)),"")</f>
        <v/>
      </c>
      <c r="R807" s="17" t="str">
        <f t="shared" si="120"/>
        <v/>
      </c>
      <c r="S807" s="18" t="str">
        <f t="array" ref="S807">IF(ROW(I806)&lt;=$H$1,LARGE(IF($B$2:$B$1561="السادس",INDEX($F$2:$F$1561,)),ROWS(I$1:I806)),"")</f>
        <v/>
      </c>
      <c r="T807" s="17" t="str">
        <f t="shared" si="121"/>
        <v/>
      </c>
      <c r="U807" s="18" t="str">
        <f t="array" ref="U807">IF(ROW(I806)&lt;=$H$1,LARGE(IF($B$2:$B$1561="السابع",INDEX($F$2:$F$1561,)),ROWS(I$1:I806)),"")</f>
        <v/>
      </c>
      <c r="V807" s="17" t="str">
        <f t="shared" si="122"/>
        <v/>
      </c>
      <c r="W807" s="18" t="str">
        <f t="array" ref="W807">IF(ROW(I806)&lt;=$H$1,LARGE(IF($B$2:$B$1561="الثامن",INDEX($F$2:$F$1561,)),ROWS(I$1:I806)),"")</f>
        <v/>
      </c>
      <c r="X807" s="17" t="str">
        <f t="shared" si="123"/>
        <v/>
      </c>
    </row>
    <row r="808" spans="1:24" ht="24" thickBot="1" x14ac:dyDescent="0.25">
      <c r="A808" s="3" t="s">
        <v>464</v>
      </c>
      <c r="B808" s="3" t="s">
        <v>1563</v>
      </c>
      <c r="C808" s="6">
        <v>472</v>
      </c>
      <c r="D808" s="7"/>
      <c r="F808">
        <f t="shared" si="115"/>
        <v>472.00806999999998</v>
      </c>
      <c r="I808" s="17" t="str">
        <f t="array" ref="I808">IF(ROW(I807)&lt;=$H$1,LARGE(IF($B$2:$B$1561="الاول",INDEX($F$2:$F$1561,)),ROWS(I$1:I807)),"")</f>
        <v/>
      </c>
      <c r="J808" s="17" t="str">
        <f t="shared" si="116"/>
        <v/>
      </c>
      <c r="K808" s="18" t="str">
        <f t="array" ref="K808">IF(ROW(I807)&lt;=$H$1,LARGE(IF($B$2:$B$1561="الثاني",INDEX($F$2:$F$1561,)),ROWS(I$1:I807)),"")</f>
        <v/>
      </c>
      <c r="L808" s="17" t="str">
        <f t="shared" si="117"/>
        <v/>
      </c>
      <c r="M808" s="18" t="str">
        <f t="array" ref="M808">IF(ROW(I807)&lt;=$H$1,LARGE(IF($B$2:$B$1561="الثالث",INDEX($F$2:$F$1561,)),ROWS(I$1:I807)),"")</f>
        <v/>
      </c>
      <c r="N808" s="17" t="str">
        <f t="shared" si="118"/>
        <v/>
      </c>
      <c r="O808" s="18" t="str">
        <f t="array" ref="O808">IF(ROW(I807)&lt;=$H$1,LARGE(IF($B$2:$B$1561="الرابع",INDEX($F$2:$F$1561,)),ROWS(I$1:I807)),"")</f>
        <v/>
      </c>
      <c r="P808" s="17" t="str">
        <f t="shared" si="119"/>
        <v/>
      </c>
      <c r="Q808" s="18" t="str">
        <f t="array" ref="Q808">IF(ROW(I807)&lt;=$H$1,LARGE(IF($B$2:$B$1561="الخامس",INDEX($F$2:$F$1561,)),ROWS(I$1:I807)),"")</f>
        <v/>
      </c>
      <c r="R808" s="17" t="str">
        <f t="shared" si="120"/>
        <v/>
      </c>
      <c r="S808" s="18" t="str">
        <f t="array" ref="S808">IF(ROW(I807)&lt;=$H$1,LARGE(IF($B$2:$B$1561="السادس",INDEX($F$2:$F$1561,)),ROWS(I$1:I807)),"")</f>
        <v/>
      </c>
      <c r="T808" s="17" t="str">
        <f t="shared" si="121"/>
        <v/>
      </c>
      <c r="U808" s="18" t="str">
        <f t="array" ref="U808">IF(ROW(I807)&lt;=$H$1,LARGE(IF($B$2:$B$1561="السابع",INDEX($F$2:$F$1561,)),ROWS(I$1:I807)),"")</f>
        <v/>
      </c>
      <c r="V808" s="17" t="str">
        <f t="shared" si="122"/>
        <v/>
      </c>
      <c r="W808" s="18" t="str">
        <f t="array" ref="W808">IF(ROW(I807)&lt;=$H$1,LARGE(IF($B$2:$B$1561="الثامن",INDEX($F$2:$F$1561,)),ROWS(I$1:I807)),"")</f>
        <v/>
      </c>
      <c r="X808" s="17" t="str">
        <f t="shared" si="123"/>
        <v/>
      </c>
    </row>
    <row r="809" spans="1:24" ht="24" thickBot="1" x14ac:dyDescent="0.25">
      <c r="A809" s="3" t="s">
        <v>465</v>
      </c>
      <c r="B809" s="3" t="s">
        <v>1563</v>
      </c>
      <c r="C809" s="6">
        <v>451</v>
      </c>
      <c r="D809" s="7"/>
      <c r="F809">
        <f t="shared" si="115"/>
        <v>451.00808000000001</v>
      </c>
      <c r="I809" s="17" t="str">
        <f t="array" ref="I809">IF(ROW(I808)&lt;=$H$1,LARGE(IF($B$2:$B$1561="الاول",INDEX($F$2:$F$1561,)),ROWS(I$1:I808)),"")</f>
        <v/>
      </c>
      <c r="J809" s="17" t="str">
        <f t="shared" si="116"/>
        <v/>
      </c>
      <c r="K809" s="18" t="str">
        <f t="array" ref="K809">IF(ROW(I808)&lt;=$H$1,LARGE(IF($B$2:$B$1561="الثاني",INDEX($F$2:$F$1561,)),ROWS(I$1:I808)),"")</f>
        <v/>
      </c>
      <c r="L809" s="17" t="str">
        <f t="shared" si="117"/>
        <v/>
      </c>
      <c r="M809" s="18" t="str">
        <f t="array" ref="M809">IF(ROW(I808)&lt;=$H$1,LARGE(IF($B$2:$B$1561="الثالث",INDEX($F$2:$F$1561,)),ROWS(I$1:I808)),"")</f>
        <v/>
      </c>
      <c r="N809" s="17" t="str">
        <f t="shared" si="118"/>
        <v/>
      </c>
      <c r="O809" s="18" t="str">
        <f t="array" ref="O809">IF(ROW(I808)&lt;=$H$1,LARGE(IF($B$2:$B$1561="الرابع",INDEX($F$2:$F$1561,)),ROWS(I$1:I808)),"")</f>
        <v/>
      </c>
      <c r="P809" s="17" t="str">
        <f t="shared" si="119"/>
        <v/>
      </c>
      <c r="Q809" s="18" t="str">
        <f t="array" ref="Q809">IF(ROW(I808)&lt;=$H$1,LARGE(IF($B$2:$B$1561="الخامس",INDEX($F$2:$F$1561,)),ROWS(I$1:I808)),"")</f>
        <v/>
      </c>
      <c r="R809" s="17" t="str">
        <f t="shared" si="120"/>
        <v/>
      </c>
      <c r="S809" s="18" t="str">
        <f t="array" ref="S809">IF(ROW(I808)&lt;=$H$1,LARGE(IF($B$2:$B$1561="السادس",INDEX($F$2:$F$1561,)),ROWS(I$1:I808)),"")</f>
        <v/>
      </c>
      <c r="T809" s="17" t="str">
        <f t="shared" si="121"/>
        <v/>
      </c>
      <c r="U809" s="18" t="str">
        <f t="array" ref="U809">IF(ROW(I808)&lt;=$H$1,LARGE(IF($B$2:$B$1561="السابع",INDEX($F$2:$F$1561,)),ROWS(I$1:I808)),"")</f>
        <v/>
      </c>
      <c r="V809" s="17" t="str">
        <f t="shared" si="122"/>
        <v/>
      </c>
      <c r="W809" s="18" t="str">
        <f t="array" ref="W809">IF(ROW(I808)&lt;=$H$1,LARGE(IF($B$2:$B$1561="الثامن",INDEX($F$2:$F$1561,)),ROWS(I$1:I808)),"")</f>
        <v/>
      </c>
      <c r="X809" s="17" t="str">
        <f t="shared" si="123"/>
        <v/>
      </c>
    </row>
    <row r="810" spans="1:24" ht="24" thickBot="1" x14ac:dyDescent="0.25">
      <c r="A810" s="3" t="s">
        <v>466</v>
      </c>
      <c r="B810" s="3" t="s">
        <v>1563</v>
      </c>
      <c r="C810" s="6">
        <v>407</v>
      </c>
      <c r="D810" s="7"/>
      <c r="F810">
        <f t="shared" si="115"/>
        <v>407.00808999999998</v>
      </c>
      <c r="I810" s="17" t="str">
        <f t="array" ref="I810">IF(ROW(I809)&lt;=$H$1,LARGE(IF($B$2:$B$1561="الاول",INDEX($F$2:$F$1561,)),ROWS(I$1:I809)),"")</f>
        <v/>
      </c>
      <c r="J810" s="17" t="str">
        <f t="shared" si="116"/>
        <v/>
      </c>
      <c r="K810" s="18" t="str">
        <f t="array" ref="K810">IF(ROW(I809)&lt;=$H$1,LARGE(IF($B$2:$B$1561="الثاني",INDEX($F$2:$F$1561,)),ROWS(I$1:I809)),"")</f>
        <v/>
      </c>
      <c r="L810" s="17" t="str">
        <f t="shared" si="117"/>
        <v/>
      </c>
      <c r="M810" s="18" t="str">
        <f t="array" ref="M810">IF(ROW(I809)&lt;=$H$1,LARGE(IF($B$2:$B$1561="الثالث",INDEX($F$2:$F$1561,)),ROWS(I$1:I809)),"")</f>
        <v/>
      </c>
      <c r="N810" s="17" t="str">
        <f t="shared" si="118"/>
        <v/>
      </c>
      <c r="O810" s="18" t="str">
        <f t="array" ref="O810">IF(ROW(I809)&lt;=$H$1,LARGE(IF($B$2:$B$1561="الرابع",INDEX($F$2:$F$1561,)),ROWS(I$1:I809)),"")</f>
        <v/>
      </c>
      <c r="P810" s="17" t="str">
        <f t="shared" si="119"/>
        <v/>
      </c>
      <c r="Q810" s="18" t="str">
        <f t="array" ref="Q810">IF(ROW(I809)&lt;=$H$1,LARGE(IF($B$2:$B$1561="الخامس",INDEX($F$2:$F$1561,)),ROWS(I$1:I809)),"")</f>
        <v/>
      </c>
      <c r="R810" s="17" t="str">
        <f t="shared" si="120"/>
        <v/>
      </c>
      <c r="S810" s="18" t="str">
        <f t="array" ref="S810">IF(ROW(I809)&lt;=$H$1,LARGE(IF($B$2:$B$1561="السادس",INDEX($F$2:$F$1561,)),ROWS(I$1:I809)),"")</f>
        <v/>
      </c>
      <c r="T810" s="17" t="str">
        <f t="shared" si="121"/>
        <v/>
      </c>
      <c r="U810" s="18" t="str">
        <f t="array" ref="U810">IF(ROW(I809)&lt;=$H$1,LARGE(IF($B$2:$B$1561="السابع",INDEX($F$2:$F$1561,)),ROWS(I$1:I809)),"")</f>
        <v/>
      </c>
      <c r="V810" s="17" t="str">
        <f t="shared" si="122"/>
        <v/>
      </c>
      <c r="W810" s="18" t="str">
        <f t="array" ref="W810">IF(ROW(I809)&lt;=$H$1,LARGE(IF($B$2:$B$1561="الثامن",INDEX($F$2:$F$1561,)),ROWS(I$1:I809)),"")</f>
        <v/>
      </c>
      <c r="X810" s="17" t="str">
        <f t="shared" si="123"/>
        <v/>
      </c>
    </row>
    <row r="811" spans="1:24" ht="24" thickBot="1" x14ac:dyDescent="0.25">
      <c r="A811" s="3" t="s">
        <v>467</v>
      </c>
      <c r="B811" s="3" t="s">
        <v>1563</v>
      </c>
      <c r="C811" s="6">
        <v>665</v>
      </c>
      <c r="D811" s="7"/>
      <c r="F811">
        <f t="shared" si="115"/>
        <v>665.00810000000001</v>
      </c>
      <c r="I811" s="17" t="str">
        <f t="array" ref="I811">IF(ROW(I810)&lt;=$H$1,LARGE(IF($B$2:$B$1561="الاول",INDEX($F$2:$F$1561,)),ROWS(I$1:I810)),"")</f>
        <v/>
      </c>
      <c r="J811" s="17" t="str">
        <f t="shared" si="116"/>
        <v/>
      </c>
      <c r="K811" s="18" t="str">
        <f t="array" ref="K811">IF(ROW(I810)&lt;=$H$1,LARGE(IF($B$2:$B$1561="الثاني",INDEX($F$2:$F$1561,)),ROWS(I$1:I810)),"")</f>
        <v/>
      </c>
      <c r="L811" s="17" t="str">
        <f t="shared" si="117"/>
        <v/>
      </c>
      <c r="M811" s="18" t="str">
        <f t="array" ref="M811">IF(ROW(I810)&lt;=$H$1,LARGE(IF($B$2:$B$1561="الثالث",INDEX($F$2:$F$1561,)),ROWS(I$1:I810)),"")</f>
        <v/>
      </c>
      <c r="N811" s="17" t="str">
        <f t="shared" si="118"/>
        <v/>
      </c>
      <c r="O811" s="18" t="str">
        <f t="array" ref="O811">IF(ROW(I810)&lt;=$H$1,LARGE(IF($B$2:$B$1561="الرابع",INDEX($F$2:$F$1561,)),ROWS(I$1:I810)),"")</f>
        <v/>
      </c>
      <c r="P811" s="17" t="str">
        <f t="shared" si="119"/>
        <v/>
      </c>
      <c r="Q811" s="18" t="str">
        <f t="array" ref="Q811">IF(ROW(I810)&lt;=$H$1,LARGE(IF($B$2:$B$1561="الخامس",INDEX($F$2:$F$1561,)),ROWS(I$1:I810)),"")</f>
        <v/>
      </c>
      <c r="R811" s="17" t="str">
        <f t="shared" si="120"/>
        <v/>
      </c>
      <c r="S811" s="18" t="str">
        <f t="array" ref="S811">IF(ROW(I810)&lt;=$H$1,LARGE(IF($B$2:$B$1561="السادس",INDEX($F$2:$F$1561,)),ROWS(I$1:I810)),"")</f>
        <v/>
      </c>
      <c r="T811" s="17" t="str">
        <f t="shared" si="121"/>
        <v/>
      </c>
      <c r="U811" s="18" t="str">
        <f t="array" ref="U811">IF(ROW(I810)&lt;=$H$1,LARGE(IF($B$2:$B$1561="السابع",INDEX($F$2:$F$1561,)),ROWS(I$1:I810)),"")</f>
        <v/>
      </c>
      <c r="V811" s="17" t="str">
        <f t="shared" si="122"/>
        <v/>
      </c>
      <c r="W811" s="18" t="str">
        <f t="array" ref="W811">IF(ROW(I810)&lt;=$H$1,LARGE(IF($B$2:$B$1561="الثامن",INDEX($F$2:$F$1561,)),ROWS(I$1:I810)),"")</f>
        <v/>
      </c>
      <c r="X811" s="17" t="str">
        <f t="shared" si="123"/>
        <v/>
      </c>
    </row>
    <row r="812" spans="1:24" ht="24" thickBot="1" x14ac:dyDescent="0.25">
      <c r="A812" s="3" t="s">
        <v>468</v>
      </c>
      <c r="B812" s="3" t="s">
        <v>1563</v>
      </c>
      <c r="C812" s="6">
        <v>360</v>
      </c>
      <c r="D812" s="7"/>
      <c r="F812">
        <f t="shared" si="115"/>
        <v>360.00810999999999</v>
      </c>
      <c r="I812" s="17" t="str">
        <f t="array" ref="I812">IF(ROW(I811)&lt;=$H$1,LARGE(IF($B$2:$B$1561="الاول",INDEX($F$2:$F$1561,)),ROWS(I$1:I811)),"")</f>
        <v/>
      </c>
      <c r="J812" s="17" t="str">
        <f t="shared" si="116"/>
        <v/>
      </c>
      <c r="K812" s="18" t="str">
        <f t="array" ref="K812">IF(ROW(I811)&lt;=$H$1,LARGE(IF($B$2:$B$1561="الثاني",INDEX($F$2:$F$1561,)),ROWS(I$1:I811)),"")</f>
        <v/>
      </c>
      <c r="L812" s="17" t="str">
        <f t="shared" si="117"/>
        <v/>
      </c>
      <c r="M812" s="18" t="str">
        <f t="array" ref="M812">IF(ROW(I811)&lt;=$H$1,LARGE(IF($B$2:$B$1561="الثالث",INDEX($F$2:$F$1561,)),ROWS(I$1:I811)),"")</f>
        <v/>
      </c>
      <c r="N812" s="17" t="str">
        <f t="shared" si="118"/>
        <v/>
      </c>
      <c r="O812" s="18" t="str">
        <f t="array" ref="O812">IF(ROW(I811)&lt;=$H$1,LARGE(IF($B$2:$B$1561="الرابع",INDEX($F$2:$F$1561,)),ROWS(I$1:I811)),"")</f>
        <v/>
      </c>
      <c r="P812" s="17" t="str">
        <f t="shared" si="119"/>
        <v/>
      </c>
      <c r="Q812" s="18" t="str">
        <f t="array" ref="Q812">IF(ROW(I811)&lt;=$H$1,LARGE(IF($B$2:$B$1561="الخامس",INDEX($F$2:$F$1561,)),ROWS(I$1:I811)),"")</f>
        <v/>
      </c>
      <c r="R812" s="17" t="str">
        <f t="shared" si="120"/>
        <v/>
      </c>
      <c r="S812" s="18" t="str">
        <f t="array" ref="S812">IF(ROW(I811)&lt;=$H$1,LARGE(IF($B$2:$B$1561="السادس",INDEX($F$2:$F$1561,)),ROWS(I$1:I811)),"")</f>
        <v/>
      </c>
      <c r="T812" s="17" t="str">
        <f t="shared" si="121"/>
        <v/>
      </c>
      <c r="U812" s="18" t="str">
        <f t="array" ref="U812">IF(ROW(I811)&lt;=$H$1,LARGE(IF($B$2:$B$1561="السابع",INDEX($F$2:$F$1561,)),ROWS(I$1:I811)),"")</f>
        <v/>
      </c>
      <c r="V812" s="17" t="str">
        <f t="shared" si="122"/>
        <v/>
      </c>
      <c r="W812" s="18" t="str">
        <f t="array" ref="W812">IF(ROW(I811)&lt;=$H$1,LARGE(IF($B$2:$B$1561="الثامن",INDEX($F$2:$F$1561,)),ROWS(I$1:I811)),"")</f>
        <v/>
      </c>
      <c r="X812" s="17" t="str">
        <f t="shared" si="123"/>
        <v/>
      </c>
    </row>
    <row r="813" spans="1:24" ht="24" thickBot="1" x14ac:dyDescent="0.25">
      <c r="A813" s="3" t="s">
        <v>469</v>
      </c>
      <c r="B813" s="3" t="s">
        <v>1563</v>
      </c>
      <c r="C813" s="6">
        <v>364</v>
      </c>
      <c r="D813" s="7"/>
      <c r="F813">
        <f t="shared" si="115"/>
        <v>364.00812000000002</v>
      </c>
      <c r="I813" s="17" t="str">
        <f t="array" ref="I813">IF(ROW(I812)&lt;=$H$1,LARGE(IF($B$2:$B$1561="الاول",INDEX($F$2:$F$1561,)),ROWS(I$1:I812)),"")</f>
        <v/>
      </c>
      <c r="J813" s="17" t="str">
        <f t="shared" si="116"/>
        <v/>
      </c>
      <c r="K813" s="18" t="str">
        <f t="array" ref="K813">IF(ROW(I812)&lt;=$H$1,LARGE(IF($B$2:$B$1561="الثاني",INDEX($F$2:$F$1561,)),ROWS(I$1:I812)),"")</f>
        <v/>
      </c>
      <c r="L813" s="17" t="str">
        <f t="shared" si="117"/>
        <v/>
      </c>
      <c r="M813" s="18" t="str">
        <f t="array" ref="M813">IF(ROW(I812)&lt;=$H$1,LARGE(IF($B$2:$B$1561="الثالث",INDEX($F$2:$F$1561,)),ROWS(I$1:I812)),"")</f>
        <v/>
      </c>
      <c r="N813" s="17" t="str">
        <f t="shared" si="118"/>
        <v/>
      </c>
      <c r="O813" s="18" t="str">
        <f t="array" ref="O813">IF(ROW(I812)&lt;=$H$1,LARGE(IF($B$2:$B$1561="الرابع",INDEX($F$2:$F$1561,)),ROWS(I$1:I812)),"")</f>
        <v/>
      </c>
      <c r="P813" s="17" t="str">
        <f t="shared" si="119"/>
        <v/>
      </c>
      <c r="Q813" s="18" t="str">
        <f t="array" ref="Q813">IF(ROW(I812)&lt;=$H$1,LARGE(IF($B$2:$B$1561="الخامس",INDEX($F$2:$F$1561,)),ROWS(I$1:I812)),"")</f>
        <v/>
      </c>
      <c r="R813" s="17" t="str">
        <f t="shared" si="120"/>
        <v/>
      </c>
      <c r="S813" s="18" t="str">
        <f t="array" ref="S813">IF(ROW(I812)&lt;=$H$1,LARGE(IF($B$2:$B$1561="السادس",INDEX($F$2:$F$1561,)),ROWS(I$1:I812)),"")</f>
        <v/>
      </c>
      <c r="T813" s="17" t="str">
        <f t="shared" si="121"/>
        <v/>
      </c>
      <c r="U813" s="18" t="str">
        <f t="array" ref="U813">IF(ROW(I812)&lt;=$H$1,LARGE(IF($B$2:$B$1561="السابع",INDEX($F$2:$F$1561,)),ROWS(I$1:I812)),"")</f>
        <v/>
      </c>
      <c r="V813" s="17" t="str">
        <f t="shared" si="122"/>
        <v/>
      </c>
      <c r="W813" s="18" t="str">
        <f t="array" ref="W813">IF(ROW(I812)&lt;=$H$1,LARGE(IF($B$2:$B$1561="الثامن",INDEX($F$2:$F$1561,)),ROWS(I$1:I812)),"")</f>
        <v/>
      </c>
      <c r="X813" s="17" t="str">
        <f t="shared" si="123"/>
        <v/>
      </c>
    </row>
    <row r="814" spans="1:24" ht="24" thickBot="1" x14ac:dyDescent="0.25">
      <c r="A814" s="3" t="s">
        <v>470</v>
      </c>
      <c r="B814" s="3" t="s">
        <v>1563</v>
      </c>
      <c r="C814" s="6">
        <v>351</v>
      </c>
      <c r="D814" s="7"/>
      <c r="F814">
        <f t="shared" si="115"/>
        <v>351.00812999999999</v>
      </c>
      <c r="I814" s="17" t="str">
        <f t="array" ref="I814">IF(ROW(I813)&lt;=$H$1,LARGE(IF($B$2:$B$1561="الاول",INDEX($F$2:$F$1561,)),ROWS(I$1:I813)),"")</f>
        <v/>
      </c>
      <c r="J814" s="17" t="str">
        <f t="shared" si="116"/>
        <v/>
      </c>
      <c r="K814" s="18" t="str">
        <f t="array" ref="K814">IF(ROW(I813)&lt;=$H$1,LARGE(IF($B$2:$B$1561="الثاني",INDEX($F$2:$F$1561,)),ROWS(I$1:I813)),"")</f>
        <v/>
      </c>
      <c r="L814" s="17" t="str">
        <f t="shared" si="117"/>
        <v/>
      </c>
      <c r="M814" s="18" t="str">
        <f t="array" ref="M814">IF(ROW(I813)&lt;=$H$1,LARGE(IF($B$2:$B$1561="الثالث",INDEX($F$2:$F$1561,)),ROWS(I$1:I813)),"")</f>
        <v/>
      </c>
      <c r="N814" s="17" t="str">
        <f t="shared" si="118"/>
        <v/>
      </c>
      <c r="O814" s="18" t="str">
        <f t="array" ref="O814">IF(ROW(I813)&lt;=$H$1,LARGE(IF($B$2:$B$1561="الرابع",INDEX($F$2:$F$1561,)),ROWS(I$1:I813)),"")</f>
        <v/>
      </c>
      <c r="P814" s="17" t="str">
        <f t="shared" si="119"/>
        <v/>
      </c>
      <c r="Q814" s="18" t="str">
        <f t="array" ref="Q814">IF(ROW(I813)&lt;=$H$1,LARGE(IF($B$2:$B$1561="الخامس",INDEX($F$2:$F$1561,)),ROWS(I$1:I813)),"")</f>
        <v/>
      </c>
      <c r="R814" s="17" t="str">
        <f t="shared" si="120"/>
        <v/>
      </c>
      <c r="S814" s="18" t="str">
        <f t="array" ref="S814">IF(ROW(I813)&lt;=$H$1,LARGE(IF($B$2:$B$1561="السادس",INDEX($F$2:$F$1561,)),ROWS(I$1:I813)),"")</f>
        <v/>
      </c>
      <c r="T814" s="17" t="str">
        <f t="shared" si="121"/>
        <v/>
      </c>
      <c r="U814" s="18" t="str">
        <f t="array" ref="U814">IF(ROW(I813)&lt;=$H$1,LARGE(IF($B$2:$B$1561="السابع",INDEX($F$2:$F$1561,)),ROWS(I$1:I813)),"")</f>
        <v/>
      </c>
      <c r="V814" s="17" t="str">
        <f t="shared" si="122"/>
        <v/>
      </c>
      <c r="W814" s="18" t="str">
        <f t="array" ref="W814">IF(ROW(I813)&lt;=$H$1,LARGE(IF($B$2:$B$1561="الثامن",INDEX($F$2:$F$1561,)),ROWS(I$1:I813)),"")</f>
        <v/>
      </c>
      <c r="X814" s="17" t="str">
        <f t="shared" si="123"/>
        <v/>
      </c>
    </row>
    <row r="815" spans="1:24" ht="24" thickBot="1" x14ac:dyDescent="0.25">
      <c r="A815" s="3" t="s">
        <v>471</v>
      </c>
      <c r="B815" s="3" t="s">
        <v>1563</v>
      </c>
      <c r="C815" s="6">
        <v>452</v>
      </c>
      <c r="D815" s="7"/>
      <c r="F815">
        <f t="shared" si="115"/>
        <v>452.00814000000003</v>
      </c>
      <c r="I815" s="17" t="str">
        <f t="array" ref="I815">IF(ROW(I814)&lt;=$H$1,LARGE(IF($B$2:$B$1561="الاول",INDEX($F$2:$F$1561,)),ROWS(I$1:I814)),"")</f>
        <v/>
      </c>
      <c r="J815" s="17" t="str">
        <f t="shared" si="116"/>
        <v/>
      </c>
      <c r="K815" s="18" t="str">
        <f t="array" ref="K815">IF(ROW(I814)&lt;=$H$1,LARGE(IF($B$2:$B$1561="الثاني",INDEX($F$2:$F$1561,)),ROWS(I$1:I814)),"")</f>
        <v/>
      </c>
      <c r="L815" s="17" t="str">
        <f t="shared" si="117"/>
        <v/>
      </c>
      <c r="M815" s="18" t="str">
        <f t="array" ref="M815">IF(ROW(I814)&lt;=$H$1,LARGE(IF($B$2:$B$1561="الثالث",INDEX($F$2:$F$1561,)),ROWS(I$1:I814)),"")</f>
        <v/>
      </c>
      <c r="N815" s="17" t="str">
        <f t="shared" si="118"/>
        <v/>
      </c>
      <c r="O815" s="18" t="str">
        <f t="array" ref="O815">IF(ROW(I814)&lt;=$H$1,LARGE(IF($B$2:$B$1561="الرابع",INDEX($F$2:$F$1561,)),ROWS(I$1:I814)),"")</f>
        <v/>
      </c>
      <c r="P815" s="17" t="str">
        <f t="shared" si="119"/>
        <v/>
      </c>
      <c r="Q815" s="18" t="str">
        <f t="array" ref="Q815">IF(ROW(I814)&lt;=$H$1,LARGE(IF($B$2:$B$1561="الخامس",INDEX($F$2:$F$1561,)),ROWS(I$1:I814)),"")</f>
        <v/>
      </c>
      <c r="R815" s="17" t="str">
        <f t="shared" si="120"/>
        <v/>
      </c>
      <c r="S815" s="18" t="str">
        <f t="array" ref="S815">IF(ROW(I814)&lt;=$H$1,LARGE(IF($B$2:$B$1561="السادس",INDEX($F$2:$F$1561,)),ROWS(I$1:I814)),"")</f>
        <v/>
      </c>
      <c r="T815" s="17" t="str">
        <f t="shared" si="121"/>
        <v/>
      </c>
      <c r="U815" s="18" t="str">
        <f t="array" ref="U815">IF(ROW(I814)&lt;=$H$1,LARGE(IF($B$2:$B$1561="السابع",INDEX($F$2:$F$1561,)),ROWS(I$1:I814)),"")</f>
        <v/>
      </c>
      <c r="V815" s="17" t="str">
        <f t="shared" si="122"/>
        <v/>
      </c>
      <c r="W815" s="18" t="str">
        <f t="array" ref="W815">IF(ROW(I814)&lt;=$H$1,LARGE(IF($B$2:$B$1561="الثامن",INDEX($F$2:$F$1561,)),ROWS(I$1:I814)),"")</f>
        <v/>
      </c>
      <c r="X815" s="17" t="str">
        <f t="shared" si="123"/>
        <v/>
      </c>
    </row>
    <row r="816" spans="1:24" ht="24" thickBot="1" x14ac:dyDescent="0.25">
      <c r="A816" s="3" t="s">
        <v>472</v>
      </c>
      <c r="B816" s="3" t="s">
        <v>1563</v>
      </c>
      <c r="C816" s="6">
        <v>399</v>
      </c>
      <c r="D816" s="7"/>
      <c r="F816">
        <f t="shared" si="115"/>
        <v>399.00815</v>
      </c>
      <c r="I816" s="17" t="str">
        <f t="array" ref="I816">IF(ROW(I815)&lt;=$H$1,LARGE(IF($B$2:$B$1561="الاول",INDEX($F$2:$F$1561,)),ROWS(I$1:I815)),"")</f>
        <v/>
      </c>
      <c r="J816" s="17" t="str">
        <f t="shared" si="116"/>
        <v/>
      </c>
      <c r="K816" s="18" t="str">
        <f t="array" ref="K816">IF(ROW(I815)&lt;=$H$1,LARGE(IF($B$2:$B$1561="الثاني",INDEX($F$2:$F$1561,)),ROWS(I$1:I815)),"")</f>
        <v/>
      </c>
      <c r="L816" s="17" t="str">
        <f t="shared" si="117"/>
        <v/>
      </c>
      <c r="M816" s="18" t="str">
        <f t="array" ref="M816">IF(ROW(I815)&lt;=$H$1,LARGE(IF($B$2:$B$1561="الثالث",INDEX($F$2:$F$1561,)),ROWS(I$1:I815)),"")</f>
        <v/>
      </c>
      <c r="N816" s="17" t="str">
        <f t="shared" si="118"/>
        <v/>
      </c>
      <c r="O816" s="18" t="str">
        <f t="array" ref="O816">IF(ROW(I815)&lt;=$H$1,LARGE(IF($B$2:$B$1561="الرابع",INDEX($F$2:$F$1561,)),ROWS(I$1:I815)),"")</f>
        <v/>
      </c>
      <c r="P816" s="17" t="str">
        <f t="shared" si="119"/>
        <v/>
      </c>
      <c r="Q816" s="18" t="str">
        <f t="array" ref="Q816">IF(ROW(I815)&lt;=$H$1,LARGE(IF($B$2:$B$1561="الخامس",INDEX($F$2:$F$1561,)),ROWS(I$1:I815)),"")</f>
        <v/>
      </c>
      <c r="R816" s="17" t="str">
        <f t="shared" si="120"/>
        <v/>
      </c>
      <c r="S816" s="18" t="str">
        <f t="array" ref="S816">IF(ROW(I815)&lt;=$H$1,LARGE(IF($B$2:$B$1561="السادس",INDEX($F$2:$F$1561,)),ROWS(I$1:I815)),"")</f>
        <v/>
      </c>
      <c r="T816" s="17" t="str">
        <f t="shared" si="121"/>
        <v/>
      </c>
      <c r="U816" s="18" t="str">
        <f t="array" ref="U816">IF(ROW(I815)&lt;=$H$1,LARGE(IF($B$2:$B$1561="السابع",INDEX($F$2:$F$1561,)),ROWS(I$1:I815)),"")</f>
        <v/>
      </c>
      <c r="V816" s="17" t="str">
        <f t="shared" si="122"/>
        <v/>
      </c>
      <c r="W816" s="18" t="str">
        <f t="array" ref="W816">IF(ROW(I815)&lt;=$H$1,LARGE(IF($B$2:$B$1561="الثامن",INDEX($F$2:$F$1561,)),ROWS(I$1:I815)),"")</f>
        <v/>
      </c>
      <c r="X816" s="17" t="str">
        <f t="shared" si="123"/>
        <v/>
      </c>
    </row>
    <row r="817" spans="1:24" ht="24" thickBot="1" x14ac:dyDescent="0.25">
      <c r="A817" s="3" t="s">
        <v>473</v>
      </c>
      <c r="B817" s="3" t="s">
        <v>1563</v>
      </c>
      <c r="C817" s="6">
        <v>559</v>
      </c>
      <c r="D817" s="7"/>
      <c r="F817">
        <f t="shared" si="115"/>
        <v>559.00815999999998</v>
      </c>
      <c r="I817" s="17" t="str">
        <f t="array" ref="I817">IF(ROW(I816)&lt;=$H$1,LARGE(IF($B$2:$B$1561="الاول",INDEX($F$2:$F$1561,)),ROWS(I$1:I816)),"")</f>
        <v/>
      </c>
      <c r="J817" s="17" t="str">
        <f t="shared" si="116"/>
        <v/>
      </c>
      <c r="K817" s="18" t="str">
        <f t="array" ref="K817">IF(ROW(I816)&lt;=$H$1,LARGE(IF($B$2:$B$1561="الثاني",INDEX($F$2:$F$1561,)),ROWS(I$1:I816)),"")</f>
        <v/>
      </c>
      <c r="L817" s="17" t="str">
        <f t="shared" si="117"/>
        <v/>
      </c>
      <c r="M817" s="18" t="str">
        <f t="array" ref="M817">IF(ROW(I816)&lt;=$H$1,LARGE(IF($B$2:$B$1561="الثالث",INDEX($F$2:$F$1561,)),ROWS(I$1:I816)),"")</f>
        <v/>
      </c>
      <c r="N817" s="17" t="str">
        <f t="shared" si="118"/>
        <v/>
      </c>
      <c r="O817" s="18" t="str">
        <f t="array" ref="O817">IF(ROW(I816)&lt;=$H$1,LARGE(IF($B$2:$B$1561="الرابع",INDEX($F$2:$F$1561,)),ROWS(I$1:I816)),"")</f>
        <v/>
      </c>
      <c r="P817" s="17" t="str">
        <f t="shared" si="119"/>
        <v/>
      </c>
      <c r="Q817" s="18" t="str">
        <f t="array" ref="Q817">IF(ROW(I816)&lt;=$H$1,LARGE(IF($B$2:$B$1561="الخامس",INDEX($F$2:$F$1561,)),ROWS(I$1:I816)),"")</f>
        <v/>
      </c>
      <c r="R817" s="17" t="str">
        <f t="shared" si="120"/>
        <v/>
      </c>
      <c r="S817" s="18" t="str">
        <f t="array" ref="S817">IF(ROW(I816)&lt;=$H$1,LARGE(IF($B$2:$B$1561="السادس",INDEX($F$2:$F$1561,)),ROWS(I$1:I816)),"")</f>
        <v/>
      </c>
      <c r="T817" s="17" t="str">
        <f t="shared" si="121"/>
        <v/>
      </c>
      <c r="U817" s="18" t="str">
        <f t="array" ref="U817">IF(ROW(I816)&lt;=$H$1,LARGE(IF($B$2:$B$1561="السابع",INDEX($F$2:$F$1561,)),ROWS(I$1:I816)),"")</f>
        <v/>
      </c>
      <c r="V817" s="17" t="str">
        <f t="shared" si="122"/>
        <v/>
      </c>
      <c r="W817" s="18" t="str">
        <f t="array" ref="W817">IF(ROW(I816)&lt;=$H$1,LARGE(IF($B$2:$B$1561="الثامن",INDEX($F$2:$F$1561,)),ROWS(I$1:I816)),"")</f>
        <v/>
      </c>
      <c r="X817" s="17" t="str">
        <f t="shared" si="123"/>
        <v/>
      </c>
    </row>
    <row r="818" spans="1:24" ht="24" thickBot="1" x14ac:dyDescent="0.25">
      <c r="A818" s="3" t="s">
        <v>474</v>
      </c>
      <c r="B818" s="3" t="s">
        <v>1563</v>
      </c>
      <c r="C818" s="6">
        <v>374</v>
      </c>
      <c r="D818" s="7"/>
      <c r="F818">
        <f t="shared" si="115"/>
        <v>374.00817000000001</v>
      </c>
      <c r="I818" s="17" t="str">
        <f t="array" ref="I818">IF(ROW(I817)&lt;=$H$1,LARGE(IF($B$2:$B$1561="الاول",INDEX($F$2:$F$1561,)),ROWS(I$1:I817)),"")</f>
        <v/>
      </c>
      <c r="J818" s="17" t="str">
        <f t="shared" si="116"/>
        <v/>
      </c>
      <c r="K818" s="18" t="str">
        <f t="array" ref="K818">IF(ROW(I817)&lt;=$H$1,LARGE(IF($B$2:$B$1561="الثاني",INDEX($F$2:$F$1561,)),ROWS(I$1:I817)),"")</f>
        <v/>
      </c>
      <c r="L818" s="17" t="str">
        <f t="shared" si="117"/>
        <v/>
      </c>
      <c r="M818" s="18" t="str">
        <f t="array" ref="M818">IF(ROW(I817)&lt;=$H$1,LARGE(IF($B$2:$B$1561="الثالث",INDEX($F$2:$F$1561,)),ROWS(I$1:I817)),"")</f>
        <v/>
      </c>
      <c r="N818" s="17" t="str">
        <f t="shared" si="118"/>
        <v/>
      </c>
      <c r="O818" s="18" t="str">
        <f t="array" ref="O818">IF(ROW(I817)&lt;=$H$1,LARGE(IF($B$2:$B$1561="الرابع",INDEX($F$2:$F$1561,)),ROWS(I$1:I817)),"")</f>
        <v/>
      </c>
      <c r="P818" s="17" t="str">
        <f t="shared" si="119"/>
        <v/>
      </c>
      <c r="Q818" s="18" t="str">
        <f t="array" ref="Q818">IF(ROW(I817)&lt;=$H$1,LARGE(IF($B$2:$B$1561="الخامس",INDEX($F$2:$F$1561,)),ROWS(I$1:I817)),"")</f>
        <v/>
      </c>
      <c r="R818" s="17" t="str">
        <f t="shared" si="120"/>
        <v/>
      </c>
      <c r="S818" s="18" t="str">
        <f t="array" ref="S818">IF(ROW(I817)&lt;=$H$1,LARGE(IF($B$2:$B$1561="السادس",INDEX($F$2:$F$1561,)),ROWS(I$1:I817)),"")</f>
        <v/>
      </c>
      <c r="T818" s="17" t="str">
        <f t="shared" si="121"/>
        <v/>
      </c>
      <c r="U818" s="18" t="str">
        <f t="array" ref="U818">IF(ROW(I817)&lt;=$H$1,LARGE(IF($B$2:$B$1561="السابع",INDEX($F$2:$F$1561,)),ROWS(I$1:I817)),"")</f>
        <v/>
      </c>
      <c r="V818" s="17" t="str">
        <f t="shared" si="122"/>
        <v/>
      </c>
      <c r="W818" s="18" t="str">
        <f t="array" ref="W818">IF(ROW(I817)&lt;=$H$1,LARGE(IF($B$2:$B$1561="الثامن",INDEX($F$2:$F$1561,)),ROWS(I$1:I817)),"")</f>
        <v/>
      </c>
      <c r="X818" s="17" t="str">
        <f t="shared" si="123"/>
        <v/>
      </c>
    </row>
    <row r="819" spans="1:24" ht="24" thickBot="1" x14ac:dyDescent="0.25">
      <c r="A819" s="3" t="s">
        <v>475</v>
      </c>
      <c r="B819" s="3" t="s">
        <v>1563</v>
      </c>
      <c r="C819" s="6">
        <v>353</v>
      </c>
      <c r="D819" s="7"/>
      <c r="F819">
        <f t="shared" si="115"/>
        <v>353.00817999999998</v>
      </c>
      <c r="I819" s="17" t="str">
        <f t="array" ref="I819">IF(ROW(I818)&lt;=$H$1,LARGE(IF($B$2:$B$1561="الاول",INDEX($F$2:$F$1561,)),ROWS(I$1:I818)),"")</f>
        <v/>
      </c>
      <c r="J819" s="17" t="str">
        <f t="shared" si="116"/>
        <v/>
      </c>
      <c r="K819" s="18" t="str">
        <f t="array" ref="K819">IF(ROW(I818)&lt;=$H$1,LARGE(IF($B$2:$B$1561="الثاني",INDEX($F$2:$F$1561,)),ROWS(I$1:I818)),"")</f>
        <v/>
      </c>
      <c r="L819" s="17" t="str">
        <f t="shared" si="117"/>
        <v/>
      </c>
      <c r="M819" s="18" t="str">
        <f t="array" ref="M819">IF(ROW(I818)&lt;=$H$1,LARGE(IF($B$2:$B$1561="الثالث",INDEX($F$2:$F$1561,)),ROWS(I$1:I818)),"")</f>
        <v/>
      </c>
      <c r="N819" s="17" t="str">
        <f t="shared" si="118"/>
        <v/>
      </c>
      <c r="O819" s="18" t="str">
        <f t="array" ref="O819">IF(ROW(I818)&lt;=$H$1,LARGE(IF($B$2:$B$1561="الرابع",INDEX($F$2:$F$1561,)),ROWS(I$1:I818)),"")</f>
        <v/>
      </c>
      <c r="P819" s="17" t="str">
        <f t="shared" si="119"/>
        <v/>
      </c>
      <c r="Q819" s="18" t="str">
        <f t="array" ref="Q819">IF(ROW(I818)&lt;=$H$1,LARGE(IF($B$2:$B$1561="الخامس",INDEX($F$2:$F$1561,)),ROWS(I$1:I818)),"")</f>
        <v/>
      </c>
      <c r="R819" s="17" t="str">
        <f t="shared" si="120"/>
        <v/>
      </c>
      <c r="S819" s="18" t="str">
        <f t="array" ref="S819">IF(ROW(I818)&lt;=$H$1,LARGE(IF($B$2:$B$1561="السادس",INDEX($F$2:$F$1561,)),ROWS(I$1:I818)),"")</f>
        <v/>
      </c>
      <c r="T819" s="17" t="str">
        <f t="shared" si="121"/>
        <v/>
      </c>
      <c r="U819" s="18" t="str">
        <f t="array" ref="U819">IF(ROW(I818)&lt;=$H$1,LARGE(IF($B$2:$B$1561="السابع",INDEX($F$2:$F$1561,)),ROWS(I$1:I818)),"")</f>
        <v/>
      </c>
      <c r="V819" s="17" t="str">
        <f t="shared" si="122"/>
        <v/>
      </c>
      <c r="W819" s="18" t="str">
        <f t="array" ref="W819">IF(ROW(I818)&lt;=$H$1,LARGE(IF($B$2:$B$1561="الثامن",INDEX($F$2:$F$1561,)),ROWS(I$1:I818)),"")</f>
        <v/>
      </c>
      <c r="X819" s="17" t="str">
        <f t="shared" si="123"/>
        <v/>
      </c>
    </row>
    <row r="820" spans="1:24" ht="24" thickBot="1" x14ac:dyDescent="0.25">
      <c r="A820" s="3" t="s">
        <v>476</v>
      </c>
      <c r="B820" s="3" t="s">
        <v>1563</v>
      </c>
      <c r="C820" s="6">
        <v>350</v>
      </c>
      <c r="D820" s="7"/>
      <c r="F820">
        <f t="shared" si="115"/>
        <v>350.00819000000001</v>
      </c>
      <c r="I820" s="17" t="str">
        <f t="array" ref="I820">IF(ROW(I819)&lt;=$H$1,LARGE(IF($B$2:$B$1561="الاول",INDEX($F$2:$F$1561,)),ROWS(I$1:I819)),"")</f>
        <v/>
      </c>
      <c r="J820" s="17" t="str">
        <f t="shared" si="116"/>
        <v/>
      </c>
      <c r="K820" s="18" t="str">
        <f t="array" ref="K820">IF(ROW(I819)&lt;=$H$1,LARGE(IF($B$2:$B$1561="الثاني",INDEX($F$2:$F$1561,)),ROWS(I$1:I819)),"")</f>
        <v/>
      </c>
      <c r="L820" s="17" t="str">
        <f t="shared" si="117"/>
        <v/>
      </c>
      <c r="M820" s="18" t="str">
        <f t="array" ref="M820">IF(ROW(I819)&lt;=$H$1,LARGE(IF($B$2:$B$1561="الثالث",INDEX($F$2:$F$1561,)),ROWS(I$1:I819)),"")</f>
        <v/>
      </c>
      <c r="N820" s="17" t="str">
        <f t="shared" si="118"/>
        <v/>
      </c>
      <c r="O820" s="18" t="str">
        <f t="array" ref="O820">IF(ROW(I819)&lt;=$H$1,LARGE(IF($B$2:$B$1561="الرابع",INDEX($F$2:$F$1561,)),ROWS(I$1:I819)),"")</f>
        <v/>
      </c>
      <c r="P820" s="17" t="str">
        <f t="shared" si="119"/>
        <v/>
      </c>
      <c r="Q820" s="18" t="str">
        <f t="array" ref="Q820">IF(ROW(I819)&lt;=$H$1,LARGE(IF($B$2:$B$1561="الخامس",INDEX($F$2:$F$1561,)),ROWS(I$1:I819)),"")</f>
        <v/>
      </c>
      <c r="R820" s="17" t="str">
        <f t="shared" si="120"/>
        <v/>
      </c>
      <c r="S820" s="18" t="str">
        <f t="array" ref="S820">IF(ROW(I819)&lt;=$H$1,LARGE(IF($B$2:$B$1561="السادس",INDEX($F$2:$F$1561,)),ROWS(I$1:I819)),"")</f>
        <v/>
      </c>
      <c r="T820" s="17" t="str">
        <f t="shared" si="121"/>
        <v/>
      </c>
      <c r="U820" s="18" t="str">
        <f t="array" ref="U820">IF(ROW(I819)&lt;=$H$1,LARGE(IF($B$2:$B$1561="السابع",INDEX($F$2:$F$1561,)),ROWS(I$1:I819)),"")</f>
        <v/>
      </c>
      <c r="V820" s="17" t="str">
        <f t="shared" si="122"/>
        <v/>
      </c>
      <c r="W820" s="18" t="str">
        <f t="array" ref="W820">IF(ROW(I819)&lt;=$H$1,LARGE(IF($B$2:$B$1561="الثامن",INDEX($F$2:$F$1561,)),ROWS(I$1:I819)),"")</f>
        <v/>
      </c>
      <c r="X820" s="17" t="str">
        <f t="shared" si="123"/>
        <v/>
      </c>
    </row>
    <row r="821" spans="1:24" ht="24" thickBot="1" x14ac:dyDescent="0.25">
      <c r="A821" s="3" t="s">
        <v>477</v>
      </c>
      <c r="B821" s="3" t="s">
        <v>1563</v>
      </c>
      <c r="C821" s="6">
        <v>379</v>
      </c>
      <c r="D821" s="7"/>
      <c r="F821">
        <f t="shared" si="115"/>
        <v>379.00819999999999</v>
      </c>
      <c r="I821" s="17" t="str">
        <f t="array" ref="I821">IF(ROW(I820)&lt;=$H$1,LARGE(IF($B$2:$B$1561="الاول",INDEX($F$2:$F$1561,)),ROWS(I$1:I820)),"")</f>
        <v/>
      </c>
      <c r="J821" s="17" t="str">
        <f t="shared" si="116"/>
        <v/>
      </c>
      <c r="K821" s="18" t="str">
        <f t="array" ref="K821">IF(ROW(I820)&lt;=$H$1,LARGE(IF($B$2:$B$1561="الثاني",INDEX($F$2:$F$1561,)),ROWS(I$1:I820)),"")</f>
        <v/>
      </c>
      <c r="L821" s="17" t="str">
        <f t="shared" si="117"/>
        <v/>
      </c>
      <c r="M821" s="18" t="str">
        <f t="array" ref="M821">IF(ROW(I820)&lt;=$H$1,LARGE(IF($B$2:$B$1561="الثالث",INDEX($F$2:$F$1561,)),ROWS(I$1:I820)),"")</f>
        <v/>
      </c>
      <c r="N821" s="17" t="str">
        <f t="shared" si="118"/>
        <v/>
      </c>
      <c r="O821" s="18" t="str">
        <f t="array" ref="O821">IF(ROW(I820)&lt;=$H$1,LARGE(IF($B$2:$B$1561="الرابع",INDEX($F$2:$F$1561,)),ROWS(I$1:I820)),"")</f>
        <v/>
      </c>
      <c r="P821" s="17" t="str">
        <f t="shared" si="119"/>
        <v/>
      </c>
      <c r="Q821" s="18" t="str">
        <f t="array" ref="Q821">IF(ROW(I820)&lt;=$H$1,LARGE(IF($B$2:$B$1561="الخامس",INDEX($F$2:$F$1561,)),ROWS(I$1:I820)),"")</f>
        <v/>
      </c>
      <c r="R821" s="17" t="str">
        <f t="shared" si="120"/>
        <v/>
      </c>
      <c r="S821" s="18" t="str">
        <f t="array" ref="S821">IF(ROW(I820)&lt;=$H$1,LARGE(IF($B$2:$B$1561="السادس",INDEX($F$2:$F$1561,)),ROWS(I$1:I820)),"")</f>
        <v/>
      </c>
      <c r="T821" s="17" t="str">
        <f t="shared" si="121"/>
        <v/>
      </c>
      <c r="U821" s="18" t="str">
        <f t="array" ref="U821">IF(ROW(I820)&lt;=$H$1,LARGE(IF($B$2:$B$1561="السابع",INDEX($F$2:$F$1561,)),ROWS(I$1:I820)),"")</f>
        <v/>
      </c>
      <c r="V821" s="17" t="str">
        <f t="shared" si="122"/>
        <v/>
      </c>
      <c r="W821" s="18" t="str">
        <f t="array" ref="W821">IF(ROW(I820)&lt;=$H$1,LARGE(IF($B$2:$B$1561="الثامن",INDEX($F$2:$F$1561,)),ROWS(I$1:I820)),"")</f>
        <v/>
      </c>
      <c r="X821" s="17" t="str">
        <f t="shared" si="123"/>
        <v/>
      </c>
    </row>
    <row r="822" spans="1:24" ht="24" thickBot="1" x14ac:dyDescent="0.25">
      <c r="A822" s="3" t="s">
        <v>478</v>
      </c>
      <c r="B822" s="3" t="s">
        <v>1563</v>
      </c>
      <c r="C822" s="6">
        <v>361</v>
      </c>
      <c r="D822" s="7"/>
      <c r="F822">
        <f t="shared" si="115"/>
        <v>361.00821000000002</v>
      </c>
      <c r="I822" s="17" t="str">
        <f t="array" ref="I822">IF(ROW(I821)&lt;=$H$1,LARGE(IF($B$2:$B$1561="الاول",INDEX($F$2:$F$1561,)),ROWS(I$1:I821)),"")</f>
        <v/>
      </c>
      <c r="J822" s="17" t="str">
        <f t="shared" si="116"/>
        <v/>
      </c>
      <c r="K822" s="18" t="str">
        <f t="array" ref="K822">IF(ROW(I821)&lt;=$H$1,LARGE(IF($B$2:$B$1561="الثاني",INDEX($F$2:$F$1561,)),ROWS(I$1:I821)),"")</f>
        <v/>
      </c>
      <c r="L822" s="17" t="str">
        <f t="shared" si="117"/>
        <v/>
      </c>
      <c r="M822" s="18" t="str">
        <f t="array" ref="M822">IF(ROW(I821)&lt;=$H$1,LARGE(IF($B$2:$B$1561="الثالث",INDEX($F$2:$F$1561,)),ROWS(I$1:I821)),"")</f>
        <v/>
      </c>
      <c r="N822" s="17" t="str">
        <f t="shared" si="118"/>
        <v/>
      </c>
      <c r="O822" s="18" t="str">
        <f t="array" ref="O822">IF(ROW(I821)&lt;=$H$1,LARGE(IF($B$2:$B$1561="الرابع",INDEX($F$2:$F$1561,)),ROWS(I$1:I821)),"")</f>
        <v/>
      </c>
      <c r="P822" s="17" t="str">
        <f t="shared" si="119"/>
        <v/>
      </c>
      <c r="Q822" s="18" t="str">
        <f t="array" ref="Q822">IF(ROW(I821)&lt;=$H$1,LARGE(IF($B$2:$B$1561="الخامس",INDEX($F$2:$F$1561,)),ROWS(I$1:I821)),"")</f>
        <v/>
      </c>
      <c r="R822" s="17" t="str">
        <f t="shared" si="120"/>
        <v/>
      </c>
      <c r="S822" s="18" t="str">
        <f t="array" ref="S822">IF(ROW(I821)&lt;=$H$1,LARGE(IF($B$2:$B$1561="السادس",INDEX($F$2:$F$1561,)),ROWS(I$1:I821)),"")</f>
        <v/>
      </c>
      <c r="T822" s="17" t="str">
        <f t="shared" si="121"/>
        <v/>
      </c>
      <c r="U822" s="18" t="str">
        <f t="array" ref="U822">IF(ROW(I821)&lt;=$H$1,LARGE(IF($B$2:$B$1561="السابع",INDEX($F$2:$F$1561,)),ROWS(I$1:I821)),"")</f>
        <v/>
      </c>
      <c r="V822" s="17" t="str">
        <f t="shared" si="122"/>
        <v/>
      </c>
      <c r="W822" s="18" t="str">
        <f t="array" ref="W822">IF(ROW(I821)&lt;=$H$1,LARGE(IF($B$2:$B$1561="الثامن",INDEX($F$2:$F$1561,)),ROWS(I$1:I821)),"")</f>
        <v/>
      </c>
      <c r="X822" s="17" t="str">
        <f t="shared" si="123"/>
        <v/>
      </c>
    </row>
    <row r="823" spans="1:24" ht="24" thickBot="1" x14ac:dyDescent="0.25">
      <c r="A823" s="3" t="s">
        <v>479</v>
      </c>
      <c r="B823" s="3" t="s">
        <v>1563</v>
      </c>
      <c r="C823" s="6">
        <v>468</v>
      </c>
      <c r="D823" s="7"/>
      <c r="F823">
        <f t="shared" si="115"/>
        <v>468.00821999999999</v>
      </c>
      <c r="I823" s="17" t="str">
        <f t="array" ref="I823">IF(ROW(I822)&lt;=$H$1,LARGE(IF($B$2:$B$1561="الاول",INDEX($F$2:$F$1561,)),ROWS(I$1:I822)),"")</f>
        <v/>
      </c>
      <c r="J823" s="17" t="str">
        <f t="shared" si="116"/>
        <v/>
      </c>
      <c r="K823" s="18" t="str">
        <f t="array" ref="K823">IF(ROW(I822)&lt;=$H$1,LARGE(IF($B$2:$B$1561="الثاني",INDEX($F$2:$F$1561,)),ROWS(I$1:I822)),"")</f>
        <v/>
      </c>
      <c r="L823" s="17" t="str">
        <f t="shared" si="117"/>
        <v/>
      </c>
      <c r="M823" s="18" t="str">
        <f t="array" ref="M823">IF(ROW(I822)&lt;=$H$1,LARGE(IF($B$2:$B$1561="الثالث",INDEX($F$2:$F$1561,)),ROWS(I$1:I822)),"")</f>
        <v/>
      </c>
      <c r="N823" s="17" t="str">
        <f t="shared" si="118"/>
        <v/>
      </c>
      <c r="O823" s="18" t="str">
        <f t="array" ref="O823">IF(ROW(I822)&lt;=$H$1,LARGE(IF($B$2:$B$1561="الرابع",INDEX($F$2:$F$1561,)),ROWS(I$1:I822)),"")</f>
        <v/>
      </c>
      <c r="P823" s="17" t="str">
        <f t="shared" si="119"/>
        <v/>
      </c>
      <c r="Q823" s="18" t="str">
        <f t="array" ref="Q823">IF(ROW(I822)&lt;=$H$1,LARGE(IF($B$2:$B$1561="الخامس",INDEX($F$2:$F$1561,)),ROWS(I$1:I822)),"")</f>
        <v/>
      </c>
      <c r="R823" s="17" t="str">
        <f t="shared" si="120"/>
        <v/>
      </c>
      <c r="S823" s="18" t="str">
        <f t="array" ref="S823">IF(ROW(I822)&lt;=$H$1,LARGE(IF($B$2:$B$1561="السادس",INDEX($F$2:$F$1561,)),ROWS(I$1:I822)),"")</f>
        <v/>
      </c>
      <c r="T823" s="17" t="str">
        <f t="shared" si="121"/>
        <v/>
      </c>
      <c r="U823" s="18" t="str">
        <f t="array" ref="U823">IF(ROW(I822)&lt;=$H$1,LARGE(IF($B$2:$B$1561="السابع",INDEX($F$2:$F$1561,)),ROWS(I$1:I822)),"")</f>
        <v/>
      </c>
      <c r="V823" s="17" t="str">
        <f t="shared" si="122"/>
        <v/>
      </c>
      <c r="W823" s="18" t="str">
        <f t="array" ref="W823">IF(ROW(I822)&lt;=$H$1,LARGE(IF($B$2:$B$1561="الثامن",INDEX($F$2:$F$1561,)),ROWS(I$1:I822)),"")</f>
        <v/>
      </c>
      <c r="X823" s="17" t="str">
        <f t="shared" si="123"/>
        <v/>
      </c>
    </row>
    <row r="824" spans="1:24" ht="24" thickBot="1" x14ac:dyDescent="0.25">
      <c r="A824" s="3" t="s">
        <v>480</v>
      </c>
      <c r="B824" s="3" t="s">
        <v>1563</v>
      </c>
      <c r="C824" s="6">
        <v>352</v>
      </c>
      <c r="D824" s="7"/>
      <c r="F824">
        <f t="shared" si="115"/>
        <v>352.00823000000003</v>
      </c>
      <c r="I824" s="17" t="str">
        <f t="array" ref="I824">IF(ROW(I823)&lt;=$H$1,LARGE(IF($B$2:$B$1561="الاول",INDEX($F$2:$F$1561,)),ROWS(I$1:I823)),"")</f>
        <v/>
      </c>
      <c r="J824" s="17" t="str">
        <f t="shared" si="116"/>
        <v/>
      </c>
      <c r="K824" s="18" t="str">
        <f t="array" ref="K824">IF(ROW(I823)&lt;=$H$1,LARGE(IF($B$2:$B$1561="الثاني",INDEX($F$2:$F$1561,)),ROWS(I$1:I823)),"")</f>
        <v/>
      </c>
      <c r="L824" s="17" t="str">
        <f t="shared" si="117"/>
        <v/>
      </c>
      <c r="M824" s="18" t="str">
        <f t="array" ref="M824">IF(ROW(I823)&lt;=$H$1,LARGE(IF($B$2:$B$1561="الثالث",INDEX($F$2:$F$1561,)),ROWS(I$1:I823)),"")</f>
        <v/>
      </c>
      <c r="N824" s="17" t="str">
        <f t="shared" si="118"/>
        <v/>
      </c>
      <c r="O824" s="18" t="str">
        <f t="array" ref="O824">IF(ROW(I823)&lt;=$H$1,LARGE(IF($B$2:$B$1561="الرابع",INDEX($F$2:$F$1561,)),ROWS(I$1:I823)),"")</f>
        <v/>
      </c>
      <c r="P824" s="17" t="str">
        <f t="shared" si="119"/>
        <v/>
      </c>
      <c r="Q824" s="18" t="str">
        <f t="array" ref="Q824">IF(ROW(I823)&lt;=$H$1,LARGE(IF($B$2:$B$1561="الخامس",INDEX($F$2:$F$1561,)),ROWS(I$1:I823)),"")</f>
        <v/>
      </c>
      <c r="R824" s="17" t="str">
        <f t="shared" si="120"/>
        <v/>
      </c>
      <c r="S824" s="18" t="str">
        <f t="array" ref="S824">IF(ROW(I823)&lt;=$H$1,LARGE(IF($B$2:$B$1561="السادس",INDEX($F$2:$F$1561,)),ROWS(I$1:I823)),"")</f>
        <v/>
      </c>
      <c r="T824" s="17" t="str">
        <f t="shared" si="121"/>
        <v/>
      </c>
      <c r="U824" s="18" t="str">
        <f t="array" ref="U824">IF(ROW(I823)&lt;=$H$1,LARGE(IF($B$2:$B$1561="السابع",INDEX($F$2:$F$1561,)),ROWS(I$1:I823)),"")</f>
        <v/>
      </c>
      <c r="V824" s="17" t="str">
        <f t="shared" si="122"/>
        <v/>
      </c>
      <c r="W824" s="18" t="str">
        <f t="array" ref="W824">IF(ROW(I823)&lt;=$H$1,LARGE(IF($B$2:$B$1561="الثامن",INDEX($F$2:$F$1561,)),ROWS(I$1:I823)),"")</f>
        <v/>
      </c>
      <c r="X824" s="17" t="str">
        <f t="shared" si="123"/>
        <v/>
      </c>
    </row>
    <row r="825" spans="1:24" ht="24" thickBot="1" x14ac:dyDescent="0.25">
      <c r="A825" s="3" t="s">
        <v>481</v>
      </c>
      <c r="B825" s="3" t="s">
        <v>1563</v>
      </c>
      <c r="C825" s="6">
        <v>420</v>
      </c>
      <c r="D825" s="7"/>
      <c r="F825">
        <f t="shared" si="115"/>
        <v>420.00824</v>
      </c>
      <c r="I825" s="17" t="str">
        <f t="array" ref="I825">IF(ROW(I824)&lt;=$H$1,LARGE(IF($B$2:$B$1561="الاول",INDEX($F$2:$F$1561,)),ROWS(I$1:I824)),"")</f>
        <v/>
      </c>
      <c r="J825" s="17" t="str">
        <f t="shared" si="116"/>
        <v/>
      </c>
      <c r="K825" s="18" t="str">
        <f t="array" ref="K825">IF(ROW(I824)&lt;=$H$1,LARGE(IF($B$2:$B$1561="الثاني",INDEX($F$2:$F$1561,)),ROWS(I$1:I824)),"")</f>
        <v/>
      </c>
      <c r="L825" s="17" t="str">
        <f t="shared" si="117"/>
        <v/>
      </c>
      <c r="M825" s="18" t="str">
        <f t="array" ref="M825">IF(ROW(I824)&lt;=$H$1,LARGE(IF($B$2:$B$1561="الثالث",INDEX($F$2:$F$1561,)),ROWS(I$1:I824)),"")</f>
        <v/>
      </c>
      <c r="N825" s="17" t="str">
        <f t="shared" si="118"/>
        <v/>
      </c>
      <c r="O825" s="18" t="str">
        <f t="array" ref="O825">IF(ROW(I824)&lt;=$H$1,LARGE(IF($B$2:$B$1561="الرابع",INDEX($F$2:$F$1561,)),ROWS(I$1:I824)),"")</f>
        <v/>
      </c>
      <c r="P825" s="17" t="str">
        <f t="shared" si="119"/>
        <v/>
      </c>
      <c r="Q825" s="18" t="str">
        <f t="array" ref="Q825">IF(ROW(I824)&lt;=$H$1,LARGE(IF($B$2:$B$1561="الخامس",INDEX($F$2:$F$1561,)),ROWS(I$1:I824)),"")</f>
        <v/>
      </c>
      <c r="R825" s="17" t="str">
        <f t="shared" si="120"/>
        <v/>
      </c>
      <c r="S825" s="18" t="str">
        <f t="array" ref="S825">IF(ROW(I824)&lt;=$H$1,LARGE(IF($B$2:$B$1561="السادس",INDEX($F$2:$F$1561,)),ROWS(I$1:I824)),"")</f>
        <v/>
      </c>
      <c r="T825" s="17" t="str">
        <f t="shared" si="121"/>
        <v/>
      </c>
      <c r="U825" s="18" t="str">
        <f t="array" ref="U825">IF(ROW(I824)&lt;=$H$1,LARGE(IF($B$2:$B$1561="السابع",INDEX($F$2:$F$1561,)),ROWS(I$1:I824)),"")</f>
        <v/>
      </c>
      <c r="V825" s="17" t="str">
        <f t="shared" si="122"/>
        <v/>
      </c>
      <c r="W825" s="18" t="str">
        <f t="array" ref="W825">IF(ROW(I824)&lt;=$H$1,LARGE(IF($B$2:$B$1561="الثامن",INDEX($F$2:$F$1561,)),ROWS(I$1:I824)),"")</f>
        <v/>
      </c>
      <c r="X825" s="17" t="str">
        <f t="shared" si="123"/>
        <v/>
      </c>
    </row>
    <row r="826" spans="1:24" ht="24" thickBot="1" x14ac:dyDescent="0.25">
      <c r="A826" s="3" t="s">
        <v>482</v>
      </c>
      <c r="B826" s="3" t="s">
        <v>1563</v>
      </c>
      <c r="C826" s="6">
        <v>373</v>
      </c>
      <c r="D826" s="7"/>
      <c r="F826">
        <f t="shared" si="115"/>
        <v>373.00824999999998</v>
      </c>
      <c r="I826" s="17" t="str">
        <f t="array" ref="I826">IF(ROW(I825)&lt;=$H$1,LARGE(IF($B$2:$B$1561="الاول",INDEX($F$2:$F$1561,)),ROWS(I$1:I825)),"")</f>
        <v/>
      </c>
      <c r="J826" s="17" t="str">
        <f t="shared" si="116"/>
        <v/>
      </c>
      <c r="K826" s="18" t="str">
        <f t="array" ref="K826">IF(ROW(I825)&lt;=$H$1,LARGE(IF($B$2:$B$1561="الثاني",INDEX($F$2:$F$1561,)),ROWS(I$1:I825)),"")</f>
        <v/>
      </c>
      <c r="L826" s="17" t="str">
        <f t="shared" si="117"/>
        <v/>
      </c>
      <c r="M826" s="18" t="str">
        <f t="array" ref="M826">IF(ROW(I825)&lt;=$H$1,LARGE(IF($B$2:$B$1561="الثالث",INDEX($F$2:$F$1561,)),ROWS(I$1:I825)),"")</f>
        <v/>
      </c>
      <c r="N826" s="17" t="str">
        <f t="shared" si="118"/>
        <v/>
      </c>
      <c r="O826" s="18" t="str">
        <f t="array" ref="O826">IF(ROW(I825)&lt;=$H$1,LARGE(IF($B$2:$B$1561="الرابع",INDEX($F$2:$F$1561,)),ROWS(I$1:I825)),"")</f>
        <v/>
      </c>
      <c r="P826" s="17" t="str">
        <f t="shared" si="119"/>
        <v/>
      </c>
      <c r="Q826" s="18" t="str">
        <f t="array" ref="Q826">IF(ROW(I825)&lt;=$H$1,LARGE(IF($B$2:$B$1561="الخامس",INDEX($F$2:$F$1561,)),ROWS(I$1:I825)),"")</f>
        <v/>
      </c>
      <c r="R826" s="17" t="str">
        <f t="shared" si="120"/>
        <v/>
      </c>
      <c r="S826" s="18" t="str">
        <f t="array" ref="S826">IF(ROW(I825)&lt;=$H$1,LARGE(IF($B$2:$B$1561="السادس",INDEX($F$2:$F$1561,)),ROWS(I$1:I825)),"")</f>
        <v/>
      </c>
      <c r="T826" s="17" t="str">
        <f t="shared" si="121"/>
        <v/>
      </c>
      <c r="U826" s="18" t="str">
        <f t="array" ref="U826">IF(ROW(I825)&lt;=$H$1,LARGE(IF($B$2:$B$1561="السابع",INDEX($F$2:$F$1561,)),ROWS(I$1:I825)),"")</f>
        <v/>
      </c>
      <c r="V826" s="17" t="str">
        <f t="shared" si="122"/>
        <v/>
      </c>
      <c r="W826" s="18" t="str">
        <f t="array" ref="W826">IF(ROW(I825)&lt;=$H$1,LARGE(IF($B$2:$B$1561="الثامن",INDEX($F$2:$F$1561,)),ROWS(I$1:I825)),"")</f>
        <v/>
      </c>
      <c r="X826" s="17" t="str">
        <f t="shared" si="123"/>
        <v/>
      </c>
    </row>
    <row r="827" spans="1:24" ht="24" thickBot="1" x14ac:dyDescent="0.25">
      <c r="A827" s="3" t="s">
        <v>483</v>
      </c>
      <c r="B827" s="3" t="s">
        <v>1563</v>
      </c>
      <c r="C827" s="6">
        <v>415</v>
      </c>
      <c r="D827" s="7"/>
      <c r="F827">
        <f t="shared" si="115"/>
        <v>415.00826000000001</v>
      </c>
      <c r="I827" s="17" t="str">
        <f t="array" ref="I827">IF(ROW(I826)&lt;=$H$1,LARGE(IF($B$2:$B$1561="الاول",INDEX($F$2:$F$1561,)),ROWS(I$1:I826)),"")</f>
        <v/>
      </c>
      <c r="J827" s="17" t="str">
        <f t="shared" si="116"/>
        <v/>
      </c>
      <c r="K827" s="18" t="str">
        <f t="array" ref="K827">IF(ROW(I826)&lt;=$H$1,LARGE(IF($B$2:$B$1561="الثاني",INDEX($F$2:$F$1561,)),ROWS(I$1:I826)),"")</f>
        <v/>
      </c>
      <c r="L827" s="17" t="str">
        <f t="shared" si="117"/>
        <v/>
      </c>
      <c r="M827" s="18" t="str">
        <f t="array" ref="M827">IF(ROW(I826)&lt;=$H$1,LARGE(IF($B$2:$B$1561="الثالث",INDEX($F$2:$F$1561,)),ROWS(I$1:I826)),"")</f>
        <v/>
      </c>
      <c r="N827" s="17" t="str">
        <f t="shared" si="118"/>
        <v/>
      </c>
      <c r="O827" s="18" t="str">
        <f t="array" ref="O827">IF(ROW(I826)&lt;=$H$1,LARGE(IF($B$2:$B$1561="الرابع",INDEX($F$2:$F$1561,)),ROWS(I$1:I826)),"")</f>
        <v/>
      </c>
      <c r="P827" s="17" t="str">
        <f t="shared" si="119"/>
        <v/>
      </c>
      <c r="Q827" s="18" t="str">
        <f t="array" ref="Q827">IF(ROW(I826)&lt;=$H$1,LARGE(IF($B$2:$B$1561="الخامس",INDEX($F$2:$F$1561,)),ROWS(I$1:I826)),"")</f>
        <v/>
      </c>
      <c r="R827" s="17" t="str">
        <f t="shared" si="120"/>
        <v/>
      </c>
      <c r="S827" s="18" t="str">
        <f t="array" ref="S827">IF(ROW(I826)&lt;=$H$1,LARGE(IF($B$2:$B$1561="السادس",INDEX($F$2:$F$1561,)),ROWS(I$1:I826)),"")</f>
        <v/>
      </c>
      <c r="T827" s="17" t="str">
        <f t="shared" si="121"/>
        <v/>
      </c>
      <c r="U827" s="18" t="str">
        <f t="array" ref="U827">IF(ROW(I826)&lt;=$H$1,LARGE(IF($B$2:$B$1561="السابع",INDEX($F$2:$F$1561,)),ROWS(I$1:I826)),"")</f>
        <v/>
      </c>
      <c r="V827" s="17" t="str">
        <f t="shared" si="122"/>
        <v/>
      </c>
      <c r="W827" s="18" t="str">
        <f t="array" ref="W827">IF(ROW(I826)&lt;=$H$1,LARGE(IF($B$2:$B$1561="الثامن",INDEX($F$2:$F$1561,)),ROWS(I$1:I826)),"")</f>
        <v/>
      </c>
      <c r="X827" s="17" t="str">
        <f t="shared" si="123"/>
        <v/>
      </c>
    </row>
    <row r="828" spans="1:24" ht="24" thickBot="1" x14ac:dyDescent="0.25">
      <c r="A828" s="3" t="s">
        <v>484</v>
      </c>
      <c r="B828" s="3" t="s">
        <v>1563</v>
      </c>
      <c r="C828" s="6">
        <v>367</v>
      </c>
      <c r="D828" s="7"/>
      <c r="F828">
        <f t="shared" si="115"/>
        <v>367.00826999999998</v>
      </c>
      <c r="I828" s="17" t="str">
        <f t="array" ref="I828">IF(ROW(I827)&lt;=$H$1,LARGE(IF($B$2:$B$1561="الاول",INDEX($F$2:$F$1561,)),ROWS(I$1:I827)),"")</f>
        <v/>
      </c>
      <c r="J828" s="17" t="str">
        <f t="shared" si="116"/>
        <v/>
      </c>
      <c r="K828" s="18" t="str">
        <f t="array" ref="K828">IF(ROW(I827)&lt;=$H$1,LARGE(IF($B$2:$B$1561="الثاني",INDEX($F$2:$F$1561,)),ROWS(I$1:I827)),"")</f>
        <v/>
      </c>
      <c r="L828" s="17" t="str">
        <f t="shared" si="117"/>
        <v/>
      </c>
      <c r="M828" s="18" t="str">
        <f t="array" ref="M828">IF(ROW(I827)&lt;=$H$1,LARGE(IF($B$2:$B$1561="الثالث",INDEX($F$2:$F$1561,)),ROWS(I$1:I827)),"")</f>
        <v/>
      </c>
      <c r="N828" s="17" t="str">
        <f t="shared" si="118"/>
        <v/>
      </c>
      <c r="O828" s="18" t="str">
        <f t="array" ref="O828">IF(ROW(I827)&lt;=$H$1,LARGE(IF($B$2:$B$1561="الرابع",INDEX($F$2:$F$1561,)),ROWS(I$1:I827)),"")</f>
        <v/>
      </c>
      <c r="P828" s="17" t="str">
        <f t="shared" si="119"/>
        <v/>
      </c>
      <c r="Q828" s="18" t="str">
        <f t="array" ref="Q828">IF(ROW(I827)&lt;=$H$1,LARGE(IF($B$2:$B$1561="الخامس",INDEX($F$2:$F$1561,)),ROWS(I$1:I827)),"")</f>
        <v/>
      </c>
      <c r="R828" s="17" t="str">
        <f t="shared" si="120"/>
        <v/>
      </c>
      <c r="S828" s="18" t="str">
        <f t="array" ref="S828">IF(ROW(I827)&lt;=$H$1,LARGE(IF($B$2:$B$1561="السادس",INDEX($F$2:$F$1561,)),ROWS(I$1:I827)),"")</f>
        <v/>
      </c>
      <c r="T828" s="17" t="str">
        <f t="shared" si="121"/>
        <v/>
      </c>
      <c r="U828" s="18" t="str">
        <f t="array" ref="U828">IF(ROW(I827)&lt;=$H$1,LARGE(IF($B$2:$B$1561="السابع",INDEX($F$2:$F$1561,)),ROWS(I$1:I827)),"")</f>
        <v/>
      </c>
      <c r="V828" s="17" t="str">
        <f t="shared" si="122"/>
        <v/>
      </c>
      <c r="W828" s="18" t="str">
        <f t="array" ref="W828">IF(ROW(I827)&lt;=$H$1,LARGE(IF($B$2:$B$1561="الثامن",INDEX($F$2:$F$1561,)),ROWS(I$1:I827)),"")</f>
        <v/>
      </c>
      <c r="X828" s="17" t="str">
        <f t="shared" si="123"/>
        <v/>
      </c>
    </row>
    <row r="829" spans="1:24" ht="24" thickBot="1" x14ac:dyDescent="0.25">
      <c r="A829" s="3" t="s">
        <v>485</v>
      </c>
      <c r="B829" s="3" t="s">
        <v>1563</v>
      </c>
      <c r="C829" s="6">
        <v>366</v>
      </c>
      <c r="D829" s="7"/>
      <c r="F829">
        <f t="shared" si="115"/>
        <v>366.00828000000001</v>
      </c>
      <c r="I829" s="17" t="str">
        <f t="array" ref="I829">IF(ROW(I828)&lt;=$H$1,LARGE(IF($B$2:$B$1561="الاول",INDEX($F$2:$F$1561,)),ROWS(I$1:I828)),"")</f>
        <v/>
      </c>
      <c r="J829" s="17" t="str">
        <f t="shared" si="116"/>
        <v/>
      </c>
      <c r="K829" s="18" t="str">
        <f t="array" ref="K829">IF(ROW(I828)&lt;=$H$1,LARGE(IF($B$2:$B$1561="الثاني",INDEX($F$2:$F$1561,)),ROWS(I$1:I828)),"")</f>
        <v/>
      </c>
      <c r="L829" s="17" t="str">
        <f t="shared" si="117"/>
        <v/>
      </c>
      <c r="M829" s="18" t="str">
        <f t="array" ref="M829">IF(ROW(I828)&lt;=$H$1,LARGE(IF($B$2:$B$1561="الثالث",INDEX($F$2:$F$1561,)),ROWS(I$1:I828)),"")</f>
        <v/>
      </c>
      <c r="N829" s="17" t="str">
        <f t="shared" si="118"/>
        <v/>
      </c>
      <c r="O829" s="18" t="str">
        <f t="array" ref="O829">IF(ROW(I828)&lt;=$H$1,LARGE(IF($B$2:$B$1561="الرابع",INDEX($F$2:$F$1561,)),ROWS(I$1:I828)),"")</f>
        <v/>
      </c>
      <c r="P829" s="17" t="str">
        <f t="shared" si="119"/>
        <v/>
      </c>
      <c r="Q829" s="18" t="str">
        <f t="array" ref="Q829">IF(ROW(I828)&lt;=$H$1,LARGE(IF($B$2:$B$1561="الخامس",INDEX($F$2:$F$1561,)),ROWS(I$1:I828)),"")</f>
        <v/>
      </c>
      <c r="R829" s="17" t="str">
        <f t="shared" si="120"/>
        <v/>
      </c>
      <c r="S829" s="18" t="str">
        <f t="array" ref="S829">IF(ROW(I828)&lt;=$H$1,LARGE(IF($B$2:$B$1561="السادس",INDEX($F$2:$F$1561,)),ROWS(I$1:I828)),"")</f>
        <v/>
      </c>
      <c r="T829" s="17" t="str">
        <f t="shared" si="121"/>
        <v/>
      </c>
      <c r="U829" s="18" t="str">
        <f t="array" ref="U829">IF(ROW(I828)&lt;=$H$1,LARGE(IF($B$2:$B$1561="السابع",INDEX($F$2:$F$1561,)),ROWS(I$1:I828)),"")</f>
        <v/>
      </c>
      <c r="V829" s="17" t="str">
        <f t="shared" si="122"/>
        <v/>
      </c>
      <c r="W829" s="18" t="str">
        <f t="array" ref="W829">IF(ROW(I828)&lt;=$H$1,LARGE(IF($B$2:$B$1561="الثامن",INDEX($F$2:$F$1561,)),ROWS(I$1:I828)),"")</f>
        <v/>
      </c>
      <c r="X829" s="17" t="str">
        <f t="shared" si="123"/>
        <v/>
      </c>
    </row>
    <row r="830" spans="1:24" ht="24" thickBot="1" x14ac:dyDescent="0.25">
      <c r="A830" s="3" t="s">
        <v>486</v>
      </c>
      <c r="B830" s="3" t="s">
        <v>1563</v>
      </c>
      <c r="C830" s="6">
        <v>366</v>
      </c>
      <c r="D830" s="7"/>
      <c r="F830">
        <f t="shared" si="115"/>
        <v>366.00828999999999</v>
      </c>
      <c r="I830" s="17" t="str">
        <f t="array" ref="I830">IF(ROW(I829)&lt;=$H$1,LARGE(IF($B$2:$B$1561="الاول",INDEX($F$2:$F$1561,)),ROWS(I$1:I829)),"")</f>
        <v/>
      </c>
      <c r="J830" s="17" t="str">
        <f t="shared" si="116"/>
        <v/>
      </c>
      <c r="K830" s="18" t="str">
        <f t="array" ref="K830">IF(ROW(I829)&lt;=$H$1,LARGE(IF($B$2:$B$1561="الثاني",INDEX($F$2:$F$1561,)),ROWS(I$1:I829)),"")</f>
        <v/>
      </c>
      <c r="L830" s="17" t="str">
        <f t="shared" si="117"/>
        <v/>
      </c>
      <c r="M830" s="18" t="str">
        <f t="array" ref="M830">IF(ROW(I829)&lt;=$H$1,LARGE(IF($B$2:$B$1561="الثالث",INDEX($F$2:$F$1561,)),ROWS(I$1:I829)),"")</f>
        <v/>
      </c>
      <c r="N830" s="17" t="str">
        <f t="shared" si="118"/>
        <v/>
      </c>
      <c r="O830" s="18" t="str">
        <f t="array" ref="O830">IF(ROW(I829)&lt;=$H$1,LARGE(IF($B$2:$B$1561="الرابع",INDEX($F$2:$F$1561,)),ROWS(I$1:I829)),"")</f>
        <v/>
      </c>
      <c r="P830" s="17" t="str">
        <f t="shared" si="119"/>
        <v/>
      </c>
      <c r="Q830" s="18" t="str">
        <f t="array" ref="Q830">IF(ROW(I829)&lt;=$H$1,LARGE(IF($B$2:$B$1561="الخامس",INDEX($F$2:$F$1561,)),ROWS(I$1:I829)),"")</f>
        <v/>
      </c>
      <c r="R830" s="17" t="str">
        <f t="shared" si="120"/>
        <v/>
      </c>
      <c r="S830" s="18" t="str">
        <f t="array" ref="S830">IF(ROW(I829)&lt;=$H$1,LARGE(IF($B$2:$B$1561="السادس",INDEX($F$2:$F$1561,)),ROWS(I$1:I829)),"")</f>
        <v/>
      </c>
      <c r="T830" s="17" t="str">
        <f t="shared" si="121"/>
        <v/>
      </c>
      <c r="U830" s="18" t="str">
        <f t="array" ref="U830">IF(ROW(I829)&lt;=$H$1,LARGE(IF($B$2:$B$1561="السابع",INDEX($F$2:$F$1561,)),ROWS(I$1:I829)),"")</f>
        <v/>
      </c>
      <c r="V830" s="17" t="str">
        <f t="shared" si="122"/>
        <v/>
      </c>
      <c r="W830" s="18" t="str">
        <f t="array" ref="W830">IF(ROW(I829)&lt;=$H$1,LARGE(IF($B$2:$B$1561="الثامن",INDEX($F$2:$F$1561,)),ROWS(I$1:I829)),"")</f>
        <v/>
      </c>
      <c r="X830" s="17" t="str">
        <f t="shared" si="123"/>
        <v/>
      </c>
    </row>
    <row r="831" spans="1:24" ht="24" thickBot="1" x14ac:dyDescent="0.25">
      <c r="A831" s="3" t="s">
        <v>487</v>
      </c>
      <c r="B831" s="3" t="s">
        <v>1563</v>
      </c>
      <c r="C831" s="6">
        <v>405</v>
      </c>
      <c r="D831" s="7"/>
      <c r="F831">
        <f t="shared" si="115"/>
        <v>405.00830000000002</v>
      </c>
      <c r="I831" s="17" t="str">
        <f t="array" ref="I831">IF(ROW(I830)&lt;=$H$1,LARGE(IF($B$2:$B$1561="الاول",INDEX($F$2:$F$1561,)),ROWS(I$1:I830)),"")</f>
        <v/>
      </c>
      <c r="J831" s="17" t="str">
        <f t="shared" si="116"/>
        <v/>
      </c>
      <c r="K831" s="18" t="str">
        <f t="array" ref="K831">IF(ROW(I830)&lt;=$H$1,LARGE(IF($B$2:$B$1561="الثاني",INDEX($F$2:$F$1561,)),ROWS(I$1:I830)),"")</f>
        <v/>
      </c>
      <c r="L831" s="17" t="str">
        <f t="shared" si="117"/>
        <v/>
      </c>
      <c r="M831" s="18" t="str">
        <f t="array" ref="M831">IF(ROW(I830)&lt;=$H$1,LARGE(IF($B$2:$B$1561="الثالث",INDEX($F$2:$F$1561,)),ROWS(I$1:I830)),"")</f>
        <v/>
      </c>
      <c r="N831" s="17" t="str">
        <f t="shared" si="118"/>
        <v/>
      </c>
      <c r="O831" s="18" t="str">
        <f t="array" ref="O831">IF(ROW(I830)&lt;=$H$1,LARGE(IF($B$2:$B$1561="الرابع",INDEX($F$2:$F$1561,)),ROWS(I$1:I830)),"")</f>
        <v/>
      </c>
      <c r="P831" s="17" t="str">
        <f t="shared" si="119"/>
        <v/>
      </c>
      <c r="Q831" s="18" t="str">
        <f t="array" ref="Q831">IF(ROW(I830)&lt;=$H$1,LARGE(IF($B$2:$B$1561="الخامس",INDEX($F$2:$F$1561,)),ROWS(I$1:I830)),"")</f>
        <v/>
      </c>
      <c r="R831" s="17" t="str">
        <f t="shared" si="120"/>
        <v/>
      </c>
      <c r="S831" s="18" t="str">
        <f t="array" ref="S831">IF(ROW(I830)&lt;=$H$1,LARGE(IF($B$2:$B$1561="السادس",INDEX($F$2:$F$1561,)),ROWS(I$1:I830)),"")</f>
        <v/>
      </c>
      <c r="T831" s="17" t="str">
        <f t="shared" si="121"/>
        <v/>
      </c>
      <c r="U831" s="18" t="str">
        <f t="array" ref="U831">IF(ROW(I830)&lt;=$H$1,LARGE(IF($B$2:$B$1561="السابع",INDEX($F$2:$F$1561,)),ROWS(I$1:I830)),"")</f>
        <v/>
      </c>
      <c r="V831" s="17" t="str">
        <f t="shared" si="122"/>
        <v/>
      </c>
      <c r="W831" s="18" t="str">
        <f t="array" ref="W831">IF(ROW(I830)&lt;=$H$1,LARGE(IF($B$2:$B$1561="الثامن",INDEX($F$2:$F$1561,)),ROWS(I$1:I830)),"")</f>
        <v/>
      </c>
      <c r="X831" s="17" t="str">
        <f t="shared" si="123"/>
        <v/>
      </c>
    </row>
    <row r="832" spans="1:24" ht="24" thickBot="1" x14ac:dyDescent="0.25">
      <c r="A832" s="3" t="s">
        <v>488</v>
      </c>
      <c r="B832" s="3" t="s">
        <v>1563</v>
      </c>
      <c r="C832" s="6">
        <v>402</v>
      </c>
      <c r="D832" s="7"/>
      <c r="F832">
        <f t="shared" si="115"/>
        <v>402.00830999999999</v>
      </c>
      <c r="I832" s="17" t="str">
        <f t="array" ref="I832">IF(ROW(I831)&lt;=$H$1,LARGE(IF($B$2:$B$1561="الاول",INDEX($F$2:$F$1561,)),ROWS(I$1:I831)),"")</f>
        <v/>
      </c>
      <c r="J832" s="17" t="str">
        <f t="shared" si="116"/>
        <v/>
      </c>
      <c r="K832" s="18" t="str">
        <f t="array" ref="K832">IF(ROW(I831)&lt;=$H$1,LARGE(IF($B$2:$B$1561="الثاني",INDEX($F$2:$F$1561,)),ROWS(I$1:I831)),"")</f>
        <v/>
      </c>
      <c r="L832" s="17" t="str">
        <f t="shared" si="117"/>
        <v/>
      </c>
      <c r="M832" s="18" t="str">
        <f t="array" ref="M832">IF(ROW(I831)&lt;=$H$1,LARGE(IF($B$2:$B$1561="الثالث",INDEX($F$2:$F$1561,)),ROWS(I$1:I831)),"")</f>
        <v/>
      </c>
      <c r="N832" s="17" t="str">
        <f t="shared" si="118"/>
        <v/>
      </c>
      <c r="O832" s="18" t="str">
        <f t="array" ref="O832">IF(ROW(I831)&lt;=$H$1,LARGE(IF($B$2:$B$1561="الرابع",INDEX($F$2:$F$1561,)),ROWS(I$1:I831)),"")</f>
        <v/>
      </c>
      <c r="P832" s="17" t="str">
        <f t="shared" si="119"/>
        <v/>
      </c>
      <c r="Q832" s="18" t="str">
        <f t="array" ref="Q832">IF(ROW(I831)&lt;=$H$1,LARGE(IF($B$2:$B$1561="الخامس",INDEX($F$2:$F$1561,)),ROWS(I$1:I831)),"")</f>
        <v/>
      </c>
      <c r="R832" s="17" t="str">
        <f t="shared" si="120"/>
        <v/>
      </c>
      <c r="S832" s="18" t="str">
        <f t="array" ref="S832">IF(ROW(I831)&lt;=$H$1,LARGE(IF($B$2:$B$1561="السادس",INDEX($F$2:$F$1561,)),ROWS(I$1:I831)),"")</f>
        <v/>
      </c>
      <c r="T832" s="17" t="str">
        <f t="shared" si="121"/>
        <v/>
      </c>
      <c r="U832" s="18" t="str">
        <f t="array" ref="U832">IF(ROW(I831)&lt;=$H$1,LARGE(IF($B$2:$B$1561="السابع",INDEX($F$2:$F$1561,)),ROWS(I$1:I831)),"")</f>
        <v/>
      </c>
      <c r="V832" s="17" t="str">
        <f t="shared" si="122"/>
        <v/>
      </c>
      <c r="W832" s="18" t="str">
        <f t="array" ref="W832">IF(ROW(I831)&lt;=$H$1,LARGE(IF($B$2:$B$1561="الثامن",INDEX($F$2:$F$1561,)),ROWS(I$1:I831)),"")</f>
        <v/>
      </c>
      <c r="X832" s="17" t="str">
        <f t="shared" si="123"/>
        <v/>
      </c>
    </row>
    <row r="833" spans="1:24" ht="24" thickBot="1" x14ac:dyDescent="0.25">
      <c r="A833" s="3" t="s">
        <v>489</v>
      </c>
      <c r="B833" s="3" t="s">
        <v>1563</v>
      </c>
      <c r="C833" s="6">
        <v>392</v>
      </c>
      <c r="D833" s="7"/>
      <c r="F833">
        <f t="shared" si="115"/>
        <v>392.00832000000003</v>
      </c>
      <c r="I833" s="17" t="str">
        <f t="array" ref="I833">IF(ROW(I832)&lt;=$H$1,LARGE(IF($B$2:$B$1561="الاول",INDEX($F$2:$F$1561,)),ROWS(I$1:I832)),"")</f>
        <v/>
      </c>
      <c r="J833" s="17" t="str">
        <f t="shared" si="116"/>
        <v/>
      </c>
      <c r="K833" s="18" t="str">
        <f t="array" ref="K833">IF(ROW(I832)&lt;=$H$1,LARGE(IF($B$2:$B$1561="الثاني",INDEX($F$2:$F$1561,)),ROWS(I$1:I832)),"")</f>
        <v/>
      </c>
      <c r="L833" s="17" t="str">
        <f t="shared" si="117"/>
        <v/>
      </c>
      <c r="M833" s="18" t="str">
        <f t="array" ref="M833">IF(ROW(I832)&lt;=$H$1,LARGE(IF($B$2:$B$1561="الثالث",INDEX($F$2:$F$1561,)),ROWS(I$1:I832)),"")</f>
        <v/>
      </c>
      <c r="N833" s="17" t="str">
        <f t="shared" si="118"/>
        <v/>
      </c>
      <c r="O833" s="18" t="str">
        <f t="array" ref="O833">IF(ROW(I832)&lt;=$H$1,LARGE(IF($B$2:$B$1561="الرابع",INDEX($F$2:$F$1561,)),ROWS(I$1:I832)),"")</f>
        <v/>
      </c>
      <c r="P833" s="17" t="str">
        <f t="shared" si="119"/>
        <v/>
      </c>
      <c r="Q833" s="18" t="str">
        <f t="array" ref="Q833">IF(ROW(I832)&lt;=$H$1,LARGE(IF($B$2:$B$1561="الخامس",INDEX($F$2:$F$1561,)),ROWS(I$1:I832)),"")</f>
        <v/>
      </c>
      <c r="R833" s="17" t="str">
        <f t="shared" si="120"/>
        <v/>
      </c>
      <c r="S833" s="18" t="str">
        <f t="array" ref="S833">IF(ROW(I832)&lt;=$H$1,LARGE(IF($B$2:$B$1561="السادس",INDEX($F$2:$F$1561,)),ROWS(I$1:I832)),"")</f>
        <v/>
      </c>
      <c r="T833" s="17" t="str">
        <f t="shared" si="121"/>
        <v/>
      </c>
      <c r="U833" s="18" t="str">
        <f t="array" ref="U833">IF(ROW(I832)&lt;=$H$1,LARGE(IF($B$2:$B$1561="السابع",INDEX($F$2:$F$1561,)),ROWS(I$1:I832)),"")</f>
        <v/>
      </c>
      <c r="V833" s="17" t="str">
        <f t="shared" si="122"/>
        <v/>
      </c>
      <c r="W833" s="18" t="str">
        <f t="array" ref="W833">IF(ROW(I832)&lt;=$H$1,LARGE(IF($B$2:$B$1561="الثامن",INDEX($F$2:$F$1561,)),ROWS(I$1:I832)),"")</f>
        <v/>
      </c>
      <c r="X833" s="17" t="str">
        <f t="shared" si="123"/>
        <v/>
      </c>
    </row>
    <row r="834" spans="1:24" ht="24" thickBot="1" x14ac:dyDescent="0.25">
      <c r="A834" s="3" t="s">
        <v>490</v>
      </c>
      <c r="B834" s="3" t="s">
        <v>1563</v>
      </c>
      <c r="C834" s="6">
        <v>351</v>
      </c>
      <c r="D834" s="7"/>
      <c r="F834">
        <f t="shared" si="115"/>
        <v>351.00833</v>
      </c>
      <c r="I834" s="17" t="str">
        <f t="array" ref="I834">IF(ROW(I833)&lt;=$H$1,LARGE(IF($B$2:$B$1561="الاول",INDEX($F$2:$F$1561,)),ROWS(I$1:I833)),"")</f>
        <v/>
      </c>
      <c r="J834" s="17" t="str">
        <f t="shared" si="116"/>
        <v/>
      </c>
      <c r="K834" s="18" t="str">
        <f t="array" ref="K834">IF(ROW(I833)&lt;=$H$1,LARGE(IF($B$2:$B$1561="الثاني",INDEX($F$2:$F$1561,)),ROWS(I$1:I833)),"")</f>
        <v/>
      </c>
      <c r="L834" s="17" t="str">
        <f t="shared" si="117"/>
        <v/>
      </c>
      <c r="M834" s="18" t="str">
        <f t="array" ref="M834">IF(ROW(I833)&lt;=$H$1,LARGE(IF($B$2:$B$1561="الثالث",INDEX($F$2:$F$1561,)),ROWS(I$1:I833)),"")</f>
        <v/>
      </c>
      <c r="N834" s="17" t="str">
        <f t="shared" si="118"/>
        <v/>
      </c>
      <c r="O834" s="18" t="str">
        <f t="array" ref="O834">IF(ROW(I833)&lt;=$H$1,LARGE(IF($B$2:$B$1561="الرابع",INDEX($F$2:$F$1561,)),ROWS(I$1:I833)),"")</f>
        <v/>
      </c>
      <c r="P834" s="17" t="str">
        <f t="shared" si="119"/>
        <v/>
      </c>
      <c r="Q834" s="18" t="str">
        <f t="array" ref="Q834">IF(ROW(I833)&lt;=$H$1,LARGE(IF($B$2:$B$1561="الخامس",INDEX($F$2:$F$1561,)),ROWS(I$1:I833)),"")</f>
        <v/>
      </c>
      <c r="R834" s="17" t="str">
        <f t="shared" si="120"/>
        <v/>
      </c>
      <c r="S834" s="18" t="str">
        <f t="array" ref="S834">IF(ROW(I833)&lt;=$H$1,LARGE(IF($B$2:$B$1561="السادس",INDEX($F$2:$F$1561,)),ROWS(I$1:I833)),"")</f>
        <v/>
      </c>
      <c r="T834" s="17" t="str">
        <f t="shared" si="121"/>
        <v/>
      </c>
      <c r="U834" s="18" t="str">
        <f t="array" ref="U834">IF(ROW(I833)&lt;=$H$1,LARGE(IF($B$2:$B$1561="السابع",INDEX($F$2:$F$1561,)),ROWS(I$1:I833)),"")</f>
        <v/>
      </c>
      <c r="V834" s="17" t="str">
        <f t="shared" si="122"/>
        <v/>
      </c>
      <c r="W834" s="18" t="str">
        <f t="array" ref="W834">IF(ROW(I833)&lt;=$H$1,LARGE(IF($B$2:$B$1561="الثامن",INDEX($F$2:$F$1561,)),ROWS(I$1:I833)),"")</f>
        <v/>
      </c>
      <c r="X834" s="17" t="str">
        <f t="shared" si="123"/>
        <v/>
      </c>
    </row>
    <row r="835" spans="1:24" ht="24" thickBot="1" x14ac:dyDescent="0.25">
      <c r="A835" s="3" t="s">
        <v>491</v>
      </c>
      <c r="B835" s="3" t="s">
        <v>1563</v>
      </c>
      <c r="C835" s="6">
        <v>522</v>
      </c>
      <c r="D835" s="7"/>
      <c r="F835">
        <f t="shared" ref="F835:F898" si="124">C835+ROW(A834)/100000</f>
        <v>522.00833999999998</v>
      </c>
      <c r="I835" s="17" t="str">
        <f t="array" ref="I835">IF(ROW(I834)&lt;=$H$1,LARGE(IF($B$2:$B$1561="الاول",INDEX($F$2:$F$1561,)),ROWS(I$1:I834)),"")</f>
        <v/>
      </c>
      <c r="J835" s="17" t="str">
        <f t="shared" ref="J835:J898" si="125">IF(I835="","",INDEX($A$2:$A$1561,MATCH(I835,$F$2:$F$1561,0)))</f>
        <v/>
      </c>
      <c r="K835" s="18" t="str">
        <f t="array" ref="K835">IF(ROW(I834)&lt;=$H$1,LARGE(IF($B$2:$B$1561="الثاني",INDEX($F$2:$F$1561,)),ROWS(I$1:I834)),"")</f>
        <v/>
      </c>
      <c r="L835" s="17" t="str">
        <f t="shared" ref="L835:L898" si="126">IF(K835="","",INDEX($A$2:$A$1561,MATCH(K835,$F$2:$F$1561,0)))</f>
        <v/>
      </c>
      <c r="M835" s="18" t="str">
        <f t="array" ref="M835">IF(ROW(I834)&lt;=$H$1,LARGE(IF($B$2:$B$1561="الثالث",INDEX($F$2:$F$1561,)),ROWS(I$1:I834)),"")</f>
        <v/>
      </c>
      <c r="N835" s="17" t="str">
        <f t="shared" ref="N835:N898" si="127">IF(M835="","",INDEX($A$2:$A$1561,MATCH(M835,$F$2:$F$1561,0)))</f>
        <v/>
      </c>
      <c r="O835" s="18" t="str">
        <f t="array" ref="O835">IF(ROW(I834)&lt;=$H$1,LARGE(IF($B$2:$B$1561="الرابع",INDEX($F$2:$F$1561,)),ROWS(I$1:I834)),"")</f>
        <v/>
      </c>
      <c r="P835" s="17" t="str">
        <f t="shared" ref="P835:P898" si="128">IF(O835="","",INDEX($A$2:$A$1561,MATCH(O835,$F$2:$F$1561,0)))</f>
        <v/>
      </c>
      <c r="Q835" s="18" t="str">
        <f t="array" ref="Q835">IF(ROW(I834)&lt;=$H$1,LARGE(IF($B$2:$B$1561="الخامس",INDEX($F$2:$F$1561,)),ROWS(I$1:I834)),"")</f>
        <v/>
      </c>
      <c r="R835" s="17" t="str">
        <f t="shared" ref="R835:R898" si="129">IF(Q835="","",INDEX($A$2:$A$1561,MATCH(Q835,$F$2:$F$1561,0)))</f>
        <v/>
      </c>
      <c r="S835" s="18" t="str">
        <f t="array" ref="S835">IF(ROW(I834)&lt;=$H$1,LARGE(IF($B$2:$B$1561="السادس",INDEX($F$2:$F$1561,)),ROWS(I$1:I834)),"")</f>
        <v/>
      </c>
      <c r="T835" s="17" t="str">
        <f t="shared" ref="T835:T898" si="130">IF(S835="","",INDEX($A$2:$A$1561,MATCH(S835,$F$2:$F$1561,0)))</f>
        <v/>
      </c>
      <c r="U835" s="18" t="str">
        <f t="array" ref="U835">IF(ROW(I834)&lt;=$H$1,LARGE(IF($B$2:$B$1561="السابع",INDEX($F$2:$F$1561,)),ROWS(I$1:I834)),"")</f>
        <v/>
      </c>
      <c r="V835" s="17" t="str">
        <f t="shared" ref="V835:V898" si="131">IF(U835="","",INDEX($A$2:$A$1561,MATCH(U835,$F$2:$F$1561,0)))</f>
        <v/>
      </c>
      <c r="W835" s="18" t="str">
        <f t="array" ref="W835">IF(ROW(I834)&lt;=$H$1,LARGE(IF($B$2:$B$1561="الثامن",INDEX($F$2:$F$1561,)),ROWS(I$1:I834)),"")</f>
        <v/>
      </c>
      <c r="X835" s="17" t="str">
        <f t="shared" ref="X835:X898" si="132">IF(W835="","",INDEX($A$2:$A$1561,MATCH(W835,$F$2:$F$1561,0)))</f>
        <v/>
      </c>
    </row>
    <row r="836" spans="1:24" ht="24" thickBot="1" x14ac:dyDescent="0.25">
      <c r="A836" s="3" t="s">
        <v>492</v>
      </c>
      <c r="B836" s="3" t="s">
        <v>1563</v>
      </c>
      <c r="C836" s="6">
        <v>382</v>
      </c>
      <c r="D836" s="7"/>
      <c r="F836">
        <f t="shared" si="124"/>
        <v>382.00835000000001</v>
      </c>
      <c r="I836" s="17" t="str">
        <f t="array" ref="I836">IF(ROW(I835)&lt;=$H$1,LARGE(IF($B$2:$B$1561="الاول",INDEX($F$2:$F$1561,)),ROWS(I$1:I835)),"")</f>
        <v/>
      </c>
      <c r="J836" s="17" t="str">
        <f t="shared" si="125"/>
        <v/>
      </c>
      <c r="K836" s="18" t="str">
        <f t="array" ref="K836">IF(ROW(I835)&lt;=$H$1,LARGE(IF($B$2:$B$1561="الثاني",INDEX($F$2:$F$1561,)),ROWS(I$1:I835)),"")</f>
        <v/>
      </c>
      <c r="L836" s="17" t="str">
        <f t="shared" si="126"/>
        <v/>
      </c>
      <c r="M836" s="18" t="str">
        <f t="array" ref="M836">IF(ROW(I835)&lt;=$H$1,LARGE(IF($B$2:$B$1561="الثالث",INDEX($F$2:$F$1561,)),ROWS(I$1:I835)),"")</f>
        <v/>
      </c>
      <c r="N836" s="17" t="str">
        <f t="shared" si="127"/>
        <v/>
      </c>
      <c r="O836" s="18" t="str">
        <f t="array" ref="O836">IF(ROW(I835)&lt;=$H$1,LARGE(IF($B$2:$B$1561="الرابع",INDEX($F$2:$F$1561,)),ROWS(I$1:I835)),"")</f>
        <v/>
      </c>
      <c r="P836" s="17" t="str">
        <f t="shared" si="128"/>
        <v/>
      </c>
      <c r="Q836" s="18" t="str">
        <f t="array" ref="Q836">IF(ROW(I835)&lt;=$H$1,LARGE(IF($B$2:$B$1561="الخامس",INDEX($F$2:$F$1561,)),ROWS(I$1:I835)),"")</f>
        <v/>
      </c>
      <c r="R836" s="17" t="str">
        <f t="shared" si="129"/>
        <v/>
      </c>
      <c r="S836" s="18" t="str">
        <f t="array" ref="S836">IF(ROW(I835)&lt;=$H$1,LARGE(IF($B$2:$B$1561="السادس",INDEX($F$2:$F$1561,)),ROWS(I$1:I835)),"")</f>
        <v/>
      </c>
      <c r="T836" s="17" t="str">
        <f t="shared" si="130"/>
        <v/>
      </c>
      <c r="U836" s="18" t="str">
        <f t="array" ref="U836">IF(ROW(I835)&lt;=$H$1,LARGE(IF($B$2:$B$1561="السابع",INDEX($F$2:$F$1561,)),ROWS(I$1:I835)),"")</f>
        <v/>
      </c>
      <c r="V836" s="17" t="str">
        <f t="shared" si="131"/>
        <v/>
      </c>
      <c r="W836" s="18" t="str">
        <f t="array" ref="W836">IF(ROW(I835)&lt;=$H$1,LARGE(IF($B$2:$B$1561="الثامن",INDEX($F$2:$F$1561,)),ROWS(I$1:I835)),"")</f>
        <v/>
      </c>
      <c r="X836" s="17" t="str">
        <f t="shared" si="132"/>
        <v/>
      </c>
    </row>
    <row r="837" spans="1:24" ht="24" thickBot="1" x14ac:dyDescent="0.25">
      <c r="A837" s="3" t="s">
        <v>493</v>
      </c>
      <c r="B837" s="3" t="s">
        <v>1563</v>
      </c>
      <c r="C837" s="6">
        <v>406</v>
      </c>
      <c r="D837" s="7"/>
      <c r="F837">
        <f t="shared" si="124"/>
        <v>406.00835999999998</v>
      </c>
      <c r="I837" s="17" t="str">
        <f t="array" ref="I837">IF(ROW(I836)&lt;=$H$1,LARGE(IF($B$2:$B$1561="الاول",INDEX($F$2:$F$1561,)),ROWS(I$1:I836)),"")</f>
        <v/>
      </c>
      <c r="J837" s="17" t="str">
        <f t="shared" si="125"/>
        <v/>
      </c>
      <c r="K837" s="18" t="str">
        <f t="array" ref="K837">IF(ROW(I836)&lt;=$H$1,LARGE(IF($B$2:$B$1561="الثاني",INDEX($F$2:$F$1561,)),ROWS(I$1:I836)),"")</f>
        <v/>
      </c>
      <c r="L837" s="17" t="str">
        <f t="shared" si="126"/>
        <v/>
      </c>
      <c r="M837" s="18" t="str">
        <f t="array" ref="M837">IF(ROW(I836)&lt;=$H$1,LARGE(IF($B$2:$B$1561="الثالث",INDEX($F$2:$F$1561,)),ROWS(I$1:I836)),"")</f>
        <v/>
      </c>
      <c r="N837" s="17" t="str">
        <f t="shared" si="127"/>
        <v/>
      </c>
      <c r="O837" s="18" t="str">
        <f t="array" ref="O837">IF(ROW(I836)&lt;=$H$1,LARGE(IF($B$2:$B$1561="الرابع",INDEX($F$2:$F$1561,)),ROWS(I$1:I836)),"")</f>
        <v/>
      </c>
      <c r="P837" s="17" t="str">
        <f t="shared" si="128"/>
        <v/>
      </c>
      <c r="Q837" s="18" t="str">
        <f t="array" ref="Q837">IF(ROW(I836)&lt;=$H$1,LARGE(IF($B$2:$B$1561="الخامس",INDEX($F$2:$F$1561,)),ROWS(I$1:I836)),"")</f>
        <v/>
      </c>
      <c r="R837" s="17" t="str">
        <f t="shared" si="129"/>
        <v/>
      </c>
      <c r="S837" s="18" t="str">
        <f t="array" ref="S837">IF(ROW(I836)&lt;=$H$1,LARGE(IF($B$2:$B$1561="السادس",INDEX($F$2:$F$1561,)),ROWS(I$1:I836)),"")</f>
        <v/>
      </c>
      <c r="T837" s="17" t="str">
        <f t="shared" si="130"/>
        <v/>
      </c>
      <c r="U837" s="18" t="str">
        <f t="array" ref="U837">IF(ROW(I836)&lt;=$H$1,LARGE(IF($B$2:$B$1561="السابع",INDEX($F$2:$F$1561,)),ROWS(I$1:I836)),"")</f>
        <v/>
      </c>
      <c r="V837" s="17" t="str">
        <f t="shared" si="131"/>
        <v/>
      </c>
      <c r="W837" s="18" t="str">
        <f t="array" ref="W837">IF(ROW(I836)&lt;=$H$1,LARGE(IF($B$2:$B$1561="الثامن",INDEX($F$2:$F$1561,)),ROWS(I$1:I836)),"")</f>
        <v/>
      </c>
      <c r="X837" s="17" t="str">
        <f t="shared" si="132"/>
        <v/>
      </c>
    </row>
    <row r="838" spans="1:24" ht="24" thickBot="1" x14ac:dyDescent="0.25">
      <c r="A838" s="3" t="s">
        <v>494</v>
      </c>
      <c r="B838" s="3" t="s">
        <v>1563</v>
      </c>
      <c r="C838" s="6">
        <v>415</v>
      </c>
      <c r="D838" s="7"/>
      <c r="F838">
        <f t="shared" si="124"/>
        <v>415.00837000000001</v>
      </c>
      <c r="I838" s="17" t="str">
        <f t="array" ref="I838">IF(ROW(I837)&lt;=$H$1,LARGE(IF($B$2:$B$1561="الاول",INDEX($F$2:$F$1561,)),ROWS(I$1:I837)),"")</f>
        <v/>
      </c>
      <c r="J838" s="17" t="str">
        <f t="shared" si="125"/>
        <v/>
      </c>
      <c r="K838" s="18" t="str">
        <f t="array" ref="K838">IF(ROW(I837)&lt;=$H$1,LARGE(IF($B$2:$B$1561="الثاني",INDEX($F$2:$F$1561,)),ROWS(I$1:I837)),"")</f>
        <v/>
      </c>
      <c r="L838" s="17" t="str">
        <f t="shared" si="126"/>
        <v/>
      </c>
      <c r="M838" s="18" t="str">
        <f t="array" ref="M838">IF(ROW(I837)&lt;=$H$1,LARGE(IF($B$2:$B$1561="الثالث",INDEX($F$2:$F$1561,)),ROWS(I$1:I837)),"")</f>
        <v/>
      </c>
      <c r="N838" s="17" t="str">
        <f t="shared" si="127"/>
        <v/>
      </c>
      <c r="O838" s="18" t="str">
        <f t="array" ref="O838">IF(ROW(I837)&lt;=$H$1,LARGE(IF($B$2:$B$1561="الرابع",INDEX($F$2:$F$1561,)),ROWS(I$1:I837)),"")</f>
        <v/>
      </c>
      <c r="P838" s="17" t="str">
        <f t="shared" si="128"/>
        <v/>
      </c>
      <c r="Q838" s="18" t="str">
        <f t="array" ref="Q838">IF(ROW(I837)&lt;=$H$1,LARGE(IF($B$2:$B$1561="الخامس",INDEX($F$2:$F$1561,)),ROWS(I$1:I837)),"")</f>
        <v/>
      </c>
      <c r="R838" s="17" t="str">
        <f t="shared" si="129"/>
        <v/>
      </c>
      <c r="S838" s="18" t="str">
        <f t="array" ref="S838">IF(ROW(I837)&lt;=$H$1,LARGE(IF($B$2:$B$1561="السادس",INDEX($F$2:$F$1561,)),ROWS(I$1:I837)),"")</f>
        <v/>
      </c>
      <c r="T838" s="17" t="str">
        <f t="shared" si="130"/>
        <v/>
      </c>
      <c r="U838" s="18" t="str">
        <f t="array" ref="U838">IF(ROW(I837)&lt;=$H$1,LARGE(IF($B$2:$B$1561="السابع",INDEX($F$2:$F$1561,)),ROWS(I$1:I837)),"")</f>
        <v/>
      </c>
      <c r="V838" s="17" t="str">
        <f t="shared" si="131"/>
        <v/>
      </c>
      <c r="W838" s="18" t="str">
        <f t="array" ref="W838">IF(ROW(I837)&lt;=$H$1,LARGE(IF($B$2:$B$1561="الثامن",INDEX($F$2:$F$1561,)),ROWS(I$1:I837)),"")</f>
        <v/>
      </c>
      <c r="X838" s="17" t="str">
        <f t="shared" si="132"/>
        <v/>
      </c>
    </row>
    <row r="839" spans="1:24" ht="24" thickBot="1" x14ac:dyDescent="0.25">
      <c r="A839" s="3" t="s">
        <v>495</v>
      </c>
      <c r="B839" s="3" t="s">
        <v>1563</v>
      </c>
      <c r="C839" s="6">
        <v>435</v>
      </c>
      <c r="D839" s="7"/>
      <c r="F839">
        <f t="shared" si="124"/>
        <v>435.00837999999999</v>
      </c>
      <c r="I839" s="17" t="str">
        <f t="array" ref="I839">IF(ROW(I838)&lt;=$H$1,LARGE(IF($B$2:$B$1561="الاول",INDEX($F$2:$F$1561,)),ROWS(I$1:I838)),"")</f>
        <v/>
      </c>
      <c r="J839" s="17" t="str">
        <f t="shared" si="125"/>
        <v/>
      </c>
      <c r="K839" s="18" t="str">
        <f t="array" ref="K839">IF(ROW(I838)&lt;=$H$1,LARGE(IF($B$2:$B$1561="الثاني",INDEX($F$2:$F$1561,)),ROWS(I$1:I838)),"")</f>
        <v/>
      </c>
      <c r="L839" s="17" t="str">
        <f t="shared" si="126"/>
        <v/>
      </c>
      <c r="M839" s="18" t="str">
        <f t="array" ref="M839">IF(ROW(I838)&lt;=$H$1,LARGE(IF($B$2:$B$1561="الثالث",INDEX($F$2:$F$1561,)),ROWS(I$1:I838)),"")</f>
        <v/>
      </c>
      <c r="N839" s="17" t="str">
        <f t="shared" si="127"/>
        <v/>
      </c>
      <c r="O839" s="18" t="str">
        <f t="array" ref="O839">IF(ROW(I838)&lt;=$H$1,LARGE(IF($B$2:$B$1561="الرابع",INDEX($F$2:$F$1561,)),ROWS(I$1:I838)),"")</f>
        <v/>
      </c>
      <c r="P839" s="17" t="str">
        <f t="shared" si="128"/>
        <v/>
      </c>
      <c r="Q839" s="18" t="str">
        <f t="array" ref="Q839">IF(ROW(I838)&lt;=$H$1,LARGE(IF($B$2:$B$1561="الخامس",INDEX($F$2:$F$1561,)),ROWS(I$1:I838)),"")</f>
        <v/>
      </c>
      <c r="R839" s="17" t="str">
        <f t="shared" si="129"/>
        <v/>
      </c>
      <c r="S839" s="18" t="str">
        <f t="array" ref="S839">IF(ROW(I838)&lt;=$H$1,LARGE(IF($B$2:$B$1561="السادس",INDEX($F$2:$F$1561,)),ROWS(I$1:I838)),"")</f>
        <v/>
      </c>
      <c r="T839" s="17" t="str">
        <f t="shared" si="130"/>
        <v/>
      </c>
      <c r="U839" s="18" t="str">
        <f t="array" ref="U839">IF(ROW(I838)&lt;=$H$1,LARGE(IF($B$2:$B$1561="السابع",INDEX($F$2:$F$1561,)),ROWS(I$1:I838)),"")</f>
        <v/>
      </c>
      <c r="V839" s="17" t="str">
        <f t="shared" si="131"/>
        <v/>
      </c>
      <c r="W839" s="18" t="str">
        <f t="array" ref="W839">IF(ROW(I838)&lt;=$H$1,LARGE(IF($B$2:$B$1561="الثامن",INDEX($F$2:$F$1561,)),ROWS(I$1:I838)),"")</f>
        <v/>
      </c>
      <c r="X839" s="17" t="str">
        <f t="shared" si="132"/>
        <v/>
      </c>
    </row>
    <row r="840" spans="1:24" ht="24" thickBot="1" x14ac:dyDescent="0.25">
      <c r="A840" s="3" t="s">
        <v>496</v>
      </c>
      <c r="B840" s="3" t="s">
        <v>1563</v>
      </c>
      <c r="C840" s="6">
        <v>400</v>
      </c>
      <c r="D840" s="7"/>
      <c r="F840">
        <f t="shared" si="124"/>
        <v>400.00839000000002</v>
      </c>
      <c r="I840" s="17" t="str">
        <f t="array" ref="I840">IF(ROW(I839)&lt;=$H$1,LARGE(IF($B$2:$B$1561="الاول",INDEX($F$2:$F$1561,)),ROWS(I$1:I839)),"")</f>
        <v/>
      </c>
      <c r="J840" s="17" t="str">
        <f t="shared" si="125"/>
        <v/>
      </c>
      <c r="K840" s="18" t="str">
        <f t="array" ref="K840">IF(ROW(I839)&lt;=$H$1,LARGE(IF($B$2:$B$1561="الثاني",INDEX($F$2:$F$1561,)),ROWS(I$1:I839)),"")</f>
        <v/>
      </c>
      <c r="L840" s="17" t="str">
        <f t="shared" si="126"/>
        <v/>
      </c>
      <c r="M840" s="18" t="str">
        <f t="array" ref="M840">IF(ROW(I839)&lt;=$H$1,LARGE(IF($B$2:$B$1561="الثالث",INDEX($F$2:$F$1561,)),ROWS(I$1:I839)),"")</f>
        <v/>
      </c>
      <c r="N840" s="17" t="str">
        <f t="shared" si="127"/>
        <v/>
      </c>
      <c r="O840" s="18" t="str">
        <f t="array" ref="O840">IF(ROW(I839)&lt;=$H$1,LARGE(IF($B$2:$B$1561="الرابع",INDEX($F$2:$F$1561,)),ROWS(I$1:I839)),"")</f>
        <v/>
      </c>
      <c r="P840" s="17" t="str">
        <f t="shared" si="128"/>
        <v/>
      </c>
      <c r="Q840" s="18" t="str">
        <f t="array" ref="Q840">IF(ROW(I839)&lt;=$H$1,LARGE(IF($B$2:$B$1561="الخامس",INDEX($F$2:$F$1561,)),ROWS(I$1:I839)),"")</f>
        <v/>
      </c>
      <c r="R840" s="17" t="str">
        <f t="shared" si="129"/>
        <v/>
      </c>
      <c r="S840" s="18" t="str">
        <f t="array" ref="S840">IF(ROW(I839)&lt;=$H$1,LARGE(IF($B$2:$B$1561="السادس",INDEX($F$2:$F$1561,)),ROWS(I$1:I839)),"")</f>
        <v/>
      </c>
      <c r="T840" s="17" t="str">
        <f t="shared" si="130"/>
        <v/>
      </c>
      <c r="U840" s="18" t="str">
        <f t="array" ref="U840">IF(ROW(I839)&lt;=$H$1,LARGE(IF($B$2:$B$1561="السابع",INDEX($F$2:$F$1561,)),ROWS(I$1:I839)),"")</f>
        <v/>
      </c>
      <c r="V840" s="17" t="str">
        <f t="shared" si="131"/>
        <v/>
      </c>
      <c r="W840" s="18" t="str">
        <f t="array" ref="W840">IF(ROW(I839)&lt;=$H$1,LARGE(IF($B$2:$B$1561="الثامن",INDEX($F$2:$F$1561,)),ROWS(I$1:I839)),"")</f>
        <v/>
      </c>
      <c r="X840" s="17" t="str">
        <f t="shared" si="132"/>
        <v/>
      </c>
    </row>
    <row r="841" spans="1:24" ht="24" thickBot="1" x14ac:dyDescent="0.25">
      <c r="A841" s="3" t="s">
        <v>497</v>
      </c>
      <c r="B841" s="3" t="s">
        <v>1563</v>
      </c>
      <c r="C841" s="6">
        <v>361</v>
      </c>
      <c r="D841" s="7"/>
      <c r="F841">
        <f t="shared" si="124"/>
        <v>361.00839999999999</v>
      </c>
      <c r="I841" s="17" t="str">
        <f t="array" ref="I841">IF(ROW(I840)&lt;=$H$1,LARGE(IF($B$2:$B$1561="الاول",INDEX($F$2:$F$1561,)),ROWS(I$1:I840)),"")</f>
        <v/>
      </c>
      <c r="J841" s="17" t="str">
        <f t="shared" si="125"/>
        <v/>
      </c>
      <c r="K841" s="18" t="str">
        <f t="array" ref="K841">IF(ROW(I840)&lt;=$H$1,LARGE(IF($B$2:$B$1561="الثاني",INDEX($F$2:$F$1561,)),ROWS(I$1:I840)),"")</f>
        <v/>
      </c>
      <c r="L841" s="17" t="str">
        <f t="shared" si="126"/>
        <v/>
      </c>
      <c r="M841" s="18" t="str">
        <f t="array" ref="M841">IF(ROW(I840)&lt;=$H$1,LARGE(IF($B$2:$B$1561="الثالث",INDEX($F$2:$F$1561,)),ROWS(I$1:I840)),"")</f>
        <v/>
      </c>
      <c r="N841" s="17" t="str">
        <f t="shared" si="127"/>
        <v/>
      </c>
      <c r="O841" s="18" t="str">
        <f t="array" ref="O841">IF(ROW(I840)&lt;=$H$1,LARGE(IF($B$2:$B$1561="الرابع",INDEX($F$2:$F$1561,)),ROWS(I$1:I840)),"")</f>
        <v/>
      </c>
      <c r="P841" s="17" t="str">
        <f t="shared" si="128"/>
        <v/>
      </c>
      <c r="Q841" s="18" t="str">
        <f t="array" ref="Q841">IF(ROW(I840)&lt;=$H$1,LARGE(IF($B$2:$B$1561="الخامس",INDEX($F$2:$F$1561,)),ROWS(I$1:I840)),"")</f>
        <v/>
      </c>
      <c r="R841" s="17" t="str">
        <f t="shared" si="129"/>
        <v/>
      </c>
      <c r="S841" s="18" t="str">
        <f t="array" ref="S841">IF(ROW(I840)&lt;=$H$1,LARGE(IF($B$2:$B$1561="السادس",INDEX($F$2:$F$1561,)),ROWS(I$1:I840)),"")</f>
        <v/>
      </c>
      <c r="T841" s="17" t="str">
        <f t="shared" si="130"/>
        <v/>
      </c>
      <c r="U841" s="18" t="str">
        <f t="array" ref="U841">IF(ROW(I840)&lt;=$H$1,LARGE(IF($B$2:$B$1561="السابع",INDEX($F$2:$F$1561,)),ROWS(I$1:I840)),"")</f>
        <v/>
      </c>
      <c r="V841" s="17" t="str">
        <f t="shared" si="131"/>
        <v/>
      </c>
      <c r="W841" s="18" t="str">
        <f t="array" ref="W841">IF(ROW(I840)&lt;=$H$1,LARGE(IF($B$2:$B$1561="الثامن",INDEX($F$2:$F$1561,)),ROWS(I$1:I840)),"")</f>
        <v/>
      </c>
      <c r="X841" s="17" t="str">
        <f t="shared" si="132"/>
        <v/>
      </c>
    </row>
    <row r="842" spans="1:24" ht="24" thickBot="1" x14ac:dyDescent="0.25">
      <c r="A842" s="3" t="s">
        <v>498</v>
      </c>
      <c r="B842" s="3" t="s">
        <v>1563</v>
      </c>
      <c r="C842" s="6">
        <v>363</v>
      </c>
      <c r="D842" s="7"/>
      <c r="F842">
        <f t="shared" si="124"/>
        <v>363.00841000000003</v>
      </c>
      <c r="I842" s="17" t="str">
        <f t="array" ref="I842">IF(ROW(I841)&lt;=$H$1,LARGE(IF($B$2:$B$1561="الاول",INDEX($F$2:$F$1561,)),ROWS(I$1:I841)),"")</f>
        <v/>
      </c>
      <c r="J842" s="17" t="str">
        <f t="shared" si="125"/>
        <v/>
      </c>
      <c r="K842" s="18" t="str">
        <f t="array" ref="K842">IF(ROW(I841)&lt;=$H$1,LARGE(IF($B$2:$B$1561="الثاني",INDEX($F$2:$F$1561,)),ROWS(I$1:I841)),"")</f>
        <v/>
      </c>
      <c r="L842" s="17" t="str">
        <f t="shared" si="126"/>
        <v/>
      </c>
      <c r="M842" s="18" t="str">
        <f t="array" ref="M842">IF(ROW(I841)&lt;=$H$1,LARGE(IF($B$2:$B$1561="الثالث",INDEX($F$2:$F$1561,)),ROWS(I$1:I841)),"")</f>
        <v/>
      </c>
      <c r="N842" s="17" t="str">
        <f t="shared" si="127"/>
        <v/>
      </c>
      <c r="O842" s="18" t="str">
        <f t="array" ref="O842">IF(ROW(I841)&lt;=$H$1,LARGE(IF($B$2:$B$1561="الرابع",INDEX($F$2:$F$1561,)),ROWS(I$1:I841)),"")</f>
        <v/>
      </c>
      <c r="P842" s="17" t="str">
        <f t="shared" si="128"/>
        <v/>
      </c>
      <c r="Q842" s="18" t="str">
        <f t="array" ref="Q842">IF(ROW(I841)&lt;=$H$1,LARGE(IF($B$2:$B$1561="الخامس",INDEX($F$2:$F$1561,)),ROWS(I$1:I841)),"")</f>
        <v/>
      </c>
      <c r="R842" s="17" t="str">
        <f t="shared" si="129"/>
        <v/>
      </c>
      <c r="S842" s="18" t="str">
        <f t="array" ref="S842">IF(ROW(I841)&lt;=$H$1,LARGE(IF($B$2:$B$1561="السادس",INDEX($F$2:$F$1561,)),ROWS(I$1:I841)),"")</f>
        <v/>
      </c>
      <c r="T842" s="17" t="str">
        <f t="shared" si="130"/>
        <v/>
      </c>
      <c r="U842" s="18" t="str">
        <f t="array" ref="U842">IF(ROW(I841)&lt;=$H$1,LARGE(IF($B$2:$B$1561="السابع",INDEX($F$2:$F$1561,)),ROWS(I$1:I841)),"")</f>
        <v/>
      </c>
      <c r="V842" s="17" t="str">
        <f t="shared" si="131"/>
        <v/>
      </c>
      <c r="W842" s="18" t="str">
        <f t="array" ref="W842">IF(ROW(I841)&lt;=$H$1,LARGE(IF($B$2:$B$1561="الثامن",INDEX($F$2:$F$1561,)),ROWS(I$1:I841)),"")</f>
        <v/>
      </c>
      <c r="X842" s="17" t="str">
        <f t="shared" si="132"/>
        <v/>
      </c>
    </row>
    <row r="843" spans="1:24" ht="24" thickBot="1" x14ac:dyDescent="0.25">
      <c r="A843" s="3" t="s">
        <v>499</v>
      </c>
      <c r="B843" s="3" t="s">
        <v>1563</v>
      </c>
      <c r="C843" s="6">
        <v>261</v>
      </c>
      <c r="D843" s="7"/>
      <c r="F843">
        <f t="shared" si="124"/>
        <v>261.00842</v>
      </c>
      <c r="I843" s="17" t="str">
        <f t="array" ref="I843">IF(ROW(I842)&lt;=$H$1,LARGE(IF($B$2:$B$1561="الاول",INDEX($F$2:$F$1561,)),ROWS(I$1:I842)),"")</f>
        <v/>
      </c>
      <c r="J843" s="17" t="str">
        <f t="shared" si="125"/>
        <v/>
      </c>
      <c r="K843" s="18" t="str">
        <f t="array" ref="K843">IF(ROW(I842)&lt;=$H$1,LARGE(IF($B$2:$B$1561="الثاني",INDEX($F$2:$F$1561,)),ROWS(I$1:I842)),"")</f>
        <v/>
      </c>
      <c r="L843" s="17" t="str">
        <f t="shared" si="126"/>
        <v/>
      </c>
      <c r="M843" s="18" t="str">
        <f t="array" ref="M843">IF(ROW(I842)&lt;=$H$1,LARGE(IF($B$2:$B$1561="الثالث",INDEX($F$2:$F$1561,)),ROWS(I$1:I842)),"")</f>
        <v/>
      </c>
      <c r="N843" s="17" t="str">
        <f t="shared" si="127"/>
        <v/>
      </c>
      <c r="O843" s="18" t="str">
        <f t="array" ref="O843">IF(ROW(I842)&lt;=$H$1,LARGE(IF($B$2:$B$1561="الرابع",INDEX($F$2:$F$1561,)),ROWS(I$1:I842)),"")</f>
        <v/>
      </c>
      <c r="P843" s="17" t="str">
        <f t="shared" si="128"/>
        <v/>
      </c>
      <c r="Q843" s="18" t="str">
        <f t="array" ref="Q843">IF(ROW(I842)&lt;=$H$1,LARGE(IF($B$2:$B$1561="الخامس",INDEX($F$2:$F$1561,)),ROWS(I$1:I842)),"")</f>
        <v/>
      </c>
      <c r="R843" s="17" t="str">
        <f t="shared" si="129"/>
        <v/>
      </c>
      <c r="S843" s="18" t="str">
        <f t="array" ref="S843">IF(ROW(I842)&lt;=$H$1,LARGE(IF($B$2:$B$1561="السادس",INDEX($F$2:$F$1561,)),ROWS(I$1:I842)),"")</f>
        <v/>
      </c>
      <c r="T843" s="17" t="str">
        <f t="shared" si="130"/>
        <v/>
      </c>
      <c r="U843" s="18" t="str">
        <f t="array" ref="U843">IF(ROW(I842)&lt;=$H$1,LARGE(IF($B$2:$B$1561="السابع",INDEX($F$2:$F$1561,)),ROWS(I$1:I842)),"")</f>
        <v/>
      </c>
      <c r="V843" s="17" t="str">
        <f t="shared" si="131"/>
        <v/>
      </c>
      <c r="W843" s="18" t="str">
        <f t="array" ref="W843">IF(ROW(I842)&lt;=$H$1,LARGE(IF($B$2:$B$1561="الثامن",INDEX($F$2:$F$1561,)),ROWS(I$1:I842)),"")</f>
        <v/>
      </c>
      <c r="X843" s="17" t="str">
        <f t="shared" si="132"/>
        <v/>
      </c>
    </row>
    <row r="844" spans="1:24" ht="24" thickBot="1" x14ac:dyDescent="0.25">
      <c r="A844" s="3" t="s">
        <v>500</v>
      </c>
      <c r="B844" s="3" t="s">
        <v>1563</v>
      </c>
      <c r="C844" s="6">
        <v>290</v>
      </c>
      <c r="D844" s="7"/>
      <c r="F844">
        <f t="shared" si="124"/>
        <v>290.00842999999998</v>
      </c>
      <c r="I844" s="17" t="str">
        <f t="array" ref="I844">IF(ROW(I843)&lt;=$H$1,LARGE(IF($B$2:$B$1561="الاول",INDEX($F$2:$F$1561,)),ROWS(I$1:I843)),"")</f>
        <v/>
      </c>
      <c r="J844" s="17" t="str">
        <f t="shared" si="125"/>
        <v/>
      </c>
      <c r="K844" s="18" t="str">
        <f t="array" ref="K844">IF(ROW(I843)&lt;=$H$1,LARGE(IF($B$2:$B$1561="الثاني",INDEX($F$2:$F$1561,)),ROWS(I$1:I843)),"")</f>
        <v/>
      </c>
      <c r="L844" s="17" t="str">
        <f t="shared" si="126"/>
        <v/>
      </c>
      <c r="M844" s="18" t="str">
        <f t="array" ref="M844">IF(ROW(I843)&lt;=$H$1,LARGE(IF($B$2:$B$1561="الثالث",INDEX($F$2:$F$1561,)),ROWS(I$1:I843)),"")</f>
        <v/>
      </c>
      <c r="N844" s="17" t="str">
        <f t="shared" si="127"/>
        <v/>
      </c>
      <c r="O844" s="18" t="str">
        <f t="array" ref="O844">IF(ROW(I843)&lt;=$H$1,LARGE(IF($B$2:$B$1561="الرابع",INDEX($F$2:$F$1561,)),ROWS(I$1:I843)),"")</f>
        <v/>
      </c>
      <c r="P844" s="17" t="str">
        <f t="shared" si="128"/>
        <v/>
      </c>
      <c r="Q844" s="18" t="str">
        <f t="array" ref="Q844">IF(ROW(I843)&lt;=$H$1,LARGE(IF($B$2:$B$1561="الخامس",INDEX($F$2:$F$1561,)),ROWS(I$1:I843)),"")</f>
        <v/>
      </c>
      <c r="R844" s="17" t="str">
        <f t="shared" si="129"/>
        <v/>
      </c>
      <c r="S844" s="18" t="str">
        <f t="array" ref="S844">IF(ROW(I843)&lt;=$H$1,LARGE(IF($B$2:$B$1561="السادس",INDEX($F$2:$F$1561,)),ROWS(I$1:I843)),"")</f>
        <v/>
      </c>
      <c r="T844" s="17" t="str">
        <f t="shared" si="130"/>
        <v/>
      </c>
      <c r="U844" s="18" t="str">
        <f t="array" ref="U844">IF(ROW(I843)&lt;=$H$1,LARGE(IF($B$2:$B$1561="السابع",INDEX($F$2:$F$1561,)),ROWS(I$1:I843)),"")</f>
        <v/>
      </c>
      <c r="V844" s="17" t="str">
        <f t="shared" si="131"/>
        <v/>
      </c>
      <c r="W844" s="18" t="str">
        <f t="array" ref="W844">IF(ROW(I843)&lt;=$H$1,LARGE(IF($B$2:$B$1561="الثامن",INDEX($F$2:$F$1561,)),ROWS(I$1:I843)),"")</f>
        <v/>
      </c>
      <c r="X844" s="17" t="str">
        <f t="shared" si="132"/>
        <v/>
      </c>
    </row>
    <row r="845" spans="1:24" ht="24" thickBot="1" x14ac:dyDescent="0.25">
      <c r="A845" s="3" t="s">
        <v>501</v>
      </c>
      <c r="B845" s="3" t="s">
        <v>1563</v>
      </c>
      <c r="C845" s="6">
        <v>276</v>
      </c>
      <c r="D845" s="7"/>
      <c r="F845">
        <f t="shared" si="124"/>
        <v>276.00844000000001</v>
      </c>
      <c r="I845" s="17" t="str">
        <f t="array" ref="I845">IF(ROW(I844)&lt;=$H$1,LARGE(IF($B$2:$B$1561="الاول",INDEX($F$2:$F$1561,)),ROWS(I$1:I844)),"")</f>
        <v/>
      </c>
      <c r="J845" s="17" t="str">
        <f t="shared" si="125"/>
        <v/>
      </c>
      <c r="K845" s="18" t="str">
        <f t="array" ref="K845">IF(ROW(I844)&lt;=$H$1,LARGE(IF($B$2:$B$1561="الثاني",INDEX($F$2:$F$1561,)),ROWS(I$1:I844)),"")</f>
        <v/>
      </c>
      <c r="L845" s="17" t="str">
        <f t="shared" si="126"/>
        <v/>
      </c>
      <c r="M845" s="18" t="str">
        <f t="array" ref="M845">IF(ROW(I844)&lt;=$H$1,LARGE(IF($B$2:$B$1561="الثالث",INDEX($F$2:$F$1561,)),ROWS(I$1:I844)),"")</f>
        <v/>
      </c>
      <c r="N845" s="17" t="str">
        <f t="shared" si="127"/>
        <v/>
      </c>
      <c r="O845" s="18" t="str">
        <f t="array" ref="O845">IF(ROW(I844)&lt;=$H$1,LARGE(IF($B$2:$B$1561="الرابع",INDEX($F$2:$F$1561,)),ROWS(I$1:I844)),"")</f>
        <v/>
      </c>
      <c r="P845" s="17" t="str">
        <f t="shared" si="128"/>
        <v/>
      </c>
      <c r="Q845" s="18" t="str">
        <f t="array" ref="Q845">IF(ROW(I844)&lt;=$H$1,LARGE(IF($B$2:$B$1561="الخامس",INDEX($F$2:$F$1561,)),ROWS(I$1:I844)),"")</f>
        <v/>
      </c>
      <c r="R845" s="17" t="str">
        <f t="shared" si="129"/>
        <v/>
      </c>
      <c r="S845" s="18" t="str">
        <f t="array" ref="S845">IF(ROW(I844)&lt;=$H$1,LARGE(IF($B$2:$B$1561="السادس",INDEX($F$2:$F$1561,)),ROWS(I$1:I844)),"")</f>
        <v/>
      </c>
      <c r="T845" s="17" t="str">
        <f t="shared" si="130"/>
        <v/>
      </c>
      <c r="U845" s="18" t="str">
        <f t="array" ref="U845">IF(ROW(I844)&lt;=$H$1,LARGE(IF($B$2:$B$1561="السابع",INDEX($F$2:$F$1561,)),ROWS(I$1:I844)),"")</f>
        <v/>
      </c>
      <c r="V845" s="17" t="str">
        <f t="shared" si="131"/>
        <v/>
      </c>
      <c r="W845" s="18" t="str">
        <f t="array" ref="W845">IF(ROW(I844)&lt;=$H$1,LARGE(IF($B$2:$B$1561="الثامن",INDEX($F$2:$F$1561,)),ROWS(I$1:I844)),"")</f>
        <v/>
      </c>
      <c r="X845" s="17" t="str">
        <f t="shared" si="132"/>
        <v/>
      </c>
    </row>
    <row r="846" spans="1:24" ht="24" thickBot="1" x14ac:dyDescent="0.25">
      <c r="A846" s="3" t="s">
        <v>502</v>
      </c>
      <c r="B846" s="3" t="s">
        <v>1563</v>
      </c>
      <c r="C846" s="6">
        <v>243</v>
      </c>
      <c r="D846" s="7"/>
      <c r="F846">
        <f t="shared" si="124"/>
        <v>243.00845000000001</v>
      </c>
      <c r="I846" s="17" t="str">
        <f t="array" ref="I846">IF(ROW(I845)&lt;=$H$1,LARGE(IF($B$2:$B$1561="الاول",INDEX($F$2:$F$1561,)),ROWS(I$1:I845)),"")</f>
        <v/>
      </c>
      <c r="J846" s="17" t="str">
        <f t="shared" si="125"/>
        <v/>
      </c>
      <c r="K846" s="18" t="str">
        <f t="array" ref="K846">IF(ROW(I845)&lt;=$H$1,LARGE(IF($B$2:$B$1561="الثاني",INDEX($F$2:$F$1561,)),ROWS(I$1:I845)),"")</f>
        <v/>
      </c>
      <c r="L846" s="17" t="str">
        <f t="shared" si="126"/>
        <v/>
      </c>
      <c r="M846" s="18" t="str">
        <f t="array" ref="M846">IF(ROW(I845)&lt;=$H$1,LARGE(IF($B$2:$B$1561="الثالث",INDEX($F$2:$F$1561,)),ROWS(I$1:I845)),"")</f>
        <v/>
      </c>
      <c r="N846" s="17" t="str">
        <f t="shared" si="127"/>
        <v/>
      </c>
      <c r="O846" s="18" t="str">
        <f t="array" ref="O846">IF(ROW(I845)&lt;=$H$1,LARGE(IF($B$2:$B$1561="الرابع",INDEX($F$2:$F$1561,)),ROWS(I$1:I845)),"")</f>
        <v/>
      </c>
      <c r="P846" s="17" t="str">
        <f t="shared" si="128"/>
        <v/>
      </c>
      <c r="Q846" s="18" t="str">
        <f t="array" ref="Q846">IF(ROW(I845)&lt;=$H$1,LARGE(IF($B$2:$B$1561="الخامس",INDEX($F$2:$F$1561,)),ROWS(I$1:I845)),"")</f>
        <v/>
      </c>
      <c r="R846" s="17" t="str">
        <f t="shared" si="129"/>
        <v/>
      </c>
      <c r="S846" s="18" t="str">
        <f t="array" ref="S846">IF(ROW(I845)&lt;=$H$1,LARGE(IF($B$2:$B$1561="السادس",INDEX($F$2:$F$1561,)),ROWS(I$1:I845)),"")</f>
        <v/>
      </c>
      <c r="T846" s="17" t="str">
        <f t="shared" si="130"/>
        <v/>
      </c>
      <c r="U846" s="18" t="str">
        <f t="array" ref="U846">IF(ROW(I845)&lt;=$H$1,LARGE(IF($B$2:$B$1561="السابع",INDEX($F$2:$F$1561,)),ROWS(I$1:I845)),"")</f>
        <v/>
      </c>
      <c r="V846" s="17" t="str">
        <f t="shared" si="131"/>
        <v/>
      </c>
      <c r="W846" s="18" t="str">
        <f t="array" ref="W846">IF(ROW(I845)&lt;=$H$1,LARGE(IF($B$2:$B$1561="الثامن",INDEX($F$2:$F$1561,)),ROWS(I$1:I845)),"")</f>
        <v/>
      </c>
      <c r="X846" s="17" t="str">
        <f t="shared" si="132"/>
        <v/>
      </c>
    </row>
    <row r="847" spans="1:24" ht="24" thickBot="1" x14ac:dyDescent="0.25">
      <c r="A847" s="3" t="s">
        <v>503</v>
      </c>
      <c r="B847" s="3" t="s">
        <v>1563</v>
      </c>
      <c r="C847" s="6">
        <v>307</v>
      </c>
      <c r="D847" s="7"/>
      <c r="F847">
        <f t="shared" si="124"/>
        <v>307.00846000000001</v>
      </c>
      <c r="I847" s="17" t="str">
        <f t="array" ref="I847">IF(ROW(I846)&lt;=$H$1,LARGE(IF($B$2:$B$1561="الاول",INDEX($F$2:$F$1561,)),ROWS(I$1:I846)),"")</f>
        <v/>
      </c>
      <c r="J847" s="17" t="str">
        <f t="shared" si="125"/>
        <v/>
      </c>
      <c r="K847" s="18" t="str">
        <f t="array" ref="K847">IF(ROW(I846)&lt;=$H$1,LARGE(IF($B$2:$B$1561="الثاني",INDEX($F$2:$F$1561,)),ROWS(I$1:I846)),"")</f>
        <v/>
      </c>
      <c r="L847" s="17" t="str">
        <f t="shared" si="126"/>
        <v/>
      </c>
      <c r="M847" s="18" t="str">
        <f t="array" ref="M847">IF(ROW(I846)&lt;=$H$1,LARGE(IF($B$2:$B$1561="الثالث",INDEX($F$2:$F$1561,)),ROWS(I$1:I846)),"")</f>
        <v/>
      </c>
      <c r="N847" s="17" t="str">
        <f t="shared" si="127"/>
        <v/>
      </c>
      <c r="O847" s="18" t="str">
        <f t="array" ref="O847">IF(ROW(I846)&lt;=$H$1,LARGE(IF($B$2:$B$1561="الرابع",INDEX($F$2:$F$1561,)),ROWS(I$1:I846)),"")</f>
        <v/>
      </c>
      <c r="P847" s="17" t="str">
        <f t="shared" si="128"/>
        <v/>
      </c>
      <c r="Q847" s="18" t="str">
        <f t="array" ref="Q847">IF(ROW(I846)&lt;=$H$1,LARGE(IF($B$2:$B$1561="الخامس",INDEX($F$2:$F$1561,)),ROWS(I$1:I846)),"")</f>
        <v/>
      </c>
      <c r="R847" s="17" t="str">
        <f t="shared" si="129"/>
        <v/>
      </c>
      <c r="S847" s="18" t="str">
        <f t="array" ref="S847">IF(ROW(I846)&lt;=$H$1,LARGE(IF($B$2:$B$1561="السادس",INDEX($F$2:$F$1561,)),ROWS(I$1:I846)),"")</f>
        <v/>
      </c>
      <c r="T847" s="17" t="str">
        <f t="shared" si="130"/>
        <v/>
      </c>
      <c r="U847" s="18" t="str">
        <f t="array" ref="U847">IF(ROW(I846)&lt;=$H$1,LARGE(IF($B$2:$B$1561="السابع",INDEX($F$2:$F$1561,)),ROWS(I$1:I846)),"")</f>
        <v/>
      </c>
      <c r="V847" s="17" t="str">
        <f t="shared" si="131"/>
        <v/>
      </c>
      <c r="W847" s="18" t="str">
        <f t="array" ref="W847">IF(ROW(I846)&lt;=$H$1,LARGE(IF($B$2:$B$1561="الثامن",INDEX($F$2:$F$1561,)),ROWS(I$1:I846)),"")</f>
        <v/>
      </c>
      <c r="X847" s="17" t="str">
        <f t="shared" si="132"/>
        <v/>
      </c>
    </row>
    <row r="848" spans="1:24" ht="24" thickBot="1" x14ac:dyDescent="0.25">
      <c r="A848" s="3" t="s">
        <v>504</v>
      </c>
      <c r="B848" s="3" t="s">
        <v>1563</v>
      </c>
      <c r="C848" s="6">
        <v>252</v>
      </c>
      <c r="D848" s="7"/>
      <c r="F848">
        <f t="shared" si="124"/>
        <v>252.00846999999999</v>
      </c>
      <c r="I848" s="17" t="str">
        <f t="array" ref="I848">IF(ROW(I847)&lt;=$H$1,LARGE(IF($B$2:$B$1561="الاول",INDEX($F$2:$F$1561,)),ROWS(I$1:I847)),"")</f>
        <v/>
      </c>
      <c r="J848" s="17" t="str">
        <f t="shared" si="125"/>
        <v/>
      </c>
      <c r="K848" s="18" t="str">
        <f t="array" ref="K848">IF(ROW(I847)&lt;=$H$1,LARGE(IF($B$2:$B$1561="الثاني",INDEX($F$2:$F$1561,)),ROWS(I$1:I847)),"")</f>
        <v/>
      </c>
      <c r="L848" s="17" t="str">
        <f t="shared" si="126"/>
        <v/>
      </c>
      <c r="M848" s="18" t="str">
        <f t="array" ref="M848">IF(ROW(I847)&lt;=$H$1,LARGE(IF($B$2:$B$1561="الثالث",INDEX($F$2:$F$1561,)),ROWS(I$1:I847)),"")</f>
        <v/>
      </c>
      <c r="N848" s="17" t="str">
        <f t="shared" si="127"/>
        <v/>
      </c>
      <c r="O848" s="18" t="str">
        <f t="array" ref="O848">IF(ROW(I847)&lt;=$H$1,LARGE(IF($B$2:$B$1561="الرابع",INDEX($F$2:$F$1561,)),ROWS(I$1:I847)),"")</f>
        <v/>
      </c>
      <c r="P848" s="17" t="str">
        <f t="shared" si="128"/>
        <v/>
      </c>
      <c r="Q848" s="18" t="str">
        <f t="array" ref="Q848">IF(ROW(I847)&lt;=$H$1,LARGE(IF($B$2:$B$1561="الخامس",INDEX($F$2:$F$1561,)),ROWS(I$1:I847)),"")</f>
        <v/>
      </c>
      <c r="R848" s="17" t="str">
        <f t="shared" si="129"/>
        <v/>
      </c>
      <c r="S848" s="18" t="str">
        <f t="array" ref="S848">IF(ROW(I847)&lt;=$H$1,LARGE(IF($B$2:$B$1561="السادس",INDEX($F$2:$F$1561,)),ROWS(I$1:I847)),"")</f>
        <v/>
      </c>
      <c r="T848" s="17" t="str">
        <f t="shared" si="130"/>
        <v/>
      </c>
      <c r="U848" s="18" t="str">
        <f t="array" ref="U848">IF(ROW(I847)&lt;=$H$1,LARGE(IF($B$2:$B$1561="السابع",INDEX($F$2:$F$1561,)),ROWS(I$1:I847)),"")</f>
        <v/>
      </c>
      <c r="V848" s="17" t="str">
        <f t="shared" si="131"/>
        <v/>
      </c>
      <c r="W848" s="18" t="str">
        <f t="array" ref="W848">IF(ROW(I847)&lt;=$H$1,LARGE(IF($B$2:$B$1561="الثامن",INDEX($F$2:$F$1561,)),ROWS(I$1:I847)),"")</f>
        <v/>
      </c>
      <c r="X848" s="17" t="str">
        <f t="shared" si="132"/>
        <v/>
      </c>
    </row>
    <row r="849" spans="1:24" ht="24" thickBot="1" x14ac:dyDescent="0.25">
      <c r="A849" s="3" t="s">
        <v>505</v>
      </c>
      <c r="B849" s="3" t="s">
        <v>1563</v>
      </c>
      <c r="C849" s="6">
        <v>286</v>
      </c>
      <c r="D849" s="7"/>
      <c r="F849">
        <f t="shared" si="124"/>
        <v>286.00848000000002</v>
      </c>
      <c r="I849" s="17" t="str">
        <f t="array" ref="I849">IF(ROW(I848)&lt;=$H$1,LARGE(IF($B$2:$B$1561="الاول",INDEX($F$2:$F$1561,)),ROWS(I$1:I848)),"")</f>
        <v/>
      </c>
      <c r="J849" s="17" t="str">
        <f t="shared" si="125"/>
        <v/>
      </c>
      <c r="K849" s="18" t="str">
        <f t="array" ref="K849">IF(ROW(I848)&lt;=$H$1,LARGE(IF($B$2:$B$1561="الثاني",INDEX($F$2:$F$1561,)),ROWS(I$1:I848)),"")</f>
        <v/>
      </c>
      <c r="L849" s="17" t="str">
        <f t="shared" si="126"/>
        <v/>
      </c>
      <c r="M849" s="18" t="str">
        <f t="array" ref="M849">IF(ROW(I848)&lt;=$H$1,LARGE(IF($B$2:$B$1561="الثالث",INDEX($F$2:$F$1561,)),ROWS(I$1:I848)),"")</f>
        <v/>
      </c>
      <c r="N849" s="17" t="str">
        <f t="shared" si="127"/>
        <v/>
      </c>
      <c r="O849" s="18" t="str">
        <f t="array" ref="O849">IF(ROW(I848)&lt;=$H$1,LARGE(IF($B$2:$B$1561="الرابع",INDEX($F$2:$F$1561,)),ROWS(I$1:I848)),"")</f>
        <v/>
      </c>
      <c r="P849" s="17" t="str">
        <f t="shared" si="128"/>
        <v/>
      </c>
      <c r="Q849" s="18" t="str">
        <f t="array" ref="Q849">IF(ROW(I848)&lt;=$H$1,LARGE(IF($B$2:$B$1561="الخامس",INDEX($F$2:$F$1561,)),ROWS(I$1:I848)),"")</f>
        <v/>
      </c>
      <c r="R849" s="17" t="str">
        <f t="shared" si="129"/>
        <v/>
      </c>
      <c r="S849" s="18" t="str">
        <f t="array" ref="S849">IF(ROW(I848)&lt;=$H$1,LARGE(IF($B$2:$B$1561="السادس",INDEX($F$2:$F$1561,)),ROWS(I$1:I848)),"")</f>
        <v/>
      </c>
      <c r="T849" s="17" t="str">
        <f t="shared" si="130"/>
        <v/>
      </c>
      <c r="U849" s="18" t="str">
        <f t="array" ref="U849">IF(ROW(I848)&lt;=$H$1,LARGE(IF($B$2:$B$1561="السابع",INDEX($F$2:$F$1561,)),ROWS(I$1:I848)),"")</f>
        <v/>
      </c>
      <c r="V849" s="17" t="str">
        <f t="shared" si="131"/>
        <v/>
      </c>
      <c r="W849" s="18" t="str">
        <f t="array" ref="W849">IF(ROW(I848)&lt;=$H$1,LARGE(IF($B$2:$B$1561="الثامن",INDEX($F$2:$F$1561,)),ROWS(I$1:I848)),"")</f>
        <v/>
      </c>
      <c r="X849" s="17" t="str">
        <f t="shared" si="132"/>
        <v/>
      </c>
    </row>
    <row r="850" spans="1:24" ht="24" thickBot="1" x14ac:dyDescent="0.25">
      <c r="A850" s="3" t="s">
        <v>506</v>
      </c>
      <c r="B850" s="3" t="s">
        <v>1563</v>
      </c>
      <c r="C850" s="6">
        <v>303</v>
      </c>
      <c r="D850" s="7"/>
      <c r="F850">
        <f t="shared" si="124"/>
        <v>303.00848999999999</v>
      </c>
      <c r="I850" s="17" t="str">
        <f t="array" ref="I850">IF(ROW(I849)&lt;=$H$1,LARGE(IF($B$2:$B$1561="الاول",INDEX($F$2:$F$1561,)),ROWS(I$1:I849)),"")</f>
        <v/>
      </c>
      <c r="J850" s="17" t="str">
        <f t="shared" si="125"/>
        <v/>
      </c>
      <c r="K850" s="18" t="str">
        <f t="array" ref="K850">IF(ROW(I849)&lt;=$H$1,LARGE(IF($B$2:$B$1561="الثاني",INDEX($F$2:$F$1561,)),ROWS(I$1:I849)),"")</f>
        <v/>
      </c>
      <c r="L850" s="17" t="str">
        <f t="shared" si="126"/>
        <v/>
      </c>
      <c r="M850" s="18" t="str">
        <f t="array" ref="M850">IF(ROW(I849)&lt;=$H$1,LARGE(IF($B$2:$B$1561="الثالث",INDEX($F$2:$F$1561,)),ROWS(I$1:I849)),"")</f>
        <v/>
      </c>
      <c r="N850" s="17" t="str">
        <f t="shared" si="127"/>
        <v/>
      </c>
      <c r="O850" s="18" t="str">
        <f t="array" ref="O850">IF(ROW(I849)&lt;=$H$1,LARGE(IF($B$2:$B$1561="الرابع",INDEX($F$2:$F$1561,)),ROWS(I$1:I849)),"")</f>
        <v/>
      </c>
      <c r="P850" s="17" t="str">
        <f t="shared" si="128"/>
        <v/>
      </c>
      <c r="Q850" s="18" t="str">
        <f t="array" ref="Q850">IF(ROW(I849)&lt;=$H$1,LARGE(IF($B$2:$B$1561="الخامس",INDEX($F$2:$F$1561,)),ROWS(I$1:I849)),"")</f>
        <v/>
      </c>
      <c r="R850" s="17" t="str">
        <f t="shared" si="129"/>
        <v/>
      </c>
      <c r="S850" s="18" t="str">
        <f t="array" ref="S850">IF(ROW(I849)&lt;=$H$1,LARGE(IF($B$2:$B$1561="السادس",INDEX($F$2:$F$1561,)),ROWS(I$1:I849)),"")</f>
        <v/>
      </c>
      <c r="T850" s="17" t="str">
        <f t="shared" si="130"/>
        <v/>
      </c>
      <c r="U850" s="18" t="str">
        <f t="array" ref="U850">IF(ROW(I849)&lt;=$H$1,LARGE(IF($B$2:$B$1561="السابع",INDEX($F$2:$F$1561,)),ROWS(I$1:I849)),"")</f>
        <v/>
      </c>
      <c r="V850" s="17" t="str">
        <f t="shared" si="131"/>
        <v/>
      </c>
      <c r="W850" s="18" t="str">
        <f t="array" ref="W850">IF(ROW(I849)&lt;=$H$1,LARGE(IF($B$2:$B$1561="الثامن",INDEX($F$2:$F$1561,)),ROWS(I$1:I849)),"")</f>
        <v/>
      </c>
      <c r="X850" s="17" t="str">
        <f t="shared" si="132"/>
        <v/>
      </c>
    </row>
    <row r="851" spans="1:24" ht="24" thickBot="1" x14ac:dyDescent="0.25">
      <c r="A851" s="3" t="s">
        <v>507</v>
      </c>
      <c r="B851" s="3" t="s">
        <v>1563</v>
      </c>
      <c r="C851" s="6">
        <v>303</v>
      </c>
      <c r="D851" s="7"/>
      <c r="F851">
        <f t="shared" si="124"/>
        <v>303.00850000000003</v>
      </c>
      <c r="I851" s="17" t="str">
        <f t="array" ref="I851">IF(ROW(I850)&lt;=$H$1,LARGE(IF($B$2:$B$1561="الاول",INDEX($F$2:$F$1561,)),ROWS(I$1:I850)),"")</f>
        <v/>
      </c>
      <c r="J851" s="17" t="str">
        <f t="shared" si="125"/>
        <v/>
      </c>
      <c r="K851" s="18" t="str">
        <f t="array" ref="K851">IF(ROW(I850)&lt;=$H$1,LARGE(IF($B$2:$B$1561="الثاني",INDEX($F$2:$F$1561,)),ROWS(I$1:I850)),"")</f>
        <v/>
      </c>
      <c r="L851" s="17" t="str">
        <f t="shared" si="126"/>
        <v/>
      </c>
      <c r="M851" s="18" t="str">
        <f t="array" ref="M851">IF(ROW(I850)&lt;=$H$1,LARGE(IF($B$2:$B$1561="الثالث",INDEX($F$2:$F$1561,)),ROWS(I$1:I850)),"")</f>
        <v/>
      </c>
      <c r="N851" s="17" t="str">
        <f t="shared" si="127"/>
        <v/>
      </c>
      <c r="O851" s="18" t="str">
        <f t="array" ref="O851">IF(ROW(I850)&lt;=$H$1,LARGE(IF($B$2:$B$1561="الرابع",INDEX($F$2:$F$1561,)),ROWS(I$1:I850)),"")</f>
        <v/>
      </c>
      <c r="P851" s="17" t="str">
        <f t="shared" si="128"/>
        <v/>
      </c>
      <c r="Q851" s="18" t="str">
        <f t="array" ref="Q851">IF(ROW(I850)&lt;=$H$1,LARGE(IF($B$2:$B$1561="الخامس",INDEX($F$2:$F$1561,)),ROWS(I$1:I850)),"")</f>
        <v/>
      </c>
      <c r="R851" s="17" t="str">
        <f t="shared" si="129"/>
        <v/>
      </c>
      <c r="S851" s="18" t="str">
        <f t="array" ref="S851">IF(ROW(I850)&lt;=$H$1,LARGE(IF($B$2:$B$1561="السادس",INDEX($F$2:$F$1561,)),ROWS(I$1:I850)),"")</f>
        <v/>
      </c>
      <c r="T851" s="17" t="str">
        <f t="shared" si="130"/>
        <v/>
      </c>
      <c r="U851" s="18" t="str">
        <f t="array" ref="U851">IF(ROW(I850)&lt;=$H$1,LARGE(IF($B$2:$B$1561="السابع",INDEX($F$2:$F$1561,)),ROWS(I$1:I850)),"")</f>
        <v/>
      </c>
      <c r="V851" s="17" t="str">
        <f t="shared" si="131"/>
        <v/>
      </c>
      <c r="W851" s="18" t="str">
        <f t="array" ref="W851">IF(ROW(I850)&lt;=$H$1,LARGE(IF($B$2:$B$1561="الثامن",INDEX($F$2:$F$1561,)),ROWS(I$1:I850)),"")</f>
        <v/>
      </c>
      <c r="X851" s="17" t="str">
        <f t="shared" si="132"/>
        <v/>
      </c>
    </row>
    <row r="852" spans="1:24" ht="24" thickBot="1" x14ac:dyDescent="0.25">
      <c r="A852" s="3" t="s">
        <v>508</v>
      </c>
      <c r="B852" s="3" t="s">
        <v>1563</v>
      </c>
      <c r="C852" s="6">
        <v>261</v>
      </c>
      <c r="D852" s="7"/>
      <c r="F852">
        <f t="shared" si="124"/>
        <v>261.00851</v>
      </c>
      <c r="I852" s="17" t="str">
        <f t="array" ref="I852">IF(ROW(I851)&lt;=$H$1,LARGE(IF($B$2:$B$1561="الاول",INDEX($F$2:$F$1561,)),ROWS(I$1:I851)),"")</f>
        <v/>
      </c>
      <c r="J852" s="17" t="str">
        <f t="shared" si="125"/>
        <v/>
      </c>
      <c r="K852" s="18" t="str">
        <f t="array" ref="K852">IF(ROW(I851)&lt;=$H$1,LARGE(IF($B$2:$B$1561="الثاني",INDEX($F$2:$F$1561,)),ROWS(I$1:I851)),"")</f>
        <v/>
      </c>
      <c r="L852" s="17" t="str">
        <f t="shared" si="126"/>
        <v/>
      </c>
      <c r="M852" s="18" t="str">
        <f t="array" ref="M852">IF(ROW(I851)&lt;=$H$1,LARGE(IF($B$2:$B$1561="الثالث",INDEX($F$2:$F$1561,)),ROWS(I$1:I851)),"")</f>
        <v/>
      </c>
      <c r="N852" s="17" t="str">
        <f t="shared" si="127"/>
        <v/>
      </c>
      <c r="O852" s="18" t="str">
        <f t="array" ref="O852">IF(ROW(I851)&lt;=$H$1,LARGE(IF($B$2:$B$1561="الرابع",INDEX($F$2:$F$1561,)),ROWS(I$1:I851)),"")</f>
        <v/>
      </c>
      <c r="P852" s="17" t="str">
        <f t="shared" si="128"/>
        <v/>
      </c>
      <c r="Q852" s="18" t="str">
        <f t="array" ref="Q852">IF(ROW(I851)&lt;=$H$1,LARGE(IF($B$2:$B$1561="الخامس",INDEX($F$2:$F$1561,)),ROWS(I$1:I851)),"")</f>
        <v/>
      </c>
      <c r="R852" s="17" t="str">
        <f t="shared" si="129"/>
        <v/>
      </c>
      <c r="S852" s="18" t="str">
        <f t="array" ref="S852">IF(ROW(I851)&lt;=$H$1,LARGE(IF($B$2:$B$1561="السادس",INDEX($F$2:$F$1561,)),ROWS(I$1:I851)),"")</f>
        <v/>
      </c>
      <c r="T852" s="17" t="str">
        <f t="shared" si="130"/>
        <v/>
      </c>
      <c r="U852" s="18" t="str">
        <f t="array" ref="U852">IF(ROW(I851)&lt;=$H$1,LARGE(IF($B$2:$B$1561="السابع",INDEX($F$2:$F$1561,)),ROWS(I$1:I851)),"")</f>
        <v/>
      </c>
      <c r="V852" s="17" t="str">
        <f t="shared" si="131"/>
        <v/>
      </c>
      <c r="W852" s="18" t="str">
        <f t="array" ref="W852">IF(ROW(I851)&lt;=$H$1,LARGE(IF($B$2:$B$1561="الثامن",INDEX($F$2:$F$1561,)),ROWS(I$1:I851)),"")</f>
        <v/>
      </c>
      <c r="X852" s="17" t="str">
        <f t="shared" si="132"/>
        <v/>
      </c>
    </row>
    <row r="853" spans="1:24" ht="24" thickBot="1" x14ac:dyDescent="0.25">
      <c r="A853" s="3" t="s">
        <v>509</v>
      </c>
      <c r="B853" s="3" t="s">
        <v>1563</v>
      </c>
      <c r="C853" s="6">
        <v>288</v>
      </c>
      <c r="D853" s="7"/>
      <c r="F853">
        <f t="shared" si="124"/>
        <v>288.00851999999998</v>
      </c>
      <c r="I853" s="17" t="str">
        <f t="array" ref="I853">IF(ROW(I852)&lt;=$H$1,LARGE(IF($B$2:$B$1561="الاول",INDEX($F$2:$F$1561,)),ROWS(I$1:I852)),"")</f>
        <v/>
      </c>
      <c r="J853" s="17" t="str">
        <f t="shared" si="125"/>
        <v/>
      </c>
      <c r="K853" s="18" t="str">
        <f t="array" ref="K853">IF(ROW(I852)&lt;=$H$1,LARGE(IF($B$2:$B$1561="الثاني",INDEX($F$2:$F$1561,)),ROWS(I$1:I852)),"")</f>
        <v/>
      </c>
      <c r="L853" s="17" t="str">
        <f t="shared" si="126"/>
        <v/>
      </c>
      <c r="M853" s="18" t="str">
        <f t="array" ref="M853">IF(ROW(I852)&lt;=$H$1,LARGE(IF($B$2:$B$1561="الثالث",INDEX($F$2:$F$1561,)),ROWS(I$1:I852)),"")</f>
        <v/>
      </c>
      <c r="N853" s="17" t="str">
        <f t="shared" si="127"/>
        <v/>
      </c>
      <c r="O853" s="18" t="str">
        <f t="array" ref="O853">IF(ROW(I852)&lt;=$H$1,LARGE(IF($B$2:$B$1561="الرابع",INDEX($F$2:$F$1561,)),ROWS(I$1:I852)),"")</f>
        <v/>
      </c>
      <c r="P853" s="17" t="str">
        <f t="shared" si="128"/>
        <v/>
      </c>
      <c r="Q853" s="18" t="str">
        <f t="array" ref="Q853">IF(ROW(I852)&lt;=$H$1,LARGE(IF($B$2:$B$1561="الخامس",INDEX($F$2:$F$1561,)),ROWS(I$1:I852)),"")</f>
        <v/>
      </c>
      <c r="R853" s="17" t="str">
        <f t="shared" si="129"/>
        <v/>
      </c>
      <c r="S853" s="18" t="str">
        <f t="array" ref="S853">IF(ROW(I852)&lt;=$H$1,LARGE(IF($B$2:$B$1561="السادس",INDEX($F$2:$F$1561,)),ROWS(I$1:I852)),"")</f>
        <v/>
      </c>
      <c r="T853" s="17" t="str">
        <f t="shared" si="130"/>
        <v/>
      </c>
      <c r="U853" s="18" t="str">
        <f t="array" ref="U853">IF(ROW(I852)&lt;=$H$1,LARGE(IF($B$2:$B$1561="السابع",INDEX($F$2:$F$1561,)),ROWS(I$1:I852)),"")</f>
        <v/>
      </c>
      <c r="V853" s="17" t="str">
        <f t="shared" si="131"/>
        <v/>
      </c>
      <c r="W853" s="18" t="str">
        <f t="array" ref="W853">IF(ROW(I852)&lt;=$H$1,LARGE(IF($B$2:$B$1561="الثامن",INDEX($F$2:$F$1561,)),ROWS(I$1:I852)),"")</f>
        <v/>
      </c>
      <c r="X853" s="17" t="str">
        <f t="shared" si="132"/>
        <v/>
      </c>
    </row>
    <row r="854" spans="1:24" ht="24" thickBot="1" x14ac:dyDescent="0.25">
      <c r="A854" s="3" t="s">
        <v>510</v>
      </c>
      <c r="B854" s="3" t="s">
        <v>1563</v>
      </c>
      <c r="C854" s="6">
        <v>282</v>
      </c>
      <c r="D854" s="7"/>
      <c r="F854">
        <f t="shared" si="124"/>
        <v>282.00853000000001</v>
      </c>
      <c r="I854" s="17" t="str">
        <f t="array" ref="I854">IF(ROW(I853)&lt;=$H$1,LARGE(IF($B$2:$B$1561="الاول",INDEX($F$2:$F$1561,)),ROWS(I$1:I853)),"")</f>
        <v/>
      </c>
      <c r="J854" s="17" t="str">
        <f t="shared" si="125"/>
        <v/>
      </c>
      <c r="K854" s="18" t="str">
        <f t="array" ref="K854">IF(ROW(I853)&lt;=$H$1,LARGE(IF($B$2:$B$1561="الثاني",INDEX($F$2:$F$1561,)),ROWS(I$1:I853)),"")</f>
        <v/>
      </c>
      <c r="L854" s="17" t="str">
        <f t="shared" si="126"/>
        <v/>
      </c>
      <c r="M854" s="18" t="str">
        <f t="array" ref="M854">IF(ROW(I853)&lt;=$H$1,LARGE(IF($B$2:$B$1561="الثالث",INDEX($F$2:$F$1561,)),ROWS(I$1:I853)),"")</f>
        <v/>
      </c>
      <c r="N854" s="17" t="str">
        <f t="shared" si="127"/>
        <v/>
      </c>
      <c r="O854" s="18" t="str">
        <f t="array" ref="O854">IF(ROW(I853)&lt;=$H$1,LARGE(IF($B$2:$B$1561="الرابع",INDEX($F$2:$F$1561,)),ROWS(I$1:I853)),"")</f>
        <v/>
      </c>
      <c r="P854" s="17" t="str">
        <f t="shared" si="128"/>
        <v/>
      </c>
      <c r="Q854" s="18" t="str">
        <f t="array" ref="Q854">IF(ROW(I853)&lt;=$H$1,LARGE(IF($B$2:$B$1561="الخامس",INDEX($F$2:$F$1561,)),ROWS(I$1:I853)),"")</f>
        <v/>
      </c>
      <c r="R854" s="17" t="str">
        <f t="shared" si="129"/>
        <v/>
      </c>
      <c r="S854" s="18" t="str">
        <f t="array" ref="S854">IF(ROW(I853)&lt;=$H$1,LARGE(IF($B$2:$B$1561="السادس",INDEX($F$2:$F$1561,)),ROWS(I$1:I853)),"")</f>
        <v/>
      </c>
      <c r="T854" s="17" t="str">
        <f t="shared" si="130"/>
        <v/>
      </c>
      <c r="U854" s="18" t="str">
        <f t="array" ref="U854">IF(ROW(I853)&lt;=$H$1,LARGE(IF($B$2:$B$1561="السابع",INDEX($F$2:$F$1561,)),ROWS(I$1:I853)),"")</f>
        <v/>
      </c>
      <c r="V854" s="17" t="str">
        <f t="shared" si="131"/>
        <v/>
      </c>
      <c r="W854" s="18" t="str">
        <f t="array" ref="W854">IF(ROW(I853)&lt;=$H$1,LARGE(IF($B$2:$B$1561="الثامن",INDEX($F$2:$F$1561,)),ROWS(I$1:I853)),"")</f>
        <v/>
      </c>
      <c r="X854" s="17" t="str">
        <f t="shared" si="132"/>
        <v/>
      </c>
    </row>
    <row r="855" spans="1:24" ht="24" thickBot="1" x14ac:dyDescent="0.25">
      <c r="A855" s="3" t="s">
        <v>511</v>
      </c>
      <c r="B855" s="3" t="s">
        <v>1563</v>
      </c>
      <c r="C855" s="6">
        <v>241</v>
      </c>
      <c r="D855" s="7"/>
      <c r="F855">
        <f t="shared" si="124"/>
        <v>241.00854000000001</v>
      </c>
      <c r="I855" s="17" t="str">
        <f t="array" ref="I855">IF(ROW(I854)&lt;=$H$1,LARGE(IF($B$2:$B$1561="الاول",INDEX($F$2:$F$1561,)),ROWS(I$1:I854)),"")</f>
        <v/>
      </c>
      <c r="J855" s="17" t="str">
        <f t="shared" si="125"/>
        <v/>
      </c>
      <c r="K855" s="18" t="str">
        <f t="array" ref="K855">IF(ROW(I854)&lt;=$H$1,LARGE(IF($B$2:$B$1561="الثاني",INDEX($F$2:$F$1561,)),ROWS(I$1:I854)),"")</f>
        <v/>
      </c>
      <c r="L855" s="17" t="str">
        <f t="shared" si="126"/>
        <v/>
      </c>
      <c r="M855" s="18" t="str">
        <f t="array" ref="M855">IF(ROW(I854)&lt;=$H$1,LARGE(IF($B$2:$B$1561="الثالث",INDEX($F$2:$F$1561,)),ROWS(I$1:I854)),"")</f>
        <v/>
      </c>
      <c r="N855" s="17" t="str">
        <f t="shared" si="127"/>
        <v/>
      </c>
      <c r="O855" s="18" t="str">
        <f t="array" ref="O855">IF(ROW(I854)&lt;=$H$1,LARGE(IF($B$2:$B$1561="الرابع",INDEX($F$2:$F$1561,)),ROWS(I$1:I854)),"")</f>
        <v/>
      </c>
      <c r="P855" s="17" t="str">
        <f t="shared" si="128"/>
        <v/>
      </c>
      <c r="Q855" s="18" t="str">
        <f t="array" ref="Q855">IF(ROW(I854)&lt;=$H$1,LARGE(IF($B$2:$B$1561="الخامس",INDEX($F$2:$F$1561,)),ROWS(I$1:I854)),"")</f>
        <v/>
      </c>
      <c r="R855" s="17" t="str">
        <f t="shared" si="129"/>
        <v/>
      </c>
      <c r="S855" s="18" t="str">
        <f t="array" ref="S855">IF(ROW(I854)&lt;=$H$1,LARGE(IF($B$2:$B$1561="السادس",INDEX($F$2:$F$1561,)),ROWS(I$1:I854)),"")</f>
        <v/>
      </c>
      <c r="T855" s="17" t="str">
        <f t="shared" si="130"/>
        <v/>
      </c>
      <c r="U855" s="18" t="str">
        <f t="array" ref="U855">IF(ROW(I854)&lt;=$H$1,LARGE(IF($B$2:$B$1561="السابع",INDEX($F$2:$F$1561,)),ROWS(I$1:I854)),"")</f>
        <v/>
      </c>
      <c r="V855" s="17" t="str">
        <f t="shared" si="131"/>
        <v/>
      </c>
      <c r="W855" s="18" t="str">
        <f t="array" ref="W855">IF(ROW(I854)&lt;=$H$1,LARGE(IF($B$2:$B$1561="الثامن",INDEX($F$2:$F$1561,)),ROWS(I$1:I854)),"")</f>
        <v/>
      </c>
      <c r="X855" s="17" t="str">
        <f t="shared" si="132"/>
        <v/>
      </c>
    </row>
    <row r="856" spans="1:24" ht="24" thickBot="1" x14ac:dyDescent="0.25">
      <c r="A856" s="3" t="s">
        <v>512</v>
      </c>
      <c r="B856" s="3" t="s">
        <v>1563</v>
      </c>
      <c r="C856" s="6">
        <v>300</v>
      </c>
      <c r="D856" s="7"/>
      <c r="F856">
        <f t="shared" si="124"/>
        <v>300.00855000000001</v>
      </c>
      <c r="I856" s="17" t="str">
        <f t="array" ref="I856">IF(ROW(I855)&lt;=$H$1,LARGE(IF($B$2:$B$1561="الاول",INDEX($F$2:$F$1561,)),ROWS(I$1:I855)),"")</f>
        <v/>
      </c>
      <c r="J856" s="17" t="str">
        <f t="shared" si="125"/>
        <v/>
      </c>
      <c r="K856" s="18" t="str">
        <f t="array" ref="K856">IF(ROW(I855)&lt;=$H$1,LARGE(IF($B$2:$B$1561="الثاني",INDEX($F$2:$F$1561,)),ROWS(I$1:I855)),"")</f>
        <v/>
      </c>
      <c r="L856" s="17" t="str">
        <f t="shared" si="126"/>
        <v/>
      </c>
      <c r="M856" s="18" t="str">
        <f t="array" ref="M856">IF(ROW(I855)&lt;=$H$1,LARGE(IF($B$2:$B$1561="الثالث",INDEX($F$2:$F$1561,)),ROWS(I$1:I855)),"")</f>
        <v/>
      </c>
      <c r="N856" s="17" t="str">
        <f t="shared" si="127"/>
        <v/>
      </c>
      <c r="O856" s="18" t="str">
        <f t="array" ref="O856">IF(ROW(I855)&lt;=$H$1,LARGE(IF($B$2:$B$1561="الرابع",INDEX($F$2:$F$1561,)),ROWS(I$1:I855)),"")</f>
        <v/>
      </c>
      <c r="P856" s="17" t="str">
        <f t="shared" si="128"/>
        <v/>
      </c>
      <c r="Q856" s="18" t="str">
        <f t="array" ref="Q856">IF(ROW(I855)&lt;=$H$1,LARGE(IF($B$2:$B$1561="الخامس",INDEX($F$2:$F$1561,)),ROWS(I$1:I855)),"")</f>
        <v/>
      </c>
      <c r="R856" s="17" t="str">
        <f t="shared" si="129"/>
        <v/>
      </c>
      <c r="S856" s="18" t="str">
        <f t="array" ref="S856">IF(ROW(I855)&lt;=$H$1,LARGE(IF($B$2:$B$1561="السادس",INDEX($F$2:$F$1561,)),ROWS(I$1:I855)),"")</f>
        <v/>
      </c>
      <c r="T856" s="17" t="str">
        <f t="shared" si="130"/>
        <v/>
      </c>
      <c r="U856" s="18" t="str">
        <f t="array" ref="U856">IF(ROW(I855)&lt;=$H$1,LARGE(IF($B$2:$B$1561="السابع",INDEX($F$2:$F$1561,)),ROWS(I$1:I855)),"")</f>
        <v/>
      </c>
      <c r="V856" s="17" t="str">
        <f t="shared" si="131"/>
        <v/>
      </c>
      <c r="W856" s="18" t="str">
        <f t="array" ref="W856">IF(ROW(I855)&lt;=$H$1,LARGE(IF($B$2:$B$1561="الثامن",INDEX($F$2:$F$1561,)),ROWS(I$1:I855)),"")</f>
        <v/>
      </c>
      <c r="X856" s="17" t="str">
        <f t="shared" si="132"/>
        <v/>
      </c>
    </row>
    <row r="857" spans="1:24" ht="24" thickBot="1" x14ac:dyDescent="0.25">
      <c r="A857" s="3" t="s">
        <v>513</v>
      </c>
      <c r="B857" s="3" t="s">
        <v>1563</v>
      </c>
      <c r="C857" s="6">
        <v>256</v>
      </c>
      <c r="D857" s="7"/>
      <c r="F857">
        <f t="shared" si="124"/>
        <v>256.00855999999999</v>
      </c>
      <c r="I857" s="17" t="str">
        <f t="array" ref="I857">IF(ROW(I856)&lt;=$H$1,LARGE(IF($B$2:$B$1561="الاول",INDEX($F$2:$F$1561,)),ROWS(I$1:I856)),"")</f>
        <v/>
      </c>
      <c r="J857" s="17" t="str">
        <f t="shared" si="125"/>
        <v/>
      </c>
      <c r="K857" s="18" t="str">
        <f t="array" ref="K857">IF(ROW(I856)&lt;=$H$1,LARGE(IF($B$2:$B$1561="الثاني",INDEX($F$2:$F$1561,)),ROWS(I$1:I856)),"")</f>
        <v/>
      </c>
      <c r="L857" s="17" t="str">
        <f t="shared" si="126"/>
        <v/>
      </c>
      <c r="M857" s="18" t="str">
        <f t="array" ref="M857">IF(ROW(I856)&lt;=$H$1,LARGE(IF($B$2:$B$1561="الثالث",INDEX($F$2:$F$1561,)),ROWS(I$1:I856)),"")</f>
        <v/>
      </c>
      <c r="N857" s="17" t="str">
        <f t="shared" si="127"/>
        <v/>
      </c>
      <c r="O857" s="18" t="str">
        <f t="array" ref="O857">IF(ROW(I856)&lt;=$H$1,LARGE(IF($B$2:$B$1561="الرابع",INDEX($F$2:$F$1561,)),ROWS(I$1:I856)),"")</f>
        <v/>
      </c>
      <c r="P857" s="17" t="str">
        <f t="shared" si="128"/>
        <v/>
      </c>
      <c r="Q857" s="18" t="str">
        <f t="array" ref="Q857">IF(ROW(I856)&lt;=$H$1,LARGE(IF($B$2:$B$1561="الخامس",INDEX($F$2:$F$1561,)),ROWS(I$1:I856)),"")</f>
        <v/>
      </c>
      <c r="R857" s="17" t="str">
        <f t="shared" si="129"/>
        <v/>
      </c>
      <c r="S857" s="18" t="str">
        <f t="array" ref="S857">IF(ROW(I856)&lt;=$H$1,LARGE(IF($B$2:$B$1561="السادس",INDEX($F$2:$F$1561,)),ROWS(I$1:I856)),"")</f>
        <v/>
      </c>
      <c r="T857" s="17" t="str">
        <f t="shared" si="130"/>
        <v/>
      </c>
      <c r="U857" s="18" t="str">
        <f t="array" ref="U857">IF(ROW(I856)&lt;=$H$1,LARGE(IF($B$2:$B$1561="السابع",INDEX($F$2:$F$1561,)),ROWS(I$1:I856)),"")</f>
        <v/>
      </c>
      <c r="V857" s="17" t="str">
        <f t="shared" si="131"/>
        <v/>
      </c>
      <c r="W857" s="18" t="str">
        <f t="array" ref="W857">IF(ROW(I856)&lt;=$H$1,LARGE(IF($B$2:$B$1561="الثامن",INDEX($F$2:$F$1561,)),ROWS(I$1:I856)),"")</f>
        <v/>
      </c>
      <c r="X857" s="17" t="str">
        <f t="shared" si="132"/>
        <v/>
      </c>
    </row>
    <row r="858" spans="1:24" ht="24" thickBot="1" x14ac:dyDescent="0.25">
      <c r="A858" s="3" t="s">
        <v>514</v>
      </c>
      <c r="B858" s="3" t="s">
        <v>1563</v>
      </c>
      <c r="C858" s="6">
        <v>295</v>
      </c>
      <c r="D858" s="7"/>
      <c r="F858">
        <f t="shared" si="124"/>
        <v>295.00857000000002</v>
      </c>
      <c r="I858" s="17" t="str">
        <f t="array" ref="I858">IF(ROW(I857)&lt;=$H$1,LARGE(IF($B$2:$B$1561="الاول",INDEX($F$2:$F$1561,)),ROWS(I$1:I857)),"")</f>
        <v/>
      </c>
      <c r="J858" s="17" t="str">
        <f t="shared" si="125"/>
        <v/>
      </c>
      <c r="K858" s="18" t="str">
        <f t="array" ref="K858">IF(ROW(I857)&lt;=$H$1,LARGE(IF($B$2:$B$1561="الثاني",INDEX($F$2:$F$1561,)),ROWS(I$1:I857)),"")</f>
        <v/>
      </c>
      <c r="L858" s="17" t="str">
        <f t="shared" si="126"/>
        <v/>
      </c>
      <c r="M858" s="18" t="str">
        <f t="array" ref="M858">IF(ROW(I857)&lt;=$H$1,LARGE(IF($B$2:$B$1561="الثالث",INDEX($F$2:$F$1561,)),ROWS(I$1:I857)),"")</f>
        <v/>
      </c>
      <c r="N858" s="17" t="str">
        <f t="shared" si="127"/>
        <v/>
      </c>
      <c r="O858" s="18" t="str">
        <f t="array" ref="O858">IF(ROW(I857)&lt;=$H$1,LARGE(IF($B$2:$B$1561="الرابع",INDEX($F$2:$F$1561,)),ROWS(I$1:I857)),"")</f>
        <v/>
      </c>
      <c r="P858" s="17" t="str">
        <f t="shared" si="128"/>
        <v/>
      </c>
      <c r="Q858" s="18" t="str">
        <f t="array" ref="Q858">IF(ROW(I857)&lt;=$H$1,LARGE(IF($B$2:$B$1561="الخامس",INDEX($F$2:$F$1561,)),ROWS(I$1:I857)),"")</f>
        <v/>
      </c>
      <c r="R858" s="17" t="str">
        <f t="shared" si="129"/>
        <v/>
      </c>
      <c r="S858" s="18" t="str">
        <f t="array" ref="S858">IF(ROW(I857)&lt;=$H$1,LARGE(IF($B$2:$B$1561="السادس",INDEX($F$2:$F$1561,)),ROWS(I$1:I857)),"")</f>
        <v/>
      </c>
      <c r="T858" s="17" t="str">
        <f t="shared" si="130"/>
        <v/>
      </c>
      <c r="U858" s="18" t="str">
        <f t="array" ref="U858">IF(ROW(I857)&lt;=$H$1,LARGE(IF($B$2:$B$1561="السابع",INDEX($F$2:$F$1561,)),ROWS(I$1:I857)),"")</f>
        <v/>
      </c>
      <c r="V858" s="17" t="str">
        <f t="shared" si="131"/>
        <v/>
      </c>
      <c r="W858" s="18" t="str">
        <f t="array" ref="W858">IF(ROW(I857)&lt;=$H$1,LARGE(IF($B$2:$B$1561="الثامن",INDEX($F$2:$F$1561,)),ROWS(I$1:I857)),"")</f>
        <v/>
      </c>
      <c r="X858" s="17" t="str">
        <f t="shared" si="132"/>
        <v/>
      </c>
    </row>
    <row r="859" spans="1:24" ht="24" thickBot="1" x14ac:dyDescent="0.25">
      <c r="A859" s="3" t="s">
        <v>515</v>
      </c>
      <c r="B859" s="3" t="s">
        <v>1563</v>
      </c>
      <c r="C859" s="6">
        <v>296</v>
      </c>
      <c r="D859" s="7"/>
      <c r="F859">
        <f t="shared" si="124"/>
        <v>296.00857999999999</v>
      </c>
      <c r="I859" s="17" t="str">
        <f t="array" ref="I859">IF(ROW(I858)&lt;=$H$1,LARGE(IF($B$2:$B$1561="الاول",INDEX($F$2:$F$1561,)),ROWS(I$1:I858)),"")</f>
        <v/>
      </c>
      <c r="J859" s="17" t="str">
        <f t="shared" si="125"/>
        <v/>
      </c>
      <c r="K859" s="18" t="str">
        <f t="array" ref="K859">IF(ROW(I858)&lt;=$H$1,LARGE(IF($B$2:$B$1561="الثاني",INDEX($F$2:$F$1561,)),ROWS(I$1:I858)),"")</f>
        <v/>
      </c>
      <c r="L859" s="17" t="str">
        <f t="shared" si="126"/>
        <v/>
      </c>
      <c r="M859" s="18" t="str">
        <f t="array" ref="M859">IF(ROW(I858)&lt;=$H$1,LARGE(IF($B$2:$B$1561="الثالث",INDEX($F$2:$F$1561,)),ROWS(I$1:I858)),"")</f>
        <v/>
      </c>
      <c r="N859" s="17" t="str">
        <f t="shared" si="127"/>
        <v/>
      </c>
      <c r="O859" s="18" t="str">
        <f t="array" ref="O859">IF(ROW(I858)&lt;=$H$1,LARGE(IF($B$2:$B$1561="الرابع",INDEX($F$2:$F$1561,)),ROWS(I$1:I858)),"")</f>
        <v/>
      </c>
      <c r="P859" s="17" t="str">
        <f t="shared" si="128"/>
        <v/>
      </c>
      <c r="Q859" s="18" t="str">
        <f t="array" ref="Q859">IF(ROW(I858)&lt;=$H$1,LARGE(IF($B$2:$B$1561="الخامس",INDEX($F$2:$F$1561,)),ROWS(I$1:I858)),"")</f>
        <v/>
      </c>
      <c r="R859" s="17" t="str">
        <f t="shared" si="129"/>
        <v/>
      </c>
      <c r="S859" s="18" t="str">
        <f t="array" ref="S859">IF(ROW(I858)&lt;=$H$1,LARGE(IF($B$2:$B$1561="السادس",INDEX($F$2:$F$1561,)),ROWS(I$1:I858)),"")</f>
        <v/>
      </c>
      <c r="T859" s="17" t="str">
        <f t="shared" si="130"/>
        <v/>
      </c>
      <c r="U859" s="18" t="str">
        <f t="array" ref="U859">IF(ROW(I858)&lt;=$H$1,LARGE(IF($B$2:$B$1561="السابع",INDEX($F$2:$F$1561,)),ROWS(I$1:I858)),"")</f>
        <v/>
      </c>
      <c r="V859" s="17" t="str">
        <f t="shared" si="131"/>
        <v/>
      </c>
      <c r="W859" s="18" t="str">
        <f t="array" ref="W859">IF(ROW(I858)&lt;=$H$1,LARGE(IF($B$2:$B$1561="الثامن",INDEX($F$2:$F$1561,)),ROWS(I$1:I858)),"")</f>
        <v/>
      </c>
      <c r="X859" s="17" t="str">
        <f t="shared" si="132"/>
        <v/>
      </c>
    </row>
    <row r="860" spans="1:24" ht="24" thickBot="1" x14ac:dyDescent="0.25">
      <c r="A860" s="3" t="s">
        <v>516</v>
      </c>
      <c r="B860" s="3" t="s">
        <v>1563</v>
      </c>
      <c r="C860" s="6">
        <v>300</v>
      </c>
      <c r="D860" s="7"/>
      <c r="F860">
        <f t="shared" si="124"/>
        <v>300.00859000000003</v>
      </c>
      <c r="I860" s="17" t="str">
        <f t="array" ref="I860">IF(ROW(I859)&lt;=$H$1,LARGE(IF($B$2:$B$1561="الاول",INDEX($F$2:$F$1561,)),ROWS(I$1:I859)),"")</f>
        <v/>
      </c>
      <c r="J860" s="17" t="str">
        <f t="shared" si="125"/>
        <v/>
      </c>
      <c r="K860" s="18" t="str">
        <f t="array" ref="K860">IF(ROW(I859)&lt;=$H$1,LARGE(IF($B$2:$B$1561="الثاني",INDEX($F$2:$F$1561,)),ROWS(I$1:I859)),"")</f>
        <v/>
      </c>
      <c r="L860" s="17" t="str">
        <f t="shared" si="126"/>
        <v/>
      </c>
      <c r="M860" s="18" t="str">
        <f t="array" ref="M860">IF(ROW(I859)&lt;=$H$1,LARGE(IF($B$2:$B$1561="الثالث",INDEX($F$2:$F$1561,)),ROWS(I$1:I859)),"")</f>
        <v/>
      </c>
      <c r="N860" s="17" t="str">
        <f t="shared" si="127"/>
        <v/>
      </c>
      <c r="O860" s="18" t="str">
        <f t="array" ref="O860">IF(ROW(I859)&lt;=$H$1,LARGE(IF($B$2:$B$1561="الرابع",INDEX($F$2:$F$1561,)),ROWS(I$1:I859)),"")</f>
        <v/>
      </c>
      <c r="P860" s="17" t="str">
        <f t="shared" si="128"/>
        <v/>
      </c>
      <c r="Q860" s="18" t="str">
        <f t="array" ref="Q860">IF(ROW(I859)&lt;=$H$1,LARGE(IF($B$2:$B$1561="الخامس",INDEX($F$2:$F$1561,)),ROWS(I$1:I859)),"")</f>
        <v/>
      </c>
      <c r="R860" s="17" t="str">
        <f t="shared" si="129"/>
        <v/>
      </c>
      <c r="S860" s="18" t="str">
        <f t="array" ref="S860">IF(ROW(I859)&lt;=$H$1,LARGE(IF($B$2:$B$1561="السادس",INDEX($F$2:$F$1561,)),ROWS(I$1:I859)),"")</f>
        <v/>
      </c>
      <c r="T860" s="17" t="str">
        <f t="shared" si="130"/>
        <v/>
      </c>
      <c r="U860" s="18" t="str">
        <f t="array" ref="U860">IF(ROW(I859)&lt;=$H$1,LARGE(IF($B$2:$B$1561="السابع",INDEX($F$2:$F$1561,)),ROWS(I$1:I859)),"")</f>
        <v/>
      </c>
      <c r="V860" s="17" t="str">
        <f t="shared" si="131"/>
        <v/>
      </c>
      <c r="W860" s="18" t="str">
        <f t="array" ref="W860">IF(ROW(I859)&lt;=$H$1,LARGE(IF($B$2:$B$1561="الثامن",INDEX($F$2:$F$1561,)),ROWS(I$1:I859)),"")</f>
        <v/>
      </c>
      <c r="X860" s="17" t="str">
        <f t="shared" si="132"/>
        <v/>
      </c>
    </row>
    <row r="861" spans="1:24" ht="24" thickBot="1" x14ac:dyDescent="0.25">
      <c r="A861" s="3" t="s">
        <v>517</v>
      </c>
      <c r="B861" s="3" t="s">
        <v>1563</v>
      </c>
      <c r="C861" s="6">
        <v>276</v>
      </c>
      <c r="D861" s="7"/>
      <c r="F861">
        <f t="shared" si="124"/>
        <v>276.0086</v>
      </c>
      <c r="I861" s="17" t="str">
        <f t="array" ref="I861">IF(ROW(I860)&lt;=$H$1,LARGE(IF($B$2:$B$1561="الاول",INDEX($F$2:$F$1561,)),ROWS(I$1:I860)),"")</f>
        <v/>
      </c>
      <c r="J861" s="17" t="str">
        <f t="shared" si="125"/>
        <v/>
      </c>
      <c r="K861" s="18" t="str">
        <f t="array" ref="K861">IF(ROW(I860)&lt;=$H$1,LARGE(IF($B$2:$B$1561="الثاني",INDEX($F$2:$F$1561,)),ROWS(I$1:I860)),"")</f>
        <v/>
      </c>
      <c r="L861" s="17" t="str">
        <f t="shared" si="126"/>
        <v/>
      </c>
      <c r="M861" s="18" t="str">
        <f t="array" ref="M861">IF(ROW(I860)&lt;=$H$1,LARGE(IF($B$2:$B$1561="الثالث",INDEX($F$2:$F$1561,)),ROWS(I$1:I860)),"")</f>
        <v/>
      </c>
      <c r="N861" s="17" t="str">
        <f t="shared" si="127"/>
        <v/>
      </c>
      <c r="O861" s="18" t="str">
        <f t="array" ref="O861">IF(ROW(I860)&lt;=$H$1,LARGE(IF($B$2:$B$1561="الرابع",INDEX($F$2:$F$1561,)),ROWS(I$1:I860)),"")</f>
        <v/>
      </c>
      <c r="P861" s="17" t="str">
        <f t="shared" si="128"/>
        <v/>
      </c>
      <c r="Q861" s="18" t="str">
        <f t="array" ref="Q861">IF(ROW(I860)&lt;=$H$1,LARGE(IF($B$2:$B$1561="الخامس",INDEX($F$2:$F$1561,)),ROWS(I$1:I860)),"")</f>
        <v/>
      </c>
      <c r="R861" s="17" t="str">
        <f t="shared" si="129"/>
        <v/>
      </c>
      <c r="S861" s="18" t="str">
        <f t="array" ref="S861">IF(ROW(I860)&lt;=$H$1,LARGE(IF($B$2:$B$1561="السادس",INDEX($F$2:$F$1561,)),ROWS(I$1:I860)),"")</f>
        <v/>
      </c>
      <c r="T861" s="17" t="str">
        <f t="shared" si="130"/>
        <v/>
      </c>
      <c r="U861" s="18" t="str">
        <f t="array" ref="U861">IF(ROW(I860)&lt;=$H$1,LARGE(IF($B$2:$B$1561="السابع",INDEX($F$2:$F$1561,)),ROWS(I$1:I860)),"")</f>
        <v/>
      </c>
      <c r="V861" s="17" t="str">
        <f t="shared" si="131"/>
        <v/>
      </c>
      <c r="W861" s="18" t="str">
        <f t="array" ref="W861">IF(ROW(I860)&lt;=$H$1,LARGE(IF($B$2:$B$1561="الثامن",INDEX($F$2:$F$1561,)),ROWS(I$1:I860)),"")</f>
        <v/>
      </c>
      <c r="X861" s="17" t="str">
        <f t="shared" si="132"/>
        <v/>
      </c>
    </row>
    <row r="862" spans="1:24" ht="24" thickBot="1" x14ac:dyDescent="0.25">
      <c r="A862" s="3" t="s">
        <v>518</v>
      </c>
      <c r="B862" s="3" t="s">
        <v>1563</v>
      </c>
      <c r="C862" s="6">
        <v>286</v>
      </c>
      <c r="D862" s="7"/>
      <c r="F862">
        <f t="shared" si="124"/>
        <v>286.00860999999998</v>
      </c>
      <c r="I862" s="17" t="str">
        <f t="array" ref="I862">IF(ROW(I861)&lt;=$H$1,LARGE(IF($B$2:$B$1561="الاول",INDEX($F$2:$F$1561,)),ROWS(I$1:I861)),"")</f>
        <v/>
      </c>
      <c r="J862" s="17" t="str">
        <f t="shared" si="125"/>
        <v/>
      </c>
      <c r="K862" s="18" t="str">
        <f t="array" ref="K862">IF(ROW(I861)&lt;=$H$1,LARGE(IF($B$2:$B$1561="الثاني",INDEX($F$2:$F$1561,)),ROWS(I$1:I861)),"")</f>
        <v/>
      </c>
      <c r="L862" s="17" t="str">
        <f t="shared" si="126"/>
        <v/>
      </c>
      <c r="M862" s="18" t="str">
        <f t="array" ref="M862">IF(ROW(I861)&lt;=$H$1,LARGE(IF($B$2:$B$1561="الثالث",INDEX($F$2:$F$1561,)),ROWS(I$1:I861)),"")</f>
        <v/>
      </c>
      <c r="N862" s="17" t="str">
        <f t="shared" si="127"/>
        <v/>
      </c>
      <c r="O862" s="18" t="str">
        <f t="array" ref="O862">IF(ROW(I861)&lt;=$H$1,LARGE(IF($B$2:$B$1561="الرابع",INDEX($F$2:$F$1561,)),ROWS(I$1:I861)),"")</f>
        <v/>
      </c>
      <c r="P862" s="17" t="str">
        <f t="shared" si="128"/>
        <v/>
      </c>
      <c r="Q862" s="18" t="str">
        <f t="array" ref="Q862">IF(ROW(I861)&lt;=$H$1,LARGE(IF($B$2:$B$1561="الخامس",INDEX($F$2:$F$1561,)),ROWS(I$1:I861)),"")</f>
        <v/>
      </c>
      <c r="R862" s="17" t="str">
        <f t="shared" si="129"/>
        <v/>
      </c>
      <c r="S862" s="18" t="str">
        <f t="array" ref="S862">IF(ROW(I861)&lt;=$H$1,LARGE(IF($B$2:$B$1561="السادس",INDEX($F$2:$F$1561,)),ROWS(I$1:I861)),"")</f>
        <v/>
      </c>
      <c r="T862" s="17" t="str">
        <f t="shared" si="130"/>
        <v/>
      </c>
      <c r="U862" s="18" t="str">
        <f t="array" ref="U862">IF(ROW(I861)&lt;=$H$1,LARGE(IF($B$2:$B$1561="السابع",INDEX($F$2:$F$1561,)),ROWS(I$1:I861)),"")</f>
        <v/>
      </c>
      <c r="V862" s="17" t="str">
        <f t="shared" si="131"/>
        <v/>
      </c>
      <c r="W862" s="18" t="str">
        <f t="array" ref="W862">IF(ROW(I861)&lt;=$H$1,LARGE(IF($B$2:$B$1561="الثامن",INDEX($F$2:$F$1561,)),ROWS(I$1:I861)),"")</f>
        <v/>
      </c>
      <c r="X862" s="17" t="str">
        <f t="shared" si="132"/>
        <v/>
      </c>
    </row>
    <row r="863" spans="1:24" ht="24" thickBot="1" x14ac:dyDescent="0.25">
      <c r="A863" s="3" t="s">
        <v>519</v>
      </c>
      <c r="B863" s="3" t="s">
        <v>1563</v>
      </c>
      <c r="C863" s="6">
        <v>196</v>
      </c>
      <c r="D863" s="7"/>
      <c r="F863">
        <f t="shared" si="124"/>
        <v>196.00862000000001</v>
      </c>
      <c r="I863" s="17" t="str">
        <f t="array" ref="I863">IF(ROW(I862)&lt;=$H$1,LARGE(IF($B$2:$B$1561="الاول",INDEX($F$2:$F$1561,)),ROWS(I$1:I862)),"")</f>
        <v/>
      </c>
      <c r="J863" s="17" t="str">
        <f t="shared" si="125"/>
        <v/>
      </c>
      <c r="K863" s="18" t="str">
        <f t="array" ref="K863">IF(ROW(I862)&lt;=$H$1,LARGE(IF($B$2:$B$1561="الثاني",INDEX($F$2:$F$1561,)),ROWS(I$1:I862)),"")</f>
        <v/>
      </c>
      <c r="L863" s="17" t="str">
        <f t="shared" si="126"/>
        <v/>
      </c>
      <c r="M863" s="18" t="str">
        <f t="array" ref="M863">IF(ROW(I862)&lt;=$H$1,LARGE(IF($B$2:$B$1561="الثالث",INDEX($F$2:$F$1561,)),ROWS(I$1:I862)),"")</f>
        <v/>
      </c>
      <c r="N863" s="17" t="str">
        <f t="shared" si="127"/>
        <v/>
      </c>
      <c r="O863" s="18" t="str">
        <f t="array" ref="O863">IF(ROW(I862)&lt;=$H$1,LARGE(IF($B$2:$B$1561="الرابع",INDEX($F$2:$F$1561,)),ROWS(I$1:I862)),"")</f>
        <v/>
      </c>
      <c r="P863" s="17" t="str">
        <f t="shared" si="128"/>
        <v/>
      </c>
      <c r="Q863" s="18" t="str">
        <f t="array" ref="Q863">IF(ROW(I862)&lt;=$H$1,LARGE(IF($B$2:$B$1561="الخامس",INDEX($F$2:$F$1561,)),ROWS(I$1:I862)),"")</f>
        <v/>
      </c>
      <c r="R863" s="17" t="str">
        <f t="shared" si="129"/>
        <v/>
      </c>
      <c r="S863" s="18" t="str">
        <f t="array" ref="S863">IF(ROW(I862)&lt;=$H$1,LARGE(IF($B$2:$B$1561="السادس",INDEX($F$2:$F$1561,)),ROWS(I$1:I862)),"")</f>
        <v/>
      </c>
      <c r="T863" s="17" t="str">
        <f t="shared" si="130"/>
        <v/>
      </c>
      <c r="U863" s="18" t="str">
        <f t="array" ref="U863">IF(ROW(I862)&lt;=$H$1,LARGE(IF($B$2:$B$1561="السابع",INDEX($F$2:$F$1561,)),ROWS(I$1:I862)),"")</f>
        <v/>
      </c>
      <c r="V863" s="17" t="str">
        <f t="shared" si="131"/>
        <v/>
      </c>
      <c r="W863" s="18" t="str">
        <f t="array" ref="W863">IF(ROW(I862)&lt;=$H$1,LARGE(IF($B$2:$B$1561="الثامن",INDEX($F$2:$F$1561,)),ROWS(I$1:I862)),"")</f>
        <v/>
      </c>
      <c r="X863" s="17" t="str">
        <f t="shared" si="132"/>
        <v/>
      </c>
    </row>
    <row r="864" spans="1:24" ht="24" thickBot="1" x14ac:dyDescent="0.25">
      <c r="A864" s="3" t="s">
        <v>520</v>
      </c>
      <c r="B864" s="3" t="s">
        <v>1563</v>
      </c>
      <c r="C864" s="6">
        <v>301</v>
      </c>
      <c r="D864" s="7"/>
      <c r="F864">
        <f t="shared" si="124"/>
        <v>301.00862999999998</v>
      </c>
      <c r="I864" s="17" t="str">
        <f t="array" ref="I864">IF(ROW(I863)&lt;=$H$1,LARGE(IF($B$2:$B$1561="الاول",INDEX($F$2:$F$1561,)),ROWS(I$1:I863)),"")</f>
        <v/>
      </c>
      <c r="J864" s="17" t="str">
        <f t="shared" si="125"/>
        <v/>
      </c>
      <c r="K864" s="18" t="str">
        <f t="array" ref="K864">IF(ROW(I863)&lt;=$H$1,LARGE(IF($B$2:$B$1561="الثاني",INDEX($F$2:$F$1561,)),ROWS(I$1:I863)),"")</f>
        <v/>
      </c>
      <c r="L864" s="17" t="str">
        <f t="shared" si="126"/>
        <v/>
      </c>
      <c r="M864" s="18" t="str">
        <f t="array" ref="M864">IF(ROW(I863)&lt;=$H$1,LARGE(IF($B$2:$B$1561="الثالث",INDEX($F$2:$F$1561,)),ROWS(I$1:I863)),"")</f>
        <v/>
      </c>
      <c r="N864" s="17" t="str">
        <f t="shared" si="127"/>
        <v/>
      </c>
      <c r="O864" s="18" t="str">
        <f t="array" ref="O864">IF(ROW(I863)&lt;=$H$1,LARGE(IF($B$2:$B$1561="الرابع",INDEX($F$2:$F$1561,)),ROWS(I$1:I863)),"")</f>
        <v/>
      </c>
      <c r="P864" s="17" t="str">
        <f t="shared" si="128"/>
        <v/>
      </c>
      <c r="Q864" s="18" t="str">
        <f t="array" ref="Q864">IF(ROW(I863)&lt;=$H$1,LARGE(IF($B$2:$B$1561="الخامس",INDEX($F$2:$F$1561,)),ROWS(I$1:I863)),"")</f>
        <v/>
      </c>
      <c r="R864" s="17" t="str">
        <f t="shared" si="129"/>
        <v/>
      </c>
      <c r="S864" s="18" t="str">
        <f t="array" ref="S864">IF(ROW(I863)&lt;=$H$1,LARGE(IF($B$2:$B$1561="السادس",INDEX($F$2:$F$1561,)),ROWS(I$1:I863)),"")</f>
        <v/>
      </c>
      <c r="T864" s="17" t="str">
        <f t="shared" si="130"/>
        <v/>
      </c>
      <c r="U864" s="18" t="str">
        <f t="array" ref="U864">IF(ROW(I863)&lt;=$H$1,LARGE(IF($B$2:$B$1561="السابع",INDEX($F$2:$F$1561,)),ROWS(I$1:I863)),"")</f>
        <v/>
      </c>
      <c r="V864" s="17" t="str">
        <f t="shared" si="131"/>
        <v/>
      </c>
      <c r="W864" s="18" t="str">
        <f t="array" ref="W864">IF(ROW(I863)&lt;=$H$1,LARGE(IF($B$2:$B$1561="الثامن",INDEX($F$2:$F$1561,)),ROWS(I$1:I863)),"")</f>
        <v/>
      </c>
      <c r="X864" s="17" t="str">
        <f t="shared" si="132"/>
        <v/>
      </c>
    </row>
    <row r="865" spans="1:24" ht="24" thickBot="1" x14ac:dyDescent="0.25">
      <c r="A865" s="3" t="s">
        <v>521</v>
      </c>
      <c r="B865" s="3" t="s">
        <v>1563</v>
      </c>
      <c r="C865" s="6">
        <v>273</v>
      </c>
      <c r="D865" s="7"/>
      <c r="F865">
        <f t="shared" si="124"/>
        <v>273.00864000000001</v>
      </c>
      <c r="I865" s="17" t="str">
        <f t="array" ref="I865">IF(ROW(I864)&lt;=$H$1,LARGE(IF($B$2:$B$1561="الاول",INDEX($F$2:$F$1561,)),ROWS(I$1:I864)),"")</f>
        <v/>
      </c>
      <c r="J865" s="17" t="str">
        <f t="shared" si="125"/>
        <v/>
      </c>
      <c r="K865" s="18" t="str">
        <f t="array" ref="K865">IF(ROW(I864)&lt;=$H$1,LARGE(IF($B$2:$B$1561="الثاني",INDEX($F$2:$F$1561,)),ROWS(I$1:I864)),"")</f>
        <v/>
      </c>
      <c r="L865" s="17" t="str">
        <f t="shared" si="126"/>
        <v/>
      </c>
      <c r="M865" s="18" t="str">
        <f t="array" ref="M865">IF(ROW(I864)&lt;=$H$1,LARGE(IF($B$2:$B$1561="الثالث",INDEX($F$2:$F$1561,)),ROWS(I$1:I864)),"")</f>
        <v/>
      </c>
      <c r="N865" s="17" t="str">
        <f t="shared" si="127"/>
        <v/>
      </c>
      <c r="O865" s="18" t="str">
        <f t="array" ref="O865">IF(ROW(I864)&lt;=$H$1,LARGE(IF($B$2:$B$1561="الرابع",INDEX($F$2:$F$1561,)),ROWS(I$1:I864)),"")</f>
        <v/>
      </c>
      <c r="P865" s="17" t="str">
        <f t="shared" si="128"/>
        <v/>
      </c>
      <c r="Q865" s="18" t="str">
        <f t="array" ref="Q865">IF(ROW(I864)&lt;=$H$1,LARGE(IF($B$2:$B$1561="الخامس",INDEX($F$2:$F$1561,)),ROWS(I$1:I864)),"")</f>
        <v/>
      </c>
      <c r="R865" s="17" t="str">
        <f t="shared" si="129"/>
        <v/>
      </c>
      <c r="S865" s="18" t="str">
        <f t="array" ref="S865">IF(ROW(I864)&lt;=$H$1,LARGE(IF($B$2:$B$1561="السادس",INDEX($F$2:$F$1561,)),ROWS(I$1:I864)),"")</f>
        <v/>
      </c>
      <c r="T865" s="17" t="str">
        <f t="shared" si="130"/>
        <v/>
      </c>
      <c r="U865" s="18" t="str">
        <f t="array" ref="U865">IF(ROW(I864)&lt;=$H$1,LARGE(IF($B$2:$B$1561="السابع",INDEX($F$2:$F$1561,)),ROWS(I$1:I864)),"")</f>
        <v/>
      </c>
      <c r="V865" s="17" t="str">
        <f t="shared" si="131"/>
        <v/>
      </c>
      <c r="W865" s="18" t="str">
        <f t="array" ref="W865">IF(ROW(I864)&lt;=$H$1,LARGE(IF($B$2:$B$1561="الثامن",INDEX($F$2:$F$1561,)),ROWS(I$1:I864)),"")</f>
        <v/>
      </c>
      <c r="X865" s="17" t="str">
        <f t="shared" si="132"/>
        <v/>
      </c>
    </row>
    <row r="866" spans="1:24" ht="24" thickBot="1" x14ac:dyDescent="0.25">
      <c r="A866" s="3" t="s">
        <v>522</v>
      </c>
      <c r="B866" s="3" t="s">
        <v>1563</v>
      </c>
      <c r="C866" s="6">
        <v>288</v>
      </c>
      <c r="D866" s="7"/>
      <c r="F866">
        <f t="shared" si="124"/>
        <v>288.00864999999999</v>
      </c>
      <c r="I866" s="17" t="str">
        <f t="array" ref="I866">IF(ROW(I865)&lt;=$H$1,LARGE(IF($B$2:$B$1561="الاول",INDEX($F$2:$F$1561,)),ROWS(I$1:I865)),"")</f>
        <v/>
      </c>
      <c r="J866" s="17" t="str">
        <f t="shared" si="125"/>
        <v/>
      </c>
      <c r="K866" s="18" t="str">
        <f t="array" ref="K866">IF(ROW(I865)&lt;=$H$1,LARGE(IF($B$2:$B$1561="الثاني",INDEX($F$2:$F$1561,)),ROWS(I$1:I865)),"")</f>
        <v/>
      </c>
      <c r="L866" s="17" t="str">
        <f t="shared" si="126"/>
        <v/>
      </c>
      <c r="M866" s="18" t="str">
        <f t="array" ref="M866">IF(ROW(I865)&lt;=$H$1,LARGE(IF($B$2:$B$1561="الثالث",INDEX($F$2:$F$1561,)),ROWS(I$1:I865)),"")</f>
        <v/>
      </c>
      <c r="N866" s="17" t="str">
        <f t="shared" si="127"/>
        <v/>
      </c>
      <c r="O866" s="18" t="str">
        <f t="array" ref="O866">IF(ROW(I865)&lt;=$H$1,LARGE(IF($B$2:$B$1561="الرابع",INDEX($F$2:$F$1561,)),ROWS(I$1:I865)),"")</f>
        <v/>
      </c>
      <c r="P866" s="17" t="str">
        <f t="shared" si="128"/>
        <v/>
      </c>
      <c r="Q866" s="18" t="str">
        <f t="array" ref="Q866">IF(ROW(I865)&lt;=$H$1,LARGE(IF($B$2:$B$1561="الخامس",INDEX($F$2:$F$1561,)),ROWS(I$1:I865)),"")</f>
        <v/>
      </c>
      <c r="R866" s="17" t="str">
        <f t="shared" si="129"/>
        <v/>
      </c>
      <c r="S866" s="18" t="str">
        <f t="array" ref="S866">IF(ROW(I865)&lt;=$H$1,LARGE(IF($B$2:$B$1561="السادس",INDEX($F$2:$F$1561,)),ROWS(I$1:I865)),"")</f>
        <v/>
      </c>
      <c r="T866" s="17" t="str">
        <f t="shared" si="130"/>
        <v/>
      </c>
      <c r="U866" s="18" t="str">
        <f t="array" ref="U866">IF(ROW(I865)&lt;=$H$1,LARGE(IF($B$2:$B$1561="السابع",INDEX($F$2:$F$1561,)),ROWS(I$1:I865)),"")</f>
        <v/>
      </c>
      <c r="V866" s="17" t="str">
        <f t="shared" si="131"/>
        <v/>
      </c>
      <c r="W866" s="18" t="str">
        <f t="array" ref="W866">IF(ROW(I865)&lt;=$H$1,LARGE(IF($B$2:$B$1561="الثامن",INDEX($F$2:$F$1561,)),ROWS(I$1:I865)),"")</f>
        <v/>
      </c>
      <c r="X866" s="17" t="str">
        <f t="shared" si="132"/>
        <v/>
      </c>
    </row>
    <row r="867" spans="1:24" ht="24" thickBot="1" x14ac:dyDescent="0.25">
      <c r="A867" s="3" t="s">
        <v>523</v>
      </c>
      <c r="B867" s="3" t="s">
        <v>1563</v>
      </c>
      <c r="C867" s="6">
        <v>257</v>
      </c>
      <c r="D867" s="7"/>
      <c r="F867">
        <f t="shared" si="124"/>
        <v>257.00866000000002</v>
      </c>
      <c r="I867" s="17" t="str">
        <f t="array" ref="I867">IF(ROW(I866)&lt;=$H$1,LARGE(IF($B$2:$B$1561="الاول",INDEX($F$2:$F$1561,)),ROWS(I$1:I866)),"")</f>
        <v/>
      </c>
      <c r="J867" s="17" t="str">
        <f t="shared" si="125"/>
        <v/>
      </c>
      <c r="K867" s="18" t="str">
        <f t="array" ref="K867">IF(ROW(I866)&lt;=$H$1,LARGE(IF($B$2:$B$1561="الثاني",INDEX($F$2:$F$1561,)),ROWS(I$1:I866)),"")</f>
        <v/>
      </c>
      <c r="L867" s="17" t="str">
        <f t="shared" si="126"/>
        <v/>
      </c>
      <c r="M867" s="18" t="str">
        <f t="array" ref="M867">IF(ROW(I866)&lt;=$H$1,LARGE(IF($B$2:$B$1561="الثالث",INDEX($F$2:$F$1561,)),ROWS(I$1:I866)),"")</f>
        <v/>
      </c>
      <c r="N867" s="17" t="str">
        <f t="shared" si="127"/>
        <v/>
      </c>
      <c r="O867" s="18" t="str">
        <f t="array" ref="O867">IF(ROW(I866)&lt;=$H$1,LARGE(IF($B$2:$B$1561="الرابع",INDEX($F$2:$F$1561,)),ROWS(I$1:I866)),"")</f>
        <v/>
      </c>
      <c r="P867" s="17" t="str">
        <f t="shared" si="128"/>
        <v/>
      </c>
      <c r="Q867" s="18" t="str">
        <f t="array" ref="Q867">IF(ROW(I866)&lt;=$H$1,LARGE(IF($B$2:$B$1561="الخامس",INDEX($F$2:$F$1561,)),ROWS(I$1:I866)),"")</f>
        <v/>
      </c>
      <c r="R867" s="17" t="str">
        <f t="shared" si="129"/>
        <v/>
      </c>
      <c r="S867" s="18" t="str">
        <f t="array" ref="S867">IF(ROW(I866)&lt;=$H$1,LARGE(IF($B$2:$B$1561="السادس",INDEX($F$2:$F$1561,)),ROWS(I$1:I866)),"")</f>
        <v/>
      </c>
      <c r="T867" s="17" t="str">
        <f t="shared" si="130"/>
        <v/>
      </c>
      <c r="U867" s="18" t="str">
        <f t="array" ref="U867">IF(ROW(I866)&lt;=$H$1,LARGE(IF($B$2:$B$1561="السابع",INDEX($F$2:$F$1561,)),ROWS(I$1:I866)),"")</f>
        <v/>
      </c>
      <c r="V867" s="17" t="str">
        <f t="shared" si="131"/>
        <v/>
      </c>
      <c r="W867" s="18" t="str">
        <f t="array" ref="W867">IF(ROW(I866)&lt;=$H$1,LARGE(IF($B$2:$B$1561="الثامن",INDEX($F$2:$F$1561,)),ROWS(I$1:I866)),"")</f>
        <v/>
      </c>
      <c r="X867" s="17" t="str">
        <f t="shared" si="132"/>
        <v/>
      </c>
    </row>
    <row r="868" spans="1:24" ht="24" thickBot="1" x14ac:dyDescent="0.25">
      <c r="A868" s="3" t="s">
        <v>524</v>
      </c>
      <c r="B868" s="3" t="s">
        <v>1563</v>
      </c>
      <c r="C868" s="6">
        <v>262</v>
      </c>
      <c r="D868" s="7"/>
      <c r="F868">
        <f t="shared" si="124"/>
        <v>262.00867</v>
      </c>
      <c r="I868" s="17" t="str">
        <f t="array" ref="I868">IF(ROW(I867)&lt;=$H$1,LARGE(IF($B$2:$B$1561="الاول",INDEX($F$2:$F$1561,)),ROWS(I$1:I867)),"")</f>
        <v/>
      </c>
      <c r="J868" s="17" t="str">
        <f t="shared" si="125"/>
        <v/>
      </c>
      <c r="K868" s="18" t="str">
        <f t="array" ref="K868">IF(ROW(I867)&lt;=$H$1,LARGE(IF($B$2:$B$1561="الثاني",INDEX($F$2:$F$1561,)),ROWS(I$1:I867)),"")</f>
        <v/>
      </c>
      <c r="L868" s="17" t="str">
        <f t="shared" si="126"/>
        <v/>
      </c>
      <c r="M868" s="18" t="str">
        <f t="array" ref="M868">IF(ROW(I867)&lt;=$H$1,LARGE(IF($B$2:$B$1561="الثالث",INDEX($F$2:$F$1561,)),ROWS(I$1:I867)),"")</f>
        <v/>
      </c>
      <c r="N868" s="17" t="str">
        <f t="shared" si="127"/>
        <v/>
      </c>
      <c r="O868" s="18" t="str">
        <f t="array" ref="O868">IF(ROW(I867)&lt;=$H$1,LARGE(IF($B$2:$B$1561="الرابع",INDEX($F$2:$F$1561,)),ROWS(I$1:I867)),"")</f>
        <v/>
      </c>
      <c r="P868" s="17" t="str">
        <f t="shared" si="128"/>
        <v/>
      </c>
      <c r="Q868" s="18" t="str">
        <f t="array" ref="Q868">IF(ROW(I867)&lt;=$H$1,LARGE(IF($B$2:$B$1561="الخامس",INDEX($F$2:$F$1561,)),ROWS(I$1:I867)),"")</f>
        <v/>
      </c>
      <c r="R868" s="17" t="str">
        <f t="shared" si="129"/>
        <v/>
      </c>
      <c r="S868" s="18" t="str">
        <f t="array" ref="S868">IF(ROW(I867)&lt;=$H$1,LARGE(IF($B$2:$B$1561="السادس",INDEX($F$2:$F$1561,)),ROWS(I$1:I867)),"")</f>
        <v/>
      </c>
      <c r="T868" s="17" t="str">
        <f t="shared" si="130"/>
        <v/>
      </c>
      <c r="U868" s="18" t="str">
        <f t="array" ref="U868">IF(ROW(I867)&lt;=$H$1,LARGE(IF($B$2:$B$1561="السابع",INDEX($F$2:$F$1561,)),ROWS(I$1:I867)),"")</f>
        <v/>
      </c>
      <c r="V868" s="17" t="str">
        <f t="shared" si="131"/>
        <v/>
      </c>
      <c r="W868" s="18" t="str">
        <f t="array" ref="W868">IF(ROW(I867)&lt;=$H$1,LARGE(IF($B$2:$B$1561="الثامن",INDEX($F$2:$F$1561,)),ROWS(I$1:I867)),"")</f>
        <v/>
      </c>
      <c r="X868" s="17" t="str">
        <f t="shared" si="132"/>
        <v/>
      </c>
    </row>
    <row r="869" spans="1:24" ht="24" thickBot="1" x14ac:dyDescent="0.25">
      <c r="A869" s="3" t="s">
        <v>525</v>
      </c>
      <c r="B869" s="3" t="s">
        <v>1563</v>
      </c>
      <c r="C869" s="6">
        <v>244</v>
      </c>
      <c r="D869" s="7"/>
      <c r="F869">
        <f t="shared" si="124"/>
        <v>244.00868</v>
      </c>
      <c r="I869" s="17" t="str">
        <f t="array" ref="I869">IF(ROW(I868)&lt;=$H$1,LARGE(IF($B$2:$B$1561="الاول",INDEX($F$2:$F$1561,)),ROWS(I$1:I868)),"")</f>
        <v/>
      </c>
      <c r="J869" s="17" t="str">
        <f t="shared" si="125"/>
        <v/>
      </c>
      <c r="K869" s="18" t="str">
        <f t="array" ref="K869">IF(ROW(I868)&lt;=$H$1,LARGE(IF($B$2:$B$1561="الثاني",INDEX($F$2:$F$1561,)),ROWS(I$1:I868)),"")</f>
        <v/>
      </c>
      <c r="L869" s="17" t="str">
        <f t="shared" si="126"/>
        <v/>
      </c>
      <c r="M869" s="18" t="str">
        <f t="array" ref="M869">IF(ROW(I868)&lt;=$H$1,LARGE(IF($B$2:$B$1561="الثالث",INDEX($F$2:$F$1561,)),ROWS(I$1:I868)),"")</f>
        <v/>
      </c>
      <c r="N869" s="17" t="str">
        <f t="shared" si="127"/>
        <v/>
      </c>
      <c r="O869" s="18" t="str">
        <f t="array" ref="O869">IF(ROW(I868)&lt;=$H$1,LARGE(IF($B$2:$B$1561="الرابع",INDEX($F$2:$F$1561,)),ROWS(I$1:I868)),"")</f>
        <v/>
      </c>
      <c r="P869" s="17" t="str">
        <f t="shared" si="128"/>
        <v/>
      </c>
      <c r="Q869" s="18" t="str">
        <f t="array" ref="Q869">IF(ROW(I868)&lt;=$H$1,LARGE(IF($B$2:$B$1561="الخامس",INDEX($F$2:$F$1561,)),ROWS(I$1:I868)),"")</f>
        <v/>
      </c>
      <c r="R869" s="17" t="str">
        <f t="shared" si="129"/>
        <v/>
      </c>
      <c r="S869" s="18" t="str">
        <f t="array" ref="S869">IF(ROW(I868)&lt;=$H$1,LARGE(IF($B$2:$B$1561="السادس",INDEX($F$2:$F$1561,)),ROWS(I$1:I868)),"")</f>
        <v/>
      </c>
      <c r="T869" s="17" t="str">
        <f t="shared" si="130"/>
        <v/>
      </c>
      <c r="U869" s="18" t="str">
        <f t="array" ref="U869">IF(ROW(I868)&lt;=$H$1,LARGE(IF($B$2:$B$1561="السابع",INDEX($F$2:$F$1561,)),ROWS(I$1:I868)),"")</f>
        <v/>
      </c>
      <c r="V869" s="17" t="str">
        <f t="shared" si="131"/>
        <v/>
      </c>
      <c r="W869" s="18" t="str">
        <f t="array" ref="W869">IF(ROW(I868)&lt;=$H$1,LARGE(IF($B$2:$B$1561="الثامن",INDEX($F$2:$F$1561,)),ROWS(I$1:I868)),"")</f>
        <v/>
      </c>
      <c r="X869" s="17" t="str">
        <f t="shared" si="132"/>
        <v/>
      </c>
    </row>
    <row r="870" spans="1:24" ht="24" thickBot="1" x14ac:dyDescent="0.25">
      <c r="A870" s="3" t="s">
        <v>526</v>
      </c>
      <c r="B870" s="3" t="s">
        <v>1563</v>
      </c>
      <c r="C870" s="6">
        <v>277</v>
      </c>
      <c r="D870" s="7"/>
      <c r="F870">
        <f t="shared" si="124"/>
        <v>277.00869</v>
      </c>
      <c r="I870" s="17" t="str">
        <f t="array" ref="I870">IF(ROW(I869)&lt;=$H$1,LARGE(IF($B$2:$B$1561="الاول",INDEX($F$2:$F$1561,)),ROWS(I$1:I869)),"")</f>
        <v/>
      </c>
      <c r="J870" s="17" t="str">
        <f t="shared" si="125"/>
        <v/>
      </c>
      <c r="K870" s="18" t="str">
        <f t="array" ref="K870">IF(ROW(I869)&lt;=$H$1,LARGE(IF($B$2:$B$1561="الثاني",INDEX($F$2:$F$1561,)),ROWS(I$1:I869)),"")</f>
        <v/>
      </c>
      <c r="L870" s="17" t="str">
        <f t="shared" si="126"/>
        <v/>
      </c>
      <c r="M870" s="18" t="str">
        <f t="array" ref="M870">IF(ROW(I869)&lt;=$H$1,LARGE(IF($B$2:$B$1561="الثالث",INDEX($F$2:$F$1561,)),ROWS(I$1:I869)),"")</f>
        <v/>
      </c>
      <c r="N870" s="17" t="str">
        <f t="shared" si="127"/>
        <v/>
      </c>
      <c r="O870" s="18" t="str">
        <f t="array" ref="O870">IF(ROW(I869)&lt;=$H$1,LARGE(IF($B$2:$B$1561="الرابع",INDEX($F$2:$F$1561,)),ROWS(I$1:I869)),"")</f>
        <v/>
      </c>
      <c r="P870" s="17" t="str">
        <f t="shared" si="128"/>
        <v/>
      </c>
      <c r="Q870" s="18" t="str">
        <f t="array" ref="Q870">IF(ROW(I869)&lt;=$H$1,LARGE(IF($B$2:$B$1561="الخامس",INDEX($F$2:$F$1561,)),ROWS(I$1:I869)),"")</f>
        <v/>
      </c>
      <c r="R870" s="17" t="str">
        <f t="shared" si="129"/>
        <v/>
      </c>
      <c r="S870" s="18" t="str">
        <f t="array" ref="S870">IF(ROW(I869)&lt;=$H$1,LARGE(IF($B$2:$B$1561="السادس",INDEX($F$2:$F$1561,)),ROWS(I$1:I869)),"")</f>
        <v/>
      </c>
      <c r="T870" s="17" t="str">
        <f t="shared" si="130"/>
        <v/>
      </c>
      <c r="U870" s="18" t="str">
        <f t="array" ref="U870">IF(ROW(I869)&lt;=$H$1,LARGE(IF($B$2:$B$1561="السابع",INDEX($F$2:$F$1561,)),ROWS(I$1:I869)),"")</f>
        <v/>
      </c>
      <c r="V870" s="17" t="str">
        <f t="shared" si="131"/>
        <v/>
      </c>
      <c r="W870" s="18" t="str">
        <f t="array" ref="W870">IF(ROW(I869)&lt;=$H$1,LARGE(IF($B$2:$B$1561="الثامن",INDEX($F$2:$F$1561,)),ROWS(I$1:I869)),"")</f>
        <v/>
      </c>
      <c r="X870" s="17" t="str">
        <f t="shared" si="132"/>
        <v/>
      </c>
    </row>
    <row r="871" spans="1:24" ht="24" thickBot="1" x14ac:dyDescent="0.25">
      <c r="A871" s="3" t="s">
        <v>527</v>
      </c>
      <c r="B871" s="3" t="s">
        <v>1563</v>
      </c>
      <c r="C871" s="6">
        <v>560</v>
      </c>
      <c r="D871" s="7"/>
      <c r="F871">
        <f t="shared" si="124"/>
        <v>560.00869999999998</v>
      </c>
      <c r="I871" s="17" t="str">
        <f t="array" ref="I871">IF(ROW(I870)&lt;=$H$1,LARGE(IF($B$2:$B$1561="الاول",INDEX($F$2:$F$1561,)),ROWS(I$1:I870)),"")</f>
        <v/>
      </c>
      <c r="J871" s="17" t="str">
        <f t="shared" si="125"/>
        <v/>
      </c>
      <c r="K871" s="18" t="str">
        <f t="array" ref="K871">IF(ROW(I870)&lt;=$H$1,LARGE(IF($B$2:$B$1561="الثاني",INDEX($F$2:$F$1561,)),ROWS(I$1:I870)),"")</f>
        <v/>
      </c>
      <c r="L871" s="17" t="str">
        <f t="shared" si="126"/>
        <v/>
      </c>
      <c r="M871" s="18" t="str">
        <f t="array" ref="M871">IF(ROW(I870)&lt;=$H$1,LARGE(IF($B$2:$B$1561="الثالث",INDEX($F$2:$F$1561,)),ROWS(I$1:I870)),"")</f>
        <v/>
      </c>
      <c r="N871" s="17" t="str">
        <f t="shared" si="127"/>
        <v/>
      </c>
      <c r="O871" s="18" t="str">
        <f t="array" ref="O871">IF(ROW(I870)&lt;=$H$1,LARGE(IF($B$2:$B$1561="الرابع",INDEX($F$2:$F$1561,)),ROWS(I$1:I870)),"")</f>
        <v/>
      </c>
      <c r="P871" s="17" t="str">
        <f t="shared" si="128"/>
        <v/>
      </c>
      <c r="Q871" s="18" t="str">
        <f t="array" ref="Q871">IF(ROW(I870)&lt;=$H$1,LARGE(IF($B$2:$B$1561="الخامس",INDEX($F$2:$F$1561,)),ROWS(I$1:I870)),"")</f>
        <v/>
      </c>
      <c r="R871" s="17" t="str">
        <f t="shared" si="129"/>
        <v/>
      </c>
      <c r="S871" s="18" t="str">
        <f t="array" ref="S871">IF(ROW(I870)&lt;=$H$1,LARGE(IF($B$2:$B$1561="السادس",INDEX($F$2:$F$1561,)),ROWS(I$1:I870)),"")</f>
        <v/>
      </c>
      <c r="T871" s="17" t="str">
        <f t="shared" si="130"/>
        <v/>
      </c>
      <c r="U871" s="18" t="str">
        <f t="array" ref="U871">IF(ROW(I870)&lt;=$H$1,LARGE(IF($B$2:$B$1561="السابع",INDEX($F$2:$F$1561,)),ROWS(I$1:I870)),"")</f>
        <v/>
      </c>
      <c r="V871" s="17" t="str">
        <f t="shared" si="131"/>
        <v/>
      </c>
      <c r="W871" s="18" t="str">
        <f t="array" ref="W871">IF(ROW(I870)&lt;=$H$1,LARGE(IF($B$2:$B$1561="الثامن",INDEX($F$2:$F$1561,)),ROWS(I$1:I870)),"")</f>
        <v/>
      </c>
      <c r="X871" s="17" t="str">
        <f t="shared" si="132"/>
        <v/>
      </c>
    </row>
    <row r="872" spans="1:24" ht="24" thickBot="1" x14ac:dyDescent="0.25">
      <c r="A872" s="3" t="s">
        <v>528</v>
      </c>
      <c r="B872" s="3" t="s">
        <v>1563</v>
      </c>
      <c r="C872" s="6">
        <v>370</v>
      </c>
      <c r="D872" s="7"/>
      <c r="F872">
        <f t="shared" si="124"/>
        <v>370.00871000000001</v>
      </c>
      <c r="I872" s="17" t="str">
        <f t="array" ref="I872">IF(ROW(I871)&lt;=$H$1,LARGE(IF($B$2:$B$1561="الاول",INDEX($F$2:$F$1561,)),ROWS(I$1:I871)),"")</f>
        <v/>
      </c>
      <c r="J872" s="17" t="str">
        <f t="shared" si="125"/>
        <v/>
      </c>
      <c r="K872" s="18" t="str">
        <f t="array" ref="K872">IF(ROW(I871)&lt;=$H$1,LARGE(IF($B$2:$B$1561="الثاني",INDEX($F$2:$F$1561,)),ROWS(I$1:I871)),"")</f>
        <v/>
      </c>
      <c r="L872" s="17" t="str">
        <f t="shared" si="126"/>
        <v/>
      </c>
      <c r="M872" s="18" t="str">
        <f t="array" ref="M872">IF(ROW(I871)&lt;=$H$1,LARGE(IF($B$2:$B$1561="الثالث",INDEX($F$2:$F$1561,)),ROWS(I$1:I871)),"")</f>
        <v/>
      </c>
      <c r="N872" s="17" t="str">
        <f t="shared" si="127"/>
        <v/>
      </c>
      <c r="O872" s="18" t="str">
        <f t="array" ref="O872">IF(ROW(I871)&lt;=$H$1,LARGE(IF($B$2:$B$1561="الرابع",INDEX($F$2:$F$1561,)),ROWS(I$1:I871)),"")</f>
        <v/>
      </c>
      <c r="P872" s="17" t="str">
        <f t="shared" si="128"/>
        <v/>
      </c>
      <c r="Q872" s="18" t="str">
        <f t="array" ref="Q872">IF(ROW(I871)&lt;=$H$1,LARGE(IF($B$2:$B$1561="الخامس",INDEX($F$2:$F$1561,)),ROWS(I$1:I871)),"")</f>
        <v/>
      </c>
      <c r="R872" s="17" t="str">
        <f t="shared" si="129"/>
        <v/>
      </c>
      <c r="S872" s="18" t="str">
        <f t="array" ref="S872">IF(ROW(I871)&lt;=$H$1,LARGE(IF($B$2:$B$1561="السادس",INDEX($F$2:$F$1561,)),ROWS(I$1:I871)),"")</f>
        <v/>
      </c>
      <c r="T872" s="17" t="str">
        <f t="shared" si="130"/>
        <v/>
      </c>
      <c r="U872" s="18" t="str">
        <f t="array" ref="U872">IF(ROW(I871)&lt;=$H$1,LARGE(IF($B$2:$B$1561="السابع",INDEX($F$2:$F$1561,)),ROWS(I$1:I871)),"")</f>
        <v/>
      </c>
      <c r="V872" s="17" t="str">
        <f t="shared" si="131"/>
        <v/>
      </c>
      <c r="W872" s="18" t="str">
        <f t="array" ref="W872">IF(ROW(I871)&lt;=$H$1,LARGE(IF($B$2:$B$1561="الثامن",INDEX($F$2:$F$1561,)),ROWS(I$1:I871)),"")</f>
        <v/>
      </c>
      <c r="X872" s="17" t="str">
        <f t="shared" si="132"/>
        <v/>
      </c>
    </row>
    <row r="873" spans="1:24" ht="24" thickBot="1" x14ac:dyDescent="0.25">
      <c r="A873" s="3" t="s">
        <v>529</v>
      </c>
      <c r="B873" s="3" t="s">
        <v>1563</v>
      </c>
      <c r="C873" s="6">
        <v>365</v>
      </c>
      <c r="D873" s="7"/>
      <c r="F873">
        <f t="shared" si="124"/>
        <v>365.00871999999998</v>
      </c>
      <c r="I873" s="17" t="str">
        <f t="array" ref="I873">IF(ROW(I872)&lt;=$H$1,LARGE(IF($B$2:$B$1561="الاول",INDEX($F$2:$F$1561,)),ROWS(I$1:I872)),"")</f>
        <v/>
      </c>
      <c r="J873" s="17" t="str">
        <f t="shared" si="125"/>
        <v/>
      </c>
      <c r="K873" s="18" t="str">
        <f t="array" ref="K873">IF(ROW(I872)&lt;=$H$1,LARGE(IF($B$2:$B$1561="الثاني",INDEX($F$2:$F$1561,)),ROWS(I$1:I872)),"")</f>
        <v/>
      </c>
      <c r="L873" s="17" t="str">
        <f t="shared" si="126"/>
        <v/>
      </c>
      <c r="M873" s="18" t="str">
        <f t="array" ref="M873">IF(ROW(I872)&lt;=$H$1,LARGE(IF($B$2:$B$1561="الثالث",INDEX($F$2:$F$1561,)),ROWS(I$1:I872)),"")</f>
        <v/>
      </c>
      <c r="N873" s="17" t="str">
        <f t="shared" si="127"/>
        <v/>
      </c>
      <c r="O873" s="18" t="str">
        <f t="array" ref="O873">IF(ROW(I872)&lt;=$H$1,LARGE(IF($B$2:$B$1561="الرابع",INDEX($F$2:$F$1561,)),ROWS(I$1:I872)),"")</f>
        <v/>
      </c>
      <c r="P873" s="17" t="str">
        <f t="shared" si="128"/>
        <v/>
      </c>
      <c r="Q873" s="18" t="str">
        <f t="array" ref="Q873">IF(ROW(I872)&lt;=$H$1,LARGE(IF($B$2:$B$1561="الخامس",INDEX($F$2:$F$1561,)),ROWS(I$1:I872)),"")</f>
        <v/>
      </c>
      <c r="R873" s="17" t="str">
        <f t="shared" si="129"/>
        <v/>
      </c>
      <c r="S873" s="18" t="str">
        <f t="array" ref="S873">IF(ROW(I872)&lt;=$H$1,LARGE(IF($B$2:$B$1561="السادس",INDEX($F$2:$F$1561,)),ROWS(I$1:I872)),"")</f>
        <v/>
      </c>
      <c r="T873" s="17" t="str">
        <f t="shared" si="130"/>
        <v/>
      </c>
      <c r="U873" s="18" t="str">
        <f t="array" ref="U873">IF(ROW(I872)&lt;=$H$1,LARGE(IF($B$2:$B$1561="السابع",INDEX($F$2:$F$1561,)),ROWS(I$1:I872)),"")</f>
        <v/>
      </c>
      <c r="V873" s="17" t="str">
        <f t="shared" si="131"/>
        <v/>
      </c>
      <c r="W873" s="18" t="str">
        <f t="array" ref="W873">IF(ROW(I872)&lt;=$H$1,LARGE(IF($B$2:$B$1561="الثامن",INDEX($F$2:$F$1561,)),ROWS(I$1:I872)),"")</f>
        <v/>
      </c>
      <c r="X873" s="17" t="str">
        <f t="shared" si="132"/>
        <v/>
      </c>
    </row>
    <row r="874" spans="1:24" ht="24" thickBot="1" x14ac:dyDescent="0.25">
      <c r="A874" s="3" t="s">
        <v>530</v>
      </c>
      <c r="B874" s="3" t="s">
        <v>1563</v>
      </c>
      <c r="C874" s="6">
        <v>360</v>
      </c>
      <c r="D874" s="7"/>
      <c r="F874">
        <f t="shared" si="124"/>
        <v>360.00873000000001</v>
      </c>
      <c r="I874" s="17" t="str">
        <f t="array" ref="I874">IF(ROW(I873)&lt;=$H$1,LARGE(IF($B$2:$B$1561="الاول",INDEX($F$2:$F$1561,)),ROWS(I$1:I873)),"")</f>
        <v/>
      </c>
      <c r="J874" s="17" t="str">
        <f t="shared" si="125"/>
        <v/>
      </c>
      <c r="K874" s="18" t="str">
        <f t="array" ref="K874">IF(ROW(I873)&lt;=$H$1,LARGE(IF($B$2:$B$1561="الثاني",INDEX($F$2:$F$1561,)),ROWS(I$1:I873)),"")</f>
        <v/>
      </c>
      <c r="L874" s="17" t="str">
        <f t="shared" si="126"/>
        <v/>
      </c>
      <c r="M874" s="18" t="str">
        <f t="array" ref="M874">IF(ROW(I873)&lt;=$H$1,LARGE(IF($B$2:$B$1561="الثالث",INDEX($F$2:$F$1561,)),ROWS(I$1:I873)),"")</f>
        <v/>
      </c>
      <c r="N874" s="17" t="str">
        <f t="shared" si="127"/>
        <v/>
      </c>
      <c r="O874" s="18" t="str">
        <f t="array" ref="O874">IF(ROW(I873)&lt;=$H$1,LARGE(IF($B$2:$B$1561="الرابع",INDEX($F$2:$F$1561,)),ROWS(I$1:I873)),"")</f>
        <v/>
      </c>
      <c r="P874" s="17" t="str">
        <f t="shared" si="128"/>
        <v/>
      </c>
      <c r="Q874" s="18" t="str">
        <f t="array" ref="Q874">IF(ROW(I873)&lt;=$H$1,LARGE(IF($B$2:$B$1561="الخامس",INDEX($F$2:$F$1561,)),ROWS(I$1:I873)),"")</f>
        <v/>
      </c>
      <c r="R874" s="17" t="str">
        <f t="shared" si="129"/>
        <v/>
      </c>
      <c r="S874" s="18" t="str">
        <f t="array" ref="S874">IF(ROW(I873)&lt;=$H$1,LARGE(IF($B$2:$B$1561="السادس",INDEX($F$2:$F$1561,)),ROWS(I$1:I873)),"")</f>
        <v/>
      </c>
      <c r="T874" s="17" t="str">
        <f t="shared" si="130"/>
        <v/>
      </c>
      <c r="U874" s="18" t="str">
        <f t="array" ref="U874">IF(ROW(I873)&lt;=$H$1,LARGE(IF($B$2:$B$1561="السابع",INDEX($F$2:$F$1561,)),ROWS(I$1:I873)),"")</f>
        <v/>
      </c>
      <c r="V874" s="17" t="str">
        <f t="shared" si="131"/>
        <v/>
      </c>
      <c r="W874" s="18" t="str">
        <f t="array" ref="W874">IF(ROW(I873)&lt;=$H$1,LARGE(IF($B$2:$B$1561="الثامن",INDEX($F$2:$F$1561,)),ROWS(I$1:I873)),"")</f>
        <v/>
      </c>
      <c r="X874" s="17" t="str">
        <f t="shared" si="132"/>
        <v/>
      </c>
    </row>
    <row r="875" spans="1:24" ht="24" thickBot="1" x14ac:dyDescent="0.25">
      <c r="A875" s="3" t="s">
        <v>531</v>
      </c>
      <c r="B875" s="3" t="s">
        <v>1563</v>
      </c>
      <c r="C875" s="6">
        <v>366</v>
      </c>
      <c r="D875" s="7"/>
      <c r="F875">
        <f t="shared" si="124"/>
        <v>366.00873999999999</v>
      </c>
      <c r="I875" s="17" t="str">
        <f t="array" ref="I875">IF(ROW(I874)&lt;=$H$1,LARGE(IF($B$2:$B$1561="الاول",INDEX($F$2:$F$1561,)),ROWS(I$1:I874)),"")</f>
        <v/>
      </c>
      <c r="J875" s="17" t="str">
        <f t="shared" si="125"/>
        <v/>
      </c>
      <c r="K875" s="18" t="str">
        <f t="array" ref="K875">IF(ROW(I874)&lt;=$H$1,LARGE(IF($B$2:$B$1561="الثاني",INDEX($F$2:$F$1561,)),ROWS(I$1:I874)),"")</f>
        <v/>
      </c>
      <c r="L875" s="17" t="str">
        <f t="shared" si="126"/>
        <v/>
      </c>
      <c r="M875" s="18" t="str">
        <f t="array" ref="M875">IF(ROW(I874)&lt;=$H$1,LARGE(IF($B$2:$B$1561="الثالث",INDEX($F$2:$F$1561,)),ROWS(I$1:I874)),"")</f>
        <v/>
      </c>
      <c r="N875" s="17" t="str">
        <f t="shared" si="127"/>
        <v/>
      </c>
      <c r="O875" s="18" t="str">
        <f t="array" ref="O875">IF(ROW(I874)&lt;=$H$1,LARGE(IF($B$2:$B$1561="الرابع",INDEX($F$2:$F$1561,)),ROWS(I$1:I874)),"")</f>
        <v/>
      </c>
      <c r="P875" s="17" t="str">
        <f t="shared" si="128"/>
        <v/>
      </c>
      <c r="Q875" s="18" t="str">
        <f t="array" ref="Q875">IF(ROW(I874)&lt;=$H$1,LARGE(IF($B$2:$B$1561="الخامس",INDEX($F$2:$F$1561,)),ROWS(I$1:I874)),"")</f>
        <v/>
      </c>
      <c r="R875" s="17" t="str">
        <f t="shared" si="129"/>
        <v/>
      </c>
      <c r="S875" s="18" t="str">
        <f t="array" ref="S875">IF(ROW(I874)&lt;=$H$1,LARGE(IF($B$2:$B$1561="السادس",INDEX($F$2:$F$1561,)),ROWS(I$1:I874)),"")</f>
        <v/>
      </c>
      <c r="T875" s="17" t="str">
        <f t="shared" si="130"/>
        <v/>
      </c>
      <c r="U875" s="18" t="str">
        <f t="array" ref="U875">IF(ROW(I874)&lt;=$H$1,LARGE(IF($B$2:$B$1561="السابع",INDEX($F$2:$F$1561,)),ROWS(I$1:I874)),"")</f>
        <v/>
      </c>
      <c r="V875" s="17" t="str">
        <f t="shared" si="131"/>
        <v/>
      </c>
      <c r="W875" s="18" t="str">
        <f t="array" ref="W875">IF(ROW(I874)&lt;=$H$1,LARGE(IF($B$2:$B$1561="الثامن",INDEX($F$2:$F$1561,)),ROWS(I$1:I874)),"")</f>
        <v/>
      </c>
      <c r="X875" s="17" t="str">
        <f t="shared" si="132"/>
        <v/>
      </c>
    </row>
    <row r="876" spans="1:24" ht="24" thickBot="1" x14ac:dyDescent="0.25">
      <c r="A876" s="3" t="s">
        <v>532</v>
      </c>
      <c r="B876" s="3" t="s">
        <v>1563</v>
      </c>
      <c r="C876" s="6">
        <v>433</v>
      </c>
      <c r="D876" s="7"/>
      <c r="F876">
        <f t="shared" si="124"/>
        <v>433.00875000000002</v>
      </c>
      <c r="I876" s="17" t="str">
        <f t="array" ref="I876">IF(ROW(I875)&lt;=$H$1,LARGE(IF($B$2:$B$1561="الاول",INDEX($F$2:$F$1561,)),ROWS(I$1:I875)),"")</f>
        <v/>
      </c>
      <c r="J876" s="17" t="str">
        <f t="shared" si="125"/>
        <v/>
      </c>
      <c r="K876" s="18" t="str">
        <f t="array" ref="K876">IF(ROW(I875)&lt;=$H$1,LARGE(IF($B$2:$B$1561="الثاني",INDEX($F$2:$F$1561,)),ROWS(I$1:I875)),"")</f>
        <v/>
      </c>
      <c r="L876" s="17" t="str">
        <f t="shared" si="126"/>
        <v/>
      </c>
      <c r="M876" s="18" t="str">
        <f t="array" ref="M876">IF(ROW(I875)&lt;=$H$1,LARGE(IF($B$2:$B$1561="الثالث",INDEX($F$2:$F$1561,)),ROWS(I$1:I875)),"")</f>
        <v/>
      </c>
      <c r="N876" s="17" t="str">
        <f t="shared" si="127"/>
        <v/>
      </c>
      <c r="O876" s="18" t="str">
        <f t="array" ref="O876">IF(ROW(I875)&lt;=$H$1,LARGE(IF($B$2:$B$1561="الرابع",INDEX($F$2:$F$1561,)),ROWS(I$1:I875)),"")</f>
        <v/>
      </c>
      <c r="P876" s="17" t="str">
        <f t="shared" si="128"/>
        <v/>
      </c>
      <c r="Q876" s="18" t="str">
        <f t="array" ref="Q876">IF(ROW(I875)&lt;=$H$1,LARGE(IF($B$2:$B$1561="الخامس",INDEX($F$2:$F$1561,)),ROWS(I$1:I875)),"")</f>
        <v/>
      </c>
      <c r="R876" s="17" t="str">
        <f t="shared" si="129"/>
        <v/>
      </c>
      <c r="S876" s="18" t="str">
        <f t="array" ref="S876">IF(ROW(I875)&lt;=$H$1,LARGE(IF($B$2:$B$1561="السادس",INDEX($F$2:$F$1561,)),ROWS(I$1:I875)),"")</f>
        <v/>
      </c>
      <c r="T876" s="17" t="str">
        <f t="shared" si="130"/>
        <v/>
      </c>
      <c r="U876" s="18" t="str">
        <f t="array" ref="U876">IF(ROW(I875)&lt;=$H$1,LARGE(IF($B$2:$B$1561="السابع",INDEX($F$2:$F$1561,)),ROWS(I$1:I875)),"")</f>
        <v/>
      </c>
      <c r="V876" s="17" t="str">
        <f t="shared" si="131"/>
        <v/>
      </c>
      <c r="W876" s="18" t="str">
        <f t="array" ref="W876">IF(ROW(I875)&lt;=$H$1,LARGE(IF($B$2:$B$1561="الثامن",INDEX($F$2:$F$1561,)),ROWS(I$1:I875)),"")</f>
        <v/>
      </c>
      <c r="X876" s="17" t="str">
        <f t="shared" si="132"/>
        <v/>
      </c>
    </row>
    <row r="877" spans="1:24" ht="24" thickBot="1" x14ac:dyDescent="0.25">
      <c r="A877" s="3" t="s">
        <v>533</v>
      </c>
      <c r="B877" s="3" t="s">
        <v>1563</v>
      </c>
      <c r="C877" s="6">
        <v>444</v>
      </c>
      <c r="D877" s="7"/>
      <c r="F877">
        <f t="shared" si="124"/>
        <v>444.00876</v>
      </c>
      <c r="I877" s="17" t="str">
        <f t="array" ref="I877">IF(ROW(I876)&lt;=$H$1,LARGE(IF($B$2:$B$1561="الاول",INDEX($F$2:$F$1561,)),ROWS(I$1:I876)),"")</f>
        <v/>
      </c>
      <c r="J877" s="17" t="str">
        <f t="shared" si="125"/>
        <v/>
      </c>
      <c r="K877" s="18" t="str">
        <f t="array" ref="K877">IF(ROW(I876)&lt;=$H$1,LARGE(IF($B$2:$B$1561="الثاني",INDEX($F$2:$F$1561,)),ROWS(I$1:I876)),"")</f>
        <v/>
      </c>
      <c r="L877" s="17" t="str">
        <f t="shared" si="126"/>
        <v/>
      </c>
      <c r="M877" s="18" t="str">
        <f t="array" ref="M877">IF(ROW(I876)&lt;=$H$1,LARGE(IF($B$2:$B$1561="الثالث",INDEX($F$2:$F$1561,)),ROWS(I$1:I876)),"")</f>
        <v/>
      </c>
      <c r="N877" s="17" t="str">
        <f t="shared" si="127"/>
        <v/>
      </c>
      <c r="O877" s="18" t="str">
        <f t="array" ref="O877">IF(ROW(I876)&lt;=$H$1,LARGE(IF($B$2:$B$1561="الرابع",INDEX($F$2:$F$1561,)),ROWS(I$1:I876)),"")</f>
        <v/>
      </c>
      <c r="P877" s="17" t="str">
        <f t="shared" si="128"/>
        <v/>
      </c>
      <c r="Q877" s="18" t="str">
        <f t="array" ref="Q877">IF(ROW(I876)&lt;=$H$1,LARGE(IF($B$2:$B$1561="الخامس",INDEX($F$2:$F$1561,)),ROWS(I$1:I876)),"")</f>
        <v/>
      </c>
      <c r="R877" s="17" t="str">
        <f t="shared" si="129"/>
        <v/>
      </c>
      <c r="S877" s="18" t="str">
        <f t="array" ref="S877">IF(ROW(I876)&lt;=$H$1,LARGE(IF($B$2:$B$1561="السادس",INDEX($F$2:$F$1561,)),ROWS(I$1:I876)),"")</f>
        <v/>
      </c>
      <c r="T877" s="17" t="str">
        <f t="shared" si="130"/>
        <v/>
      </c>
      <c r="U877" s="18" t="str">
        <f t="array" ref="U877">IF(ROW(I876)&lt;=$H$1,LARGE(IF($B$2:$B$1561="السابع",INDEX($F$2:$F$1561,)),ROWS(I$1:I876)),"")</f>
        <v/>
      </c>
      <c r="V877" s="17" t="str">
        <f t="shared" si="131"/>
        <v/>
      </c>
      <c r="W877" s="18" t="str">
        <f t="array" ref="W877">IF(ROW(I876)&lt;=$H$1,LARGE(IF($B$2:$B$1561="الثامن",INDEX($F$2:$F$1561,)),ROWS(I$1:I876)),"")</f>
        <v/>
      </c>
      <c r="X877" s="17" t="str">
        <f t="shared" si="132"/>
        <v/>
      </c>
    </row>
    <row r="878" spans="1:24" ht="24" thickBot="1" x14ac:dyDescent="0.25">
      <c r="A878" s="3" t="s">
        <v>534</v>
      </c>
      <c r="B878" s="3" t="s">
        <v>1563</v>
      </c>
      <c r="C878" s="6">
        <v>396</v>
      </c>
      <c r="D878" s="7"/>
      <c r="F878">
        <f t="shared" si="124"/>
        <v>396.00877000000003</v>
      </c>
      <c r="I878" s="17" t="str">
        <f t="array" ref="I878">IF(ROW(I877)&lt;=$H$1,LARGE(IF($B$2:$B$1561="الاول",INDEX($F$2:$F$1561,)),ROWS(I$1:I877)),"")</f>
        <v/>
      </c>
      <c r="J878" s="17" t="str">
        <f t="shared" si="125"/>
        <v/>
      </c>
      <c r="K878" s="18" t="str">
        <f t="array" ref="K878">IF(ROW(I877)&lt;=$H$1,LARGE(IF($B$2:$B$1561="الثاني",INDEX($F$2:$F$1561,)),ROWS(I$1:I877)),"")</f>
        <v/>
      </c>
      <c r="L878" s="17" t="str">
        <f t="shared" si="126"/>
        <v/>
      </c>
      <c r="M878" s="18" t="str">
        <f t="array" ref="M878">IF(ROW(I877)&lt;=$H$1,LARGE(IF($B$2:$B$1561="الثالث",INDEX($F$2:$F$1561,)),ROWS(I$1:I877)),"")</f>
        <v/>
      </c>
      <c r="N878" s="17" t="str">
        <f t="shared" si="127"/>
        <v/>
      </c>
      <c r="O878" s="18" t="str">
        <f t="array" ref="O878">IF(ROW(I877)&lt;=$H$1,LARGE(IF($B$2:$B$1561="الرابع",INDEX($F$2:$F$1561,)),ROWS(I$1:I877)),"")</f>
        <v/>
      </c>
      <c r="P878" s="17" t="str">
        <f t="shared" si="128"/>
        <v/>
      </c>
      <c r="Q878" s="18" t="str">
        <f t="array" ref="Q878">IF(ROW(I877)&lt;=$H$1,LARGE(IF($B$2:$B$1561="الخامس",INDEX($F$2:$F$1561,)),ROWS(I$1:I877)),"")</f>
        <v/>
      </c>
      <c r="R878" s="17" t="str">
        <f t="shared" si="129"/>
        <v/>
      </c>
      <c r="S878" s="18" t="str">
        <f t="array" ref="S878">IF(ROW(I877)&lt;=$H$1,LARGE(IF($B$2:$B$1561="السادس",INDEX($F$2:$F$1561,)),ROWS(I$1:I877)),"")</f>
        <v/>
      </c>
      <c r="T878" s="17" t="str">
        <f t="shared" si="130"/>
        <v/>
      </c>
      <c r="U878" s="18" t="str">
        <f t="array" ref="U878">IF(ROW(I877)&lt;=$H$1,LARGE(IF($B$2:$B$1561="السابع",INDEX($F$2:$F$1561,)),ROWS(I$1:I877)),"")</f>
        <v/>
      </c>
      <c r="V878" s="17" t="str">
        <f t="shared" si="131"/>
        <v/>
      </c>
      <c r="W878" s="18" t="str">
        <f t="array" ref="W878">IF(ROW(I877)&lt;=$H$1,LARGE(IF($B$2:$B$1561="الثامن",INDEX($F$2:$F$1561,)),ROWS(I$1:I877)),"")</f>
        <v/>
      </c>
      <c r="X878" s="17" t="str">
        <f t="shared" si="132"/>
        <v/>
      </c>
    </row>
    <row r="879" spans="1:24" ht="24" thickBot="1" x14ac:dyDescent="0.25">
      <c r="A879" s="3" t="s">
        <v>535</v>
      </c>
      <c r="B879" s="3" t="s">
        <v>1563</v>
      </c>
      <c r="C879" s="6">
        <v>360</v>
      </c>
      <c r="D879" s="7"/>
      <c r="F879">
        <f t="shared" si="124"/>
        <v>360.00878</v>
      </c>
      <c r="I879" s="17" t="str">
        <f t="array" ref="I879">IF(ROW(I878)&lt;=$H$1,LARGE(IF($B$2:$B$1561="الاول",INDEX($F$2:$F$1561,)),ROWS(I$1:I878)),"")</f>
        <v/>
      </c>
      <c r="J879" s="17" t="str">
        <f t="shared" si="125"/>
        <v/>
      </c>
      <c r="K879" s="18" t="str">
        <f t="array" ref="K879">IF(ROW(I878)&lt;=$H$1,LARGE(IF($B$2:$B$1561="الثاني",INDEX($F$2:$F$1561,)),ROWS(I$1:I878)),"")</f>
        <v/>
      </c>
      <c r="L879" s="17" t="str">
        <f t="shared" si="126"/>
        <v/>
      </c>
      <c r="M879" s="18" t="str">
        <f t="array" ref="M879">IF(ROW(I878)&lt;=$H$1,LARGE(IF($B$2:$B$1561="الثالث",INDEX($F$2:$F$1561,)),ROWS(I$1:I878)),"")</f>
        <v/>
      </c>
      <c r="N879" s="17" t="str">
        <f t="shared" si="127"/>
        <v/>
      </c>
      <c r="O879" s="18" t="str">
        <f t="array" ref="O879">IF(ROW(I878)&lt;=$H$1,LARGE(IF($B$2:$B$1561="الرابع",INDEX($F$2:$F$1561,)),ROWS(I$1:I878)),"")</f>
        <v/>
      </c>
      <c r="P879" s="17" t="str">
        <f t="shared" si="128"/>
        <v/>
      </c>
      <c r="Q879" s="18" t="str">
        <f t="array" ref="Q879">IF(ROW(I878)&lt;=$H$1,LARGE(IF($B$2:$B$1561="الخامس",INDEX($F$2:$F$1561,)),ROWS(I$1:I878)),"")</f>
        <v/>
      </c>
      <c r="R879" s="17" t="str">
        <f t="shared" si="129"/>
        <v/>
      </c>
      <c r="S879" s="18" t="str">
        <f t="array" ref="S879">IF(ROW(I878)&lt;=$H$1,LARGE(IF($B$2:$B$1561="السادس",INDEX($F$2:$F$1561,)),ROWS(I$1:I878)),"")</f>
        <v/>
      </c>
      <c r="T879" s="17" t="str">
        <f t="shared" si="130"/>
        <v/>
      </c>
      <c r="U879" s="18" t="str">
        <f t="array" ref="U879">IF(ROW(I878)&lt;=$H$1,LARGE(IF($B$2:$B$1561="السابع",INDEX($F$2:$F$1561,)),ROWS(I$1:I878)),"")</f>
        <v/>
      </c>
      <c r="V879" s="17" t="str">
        <f t="shared" si="131"/>
        <v/>
      </c>
      <c r="W879" s="18" t="str">
        <f t="array" ref="W879">IF(ROW(I878)&lt;=$H$1,LARGE(IF($B$2:$B$1561="الثامن",INDEX($F$2:$F$1561,)),ROWS(I$1:I878)),"")</f>
        <v/>
      </c>
      <c r="X879" s="17" t="str">
        <f t="shared" si="132"/>
        <v/>
      </c>
    </row>
    <row r="880" spans="1:24" ht="24" thickBot="1" x14ac:dyDescent="0.25">
      <c r="A880" s="3" t="s">
        <v>536</v>
      </c>
      <c r="B880" s="3" t="s">
        <v>1563</v>
      </c>
      <c r="C880" s="6">
        <v>363</v>
      </c>
      <c r="D880" s="7"/>
      <c r="F880">
        <f t="shared" si="124"/>
        <v>363.00878999999998</v>
      </c>
      <c r="I880" s="17" t="str">
        <f t="array" ref="I880">IF(ROW(I879)&lt;=$H$1,LARGE(IF($B$2:$B$1561="الاول",INDEX($F$2:$F$1561,)),ROWS(I$1:I879)),"")</f>
        <v/>
      </c>
      <c r="J880" s="17" t="str">
        <f t="shared" si="125"/>
        <v/>
      </c>
      <c r="K880" s="18" t="str">
        <f t="array" ref="K880">IF(ROW(I879)&lt;=$H$1,LARGE(IF($B$2:$B$1561="الثاني",INDEX($F$2:$F$1561,)),ROWS(I$1:I879)),"")</f>
        <v/>
      </c>
      <c r="L880" s="17" t="str">
        <f t="shared" si="126"/>
        <v/>
      </c>
      <c r="M880" s="18" t="str">
        <f t="array" ref="M880">IF(ROW(I879)&lt;=$H$1,LARGE(IF($B$2:$B$1561="الثالث",INDEX($F$2:$F$1561,)),ROWS(I$1:I879)),"")</f>
        <v/>
      </c>
      <c r="N880" s="17" t="str">
        <f t="shared" si="127"/>
        <v/>
      </c>
      <c r="O880" s="18" t="str">
        <f t="array" ref="O880">IF(ROW(I879)&lt;=$H$1,LARGE(IF($B$2:$B$1561="الرابع",INDEX($F$2:$F$1561,)),ROWS(I$1:I879)),"")</f>
        <v/>
      </c>
      <c r="P880" s="17" t="str">
        <f t="shared" si="128"/>
        <v/>
      </c>
      <c r="Q880" s="18" t="str">
        <f t="array" ref="Q880">IF(ROW(I879)&lt;=$H$1,LARGE(IF($B$2:$B$1561="الخامس",INDEX($F$2:$F$1561,)),ROWS(I$1:I879)),"")</f>
        <v/>
      </c>
      <c r="R880" s="17" t="str">
        <f t="shared" si="129"/>
        <v/>
      </c>
      <c r="S880" s="18" t="str">
        <f t="array" ref="S880">IF(ROW(I879)&lt;=$H$1,LARGE(IF($B$2:$B$1561="السادس",INDEX($F$2:$F$1561,)),ROWS(I$1:I879)),"")</f>
        <v/>
      </c>
      <c r="T880" s="17" t="str">
        <f t="shared" si="130"/>
        <v/>
      </c>
      <c r="U880" s="18" t="str">
        <f t="array" ref="U880">IF(ROW(I879)&lt;=$H$1,LARGE(IF($B$2:$B$1561="السابع",INDEX($F$2:$F$1561,)),ROWS(I$1:I879)),"")</f>
        <v/>
      </c>
      <c r="V880" s="17" t="str">
        <f t="shared" si="131"/>
        <v/>
      </c>
      <c r="W880" s="18" t="str">
        <f t="array" ref="W880">IF(ROW(I879)&lt;=$H$1,LARGE(IF($B$2:$B$1561="الثامن",INDEX($F$2:$F$1561,)),ROWS(I$1:I879)),"")</f>
        <v/>
      </c>
      <c r="X880" s="17" t="str">
        <f t="shared" si="132"/>
        <v/>
      </c>
    </row>
    <row r="881" spans="1:24" ht="24" thickBot="1" x14ac:dyDescent="0.25">
      <c r="A881" s="3" t="s">
        <v>537</v>
      </c>
      <c r="B881" s="3" t="s">
        <v>1563</v>
      </c>
      <c r="C881" s="6">
        <v>388</v>
      </c>
      <c r="D881" s="7"/>
      <c r="F881">
        <f t="shared" si="124"/>
        <v>388.00880000000001</v>
      </c>
      <c r="I881" s="17" t="str">
        <f t="array" ref="I881">IF(ROW(I880)&lt;=$H$1,LARGE(IF($B$2:$B$1561="الاول",INDEX($F$2:$F$1561,)),ROWS(I$1:I880)),"")</f>
        <v/>
      </c>
      <c r="J881" s="17" t="str">
        <f t="shared" si="125"/>
        <v/>
      </c>
      <c r="K881" s="18" t="str">
        <f t="array" ref="K881">IF(ROW(I880)&lt;=$H$1,LARGE(IF($B$2:$B$1561="الثاني",INDEX($F$2:$F$1561,)),ROWS(I$1:I880)),"")</f>
        <v/>
      </c>
      <c r="L881" s="17" t="str">
        <f t="shared" si="126"/>
        <v/>
      </c>
      <c r="M881" s="18" t="str">
        <f t="array" ref="M881">IF(ROW(I880)&lt;=$H$1,LARGE(IF($B$2:$B$1561="الثالث",INDEX($F$2:$F$1561,)),ROWS(I$1:I880)),"")</f>
        <v/>
      </c>
      <c r="N881" s="17" t="str">
        <f t="shared" si="127"/>
        <v/>
      </c>
      <c r="O881" s="18" t="str">
        <f t="array" ref="O881">IF(ROW(I880)&lt;=$H$1,LARGE(IF($B$2:$B$1561="الرابع",INDEX($F$2:$F$1561,)),ROWS(I$1:I880)),"")</f>
        <v/>
      </c>
      <c r="P881" s="17" t="str">
        <f t="shared" si="128"/>
        <v/>
      </c>
      <c r="Q881" s="18" t="str">
        <f t="array" ref="Q881">IF(ROW(I880)&lt;=$H$1,LARGE(IF($B$2:$B$1561="الخامس",INDEX($F$2:$F$1561,)),ROWS(I$1:I880)),"")</f>
        <v/>
      </c>
      <c r="R881" s="17" t="str">
        <f t="shared" si="129"/>
        <v/>
      </c>
      <c r="S881" s="18" t="str">
        <f t="array" ref="S881">IF(ROW(I880)&lt;=$H$1,LARGE(IF($B$2:$B$1561="السادس",INDEX($F$2:$F$1561,)),ROWS(I$1:I880)),"")</f>
        <v/>
      </c>
      <c r="T881" s="17" t="str">
        <f t="shared" si="130"/>
        <v/>
      </c>
      <c r="U881" s="18" t="str">
        <f t="array" ref="U881">IF(ROW(I880)&lt;=$H$1,LARGE(IF($B$2:$B$1561="السابع",INDEX($F$2:$F$1561,)),ROWS(I$1:I880)),"")</f>
        <v/>
      </c>
      <c r="V881" s="17" t="str">
        <f t="shared" si="131"/>
        <v/>
      </c>
      <c r="W881" s="18" t="str">
        <f t="array" ref="W881">IF(ROW(I880)&lt;=$H$1,LARGE(IF($B$2:$B$1561="الثامن",INDEX($F$2:$F$1561,)),ROWS(I$1:I880)),"")</f>
        <v/>
      </c>
      <c r="X881" s="17" t="str">
        <f t="shared" si="132"/>
        <v/>
      </c>
    </row>
    <row r="882" spans="1:24" ht="24" thickBot="1" x14ac:dyDescent="0.25">
      <c r="A882" s="3" t="s">
        <v>538</v>
      </c>
      <c r="B882" s="3" t="s">
        <v>1563</v>
      </c>
      <c r="C882" s="6">
        <v>366</v>
      </c>
      <c r="D882" s="7"/>
      <c r="F882">
        <f t="shared" si="124"/>
        <v>366.00880999999998</v>
      </c>
      <c r="I882" s="17" t="str">
        <f t="array" ref="I882">IF(ROW(I881)&lt;=$H$1,LARGE(IF($B$2:$B$1561="الاول",INDEX($F$2:$F$1561,)),ROWS(I$1:I881)),"")</f>
        <v/>
      </c>
      <c r="J882" s="17" t="str">
        <f t="shared" si="125"/>
        <v/>
      </c>
      <c r="K882" s="18" t="str">
        <f t="array" ref="K882">IF(ROW(I881)&lt;=$H$1,LARGE(IF($B$2:$B$1561="الثاني",INDEX($F$2:$F$1561,)),ROWS(I$1:I881)),"")</f>
        <v/>
      </c>
      <c r="L882" s="17" t="str">
        <f t="shared" si="126"/>
        <v/>
      </c>
      <c r="M882" s="18" t="str">
        <f t="array" ref="M882">IF(ROW(I881)&lt;=$H$1,LARGE(IF($B$2:$B$1561="الثالث",INDEX($F$2:$F$1561,)),ROWS(I$1:I881)),"")</f>
        <v/>
      </c>
      <c r="N882" s="17" t="str">
        <f t="shared" si="127"/>
        <v/>
      </c>
      <c r="O882" s="18" t="str">
        <f t="array" ref="O882">IF(ROW(I881)&lt;=$H$1,LARGE(IF($B$2:$B$1561="الرابع",INDEX($F$2:$F$1561,)),ROWS(I$1:I881)),"")</f>
        <v/>
      </c>
      <c r="P882" s="17" t="str">
        <f t="shared" si="128"/>
        <v/>
      </c>
      <c r="Q882" s="18" t="str">
        <f t="array" ref="Q882">IF(ROW(I881)&lt;=$H$1,LARGE(IF($B$2:$B$1561="الخامس",INDEX($F$2:$F$1561,)),ROWS(I$1:I881)),"")</f>
        <v/>
      </c>
      <c r="R882" s="17" t="str">
        <f t="shared" si="129"/>
        <v/>
      </c>
      <c r="S882" s="18" t="str">
        <f t="array" ref="S882">IF(ROW(I881)&lt;=$H$1,LARGE(IF($B$2:$B$1561="السادس",INDEX($F$2:$F$1561,)),ROWS(I$1:I881)),"")</f>
        <v/>
      </c>
      <c r="T882" s="17" t="str">
        <f t="shared" si="130"/>
        <v/>
      </c>
      <c r="U882" s="18" t="str">
        <f t="array" ref="U882">IF(ROW(I881)&lt;=$H$1,LARGE(IF($B$2:$B$1561="السابع",INDEX($F$2:$F$1561,)),ROWS(I$1:I881)),"")</f>
        <v/>
      </c>
      <c r="V882" s="17" t="str">
        <f t="shared" si="131"/>
        <v/>
      </c>
      <c r="W882" s="18" t="str">
        <f t="array" ref="W882">IF(ROW(I881)&lt;=$H$1,LARGE(IF($B$2:$B$1561="الثامن",INDEX($F$2:$F$1561,)),ROWS(I$1:I881)),"")</f>
        <v/>
      </c>
      <c r="X882" s="17" t="str">
        <f t="shared" si="132"/>
        <v/>
      </c>
    </row>
    <row r="883" spans="1:24" ht="24" thickBot="1" x14ac:dyDescent="0.25">
      <c r="A883" s="3" t="s">
        <v>539</v>
      </c>
      <c r="B883" s="3" t="s">
        <v>1563</v>
      </c>
      <c r="C883" s="6">
        <v>524</v>
      </c>
      <c r="D883" s="7"/>
      <c r="F883">
        <f t="shared" si="124"/>
        <v>524.00882000000001</v>
      </c>
      <c r="I883" s="17" t="str">
        <f t="array" ref="I883">IF(ROW(I882)&lt;=$H$1,LARGE(IF($B$2:$B$1561="الاول",INDEX($F$2:$F$1561,)),ROWS(I$1:I882)),"")</f>
        <v/>
      </c>
      <c r="J883" s="17" t="str">
        <f t="shared" si="125"/>
        <v/>
      </c>
      <c r="K883" s="18" t="str">
        <f t="array" ref="K883">IF(ROW(I882)&lt;=$H$1,LARGE(IF($B$2:$B$1561="الثاني",INDEX($F$2:$F$1561,)),ROWS(I$1:I882)),"")</f>
        <v/>
      </c>
      <c r="L883" s="17" t="str">
        <f t="shared" si="126"/>
        <v/>
      </c>
      <c r="M883" s="18" t="str">
        <f t="array" ref="M883">IF(ROW(I882)&lt;=$H$1,LARGE(IF($B$2:$B$1561="الثالث",INDEX($F$2:$F$1561,)),ROWS(I$1:I882)),"")</f>
        <v/>
      </c>
      <c r="N883" s="17" t="str">
        <f t="shared" si="127"/>
        <v/>
      </c>
      <c r="O883" s="18" t="str">
        <f t="array" ref="O883">IF(ROW(I882)&lt;=$H$1,LARGE(IF($B$2:$B$1561="الرابع",INDEX($F$2:$F$1561,)),ROWS(I$1:I882)),"")</f>
        <v/>
      </c>
      <c r="P883" s="17" t="str">
        <f t="shared" si="128"/>
        <v/>
      </c>
      <c r="Q883" s="18" t="str">
        <f t="array" ref="Q883">IF(ROW(I882)&lt;=$H$1,LARGE(IF($B$2:$B$1561="الخامس",INDEX($F$2:$F$1561,)),ROWS(I$1:I882)),"")</f>
        <v/>
      </c>
      <c r="R883" s="17" t="str">
        <f t="shared" si="129"/>
        <v/>
      </c>
      <c r="S883" s="18" t="str">
        <f t="array" ref="S883">IF(ROW(I882)&lt;=$H$1,LARGE(IF($B$2:$B$1561="السادس",INDEX($F$2:$F$1561,)),ROWS(I$1:I882)),"")</f>
        <v/>
      </c>
      <c r="T883" s="17" t="str">
        <f t="shared" si="130"/>
        <v/>
      </c>
      <c r="U883" s="18" t="str">
        <f t="array" ref="U883">IF(ROW(I882)&lt;=$H$1,LARGE(IF($B$2:$B$1561="السابع",INDEX($F$2:$F$1561,)),ROWS(I$1:I882)),"")</f>
        <v/>
      </c>
      <c r="V883" s="17" t="str">
        <f t="shared" si="131"/>
        <v/>
      </c>
      <c r="W883" s="18" t="str">
        <f t="array" ref="W883">IF(ROW(I882)&lt;=$H$1,LARGE(IF($B$2:$B$1561="الثامن",INDEX($F$2:$F$1561,)),ROWS(I$1:I882)),"")</f>
        <v/>
      </c>
      <c r="X883" s="17" t="str">
        <f t="shared" si="132"/>
        <v/>
      </c>
    </row>
    <row r="884" spans="1:24" ht="24" thickBot="1" x14ac:dyDescent="0.25">
      <c r="A884" s="3" t="s">
        <v>540</v>
      </c>
      <c r="B884" s="3" t="s">
        <v>1563</v>
      </c>
      <c r="C884" s="6">
        <v>356</v>
      </c>
      <c r="D884" s="7"/>
      <c r="F884">
        <f t="shared" si="124"/>
        <v>356.00882999999999</v>
      </c>
      <c r="I884" s="17" t="str">
        <f t="array" ref="I884">IF(ROW(I883)&lt;=$H$1,LARGE(IF($B$2:$B$1561="الاول",INDEX($F$2:$F$1561,)),ROWS(I$1:I883)),"")</f>
        <v/>
      </c>
      <c r="J884" s="17" t="str">
        <f t="shared" si="125"/>
        <v/>
      </c>
      <c r="K884" s="18" t="str">
        <f t="array" ref="K884">IF(ROW(I883)&lt;=$H$1,LARGE(IF($B$2:$B$1561="الثاني",INDEX($F$2:$F$1561,)),ROWS(I$1:I883)),"")</f>
        <v/>
      </c>
      <c r="L884" s="17" t="str">
        <f t="shared" si="126"/>
        <v/>
      </c>
      <c r="M884" s="18" t="str">
        <f t="array" ref="M884">IF(ROW(I883)&lt;=$H$1,LARGE(IF($B$2:$B$1561="الثالث",INDEX($F$2:$F$1561,)),ROWS(I$1:I883)),"")</f>
        <v/>
      </c>
      <c r="N884" s="17" t="str">
        <f t="shared" si="127"/>
        <v/>
      </c>
      <c r="O884" s="18" t="str">
        <f t="array" ref="O884">IF(ROW(I883)&lt;=$H$1,LARGE(IF($B$2:$B$1561="الرابع",INDEX($F$2:$F$1561,)),ROWS(I$1:I883)),"")</f>
        <v/>
      </c>
      <c r="P884" s="17" t="str">
        <f t="shared" si="128"/>
        <v/>
      </c>
      <c r="Q884" s="18" t="str">
        <f t="array" ref="Q884">IF(ROW(I883)&lt;=$H$1,LARGE(IF($B$2:$B$1561="الخامس",INDEX($F$2:$F$1561,)),ROWS(I$1:I883)),"")</f>
        <v/>
      </c>
      <c r="R884" s="17" t="str">
        <f t="shared" si="129"/>
        <v/>
      </c>
      <c r="S884" s="18" t="str">
        <f t="array" ref="S884">IF(ROW(I883)&lt;=$H$1,LARGE(IF($B$2:$B$1561="السادس",INDEX($F$2:$F$1561,)),ROWS(I$1:I883)),"")</f>
        <v/>
      </c>
      <c r="T884" s="17" t="str">
        <f t="shared" si="130"/>
        <v/>
      </c>
      <c r="U884" s="18" t="str">
        <f t="array" ref="U884">IF(ROW(I883)&lt;=$H$1,LARGE(IF($B$2:$B$1561="السابع",INDEX($F$2:$F$1561,)),ROWS(I$1:I883)),"")</f>
        <v/>
      </c>
      <c r="V884" s="17" t="str">
        <f t="shared" si="131"/>
        <v/>
      </c>
      <c r="W884" s="18" t="str">
        <f t="array" ref="W884">IF(ROW(I883)&lt;=$H$1,LARGE(IF($B$2:$B$1561="الثامن",INDEX($F$2:$F$1561,)),ROWS(I$1:I883)),"")</f>
        <v/>
      </c>
      <c r="X884" s="17" t="str">
        <f t="shared" si="132"/>
        <v/>
      </c>
    </row>
    <row r="885" spans="1:24" ht="24" thickBot="1" x14ac:dyDescent="0.25">
      <c r="A885" s="3" t="s">
        <v>541</v>
      </c>
      <c r="B885" s="3" t="s">
        <v>1563</v>
      </c>
      <c r="C885" s="6">
        <v>366</v>
      </c>
      <c r="D885" s="7"/>
      <c r="F885">
        <f t="shared" si="124"/>
        <v>366.00884000000002</v>
      </c>
      <c r="I885" s="17" t="str">
        <f t="array" ref="I885">IF(ROW(I884)&lt;=$H$1,LARGE(IF($B$2:$B$1561="الاول",INDEX($F$2:$F$1561,)),ROWS(I$1:I884)),"")</f>
        <v/>
      </c>
      <c r="J885" s="17" t="str">
        <f t="shared" si="125"/>
        <v/>
      </c>
      <c r="K885" s="18" t="str">
        <f t="array" ref="K885">IF(ROW(I884)&lt;=$H$1,LARGE(IF($B$2:$B$1561="الثاني",INDEX($F$2:$F$1561,)),ROWS(I$1:I884)),"")</f>
        <v/>
      </c>
      <c r="L885" s="17" t="str">
        <f t="shared" si="126"/>
        <v/>
      </c>
      <c r="M885" s="18" t="str">
        <f t="array" ref="M885">IF(ROW(I884)&lt;=$H$1,LARGE(IF($B$2:$B$1561="الثالث",INDEX($F$2:$F$1561,)),ROWS(I$1:I884)),"")</f>
        <v/>
      </c>
      <c r="N885" s="17" t="str">
        <f t="shared" si="127"/>
        <v/>
      </c>
      <c r="O885" s="18" t="str">
        <f t="array" ref="O885">IF(ROW(I884)&lt;=$H$1,LARGE(IF($B$2:$B$1561="الرابع",INDEX($F$2:$F$1561,)),ROWS(I$1:I884)),"")</f>
        <v/>
      </c>
      <c r="P885" s="17" t="str">
        <f t="shared" si="128"/>
        <v/>
      </c>
      <c r="Q885" s="18" t="str">
        <f t="array" ref="Q885">IF(ROW(I884)&lt;=$H$1,LARGE(IF($B$2:$B$1561="الخامس",INDEX($F$2:$F$1561,)),ROWS(I$1:I884)),"")</f>
        <v/>
      </c>
      <c r="R885" s="17" t="str">
        <f t="shared" si="129"/>
        <v/>
      </c>
      <c r="S885" s="18" t="str">
        <f t="array" ref="S885">IF(ROW(I884)&lt;=$H$1,LARGE(IF($B$2:$B$1561="السادس",INDEX($F$2:$F$1561,)),ROWS(I$1:I884)),"")</f>
        <v/>
      </c>
      <c r="T885" s="17" t="str">
        <f t="shared" si="130"/>
        <v/>
      </c>
      <c r="U885" s="18" t="str">
        <f t="array" ref="U885">IF(ROW(I884)&lt;=$H$1,LARGE(IF($B$2:$B$1561="السابع",INDEX($F$2:$F$1561,)),ROWS(I$1:I884)),"")</f>
        <v/>
      </c>
      <c r="V885" s="17" t="str">
        <f t="shared" si="131"/>
        <v/>
      </c>
      <c r="W885" s="18" t="str">
        <f t="array" ref="W885">IF(ROW(I884)&lt;=$H$1,LARGE(IF($B$2:$B$1561="الثامن",INDEX($F$2:$F$1561,)),ROWS(I$1:I884)),"")</f>
        <v/>
      </c>
      <c r="X885" s="17" t="str">
        <f t="shared" si="132"/>
        <v/>
      </c>
    </row>
    <row r="886" spans="1:24" ht="24" thickBot="1" x14ac:dyDescent="0.25">
      <c r="A886" s="3" t="s">
        <v>542</v>
      </c>
      <c r="B886" s="3" t="s">
        <v>1563</v>
      </c>
      <c r="C886" s="6">
        <v>350</v>
      </c>
      <c r="D886" s="7"/>
      <c r="F886">
        <f t="shared" si="124"/>
        <v>350.00885</v>
      </c>
      <c r="I886" s="17" t="str">
        <f t="array" ref="I886">IF(ROW(I885)&lt;=$H$1,LARGE(IF($B$2:$B$1561="الاول",INDEX($F$2:$F$1561,)),ROWS(I$1:I885)),"")</f>
        <v/>
      </c>
      <c r="J886" s="17" t="str">
        <f t="shared" si="125"/>
        <v/>
      </c>
      <c r="K886" s="18" t="str">
        <f t="array" ref="K886">IF(ROW(I885)&lt;=$H$1,LARGE(IF($B$2:$B$1561="الثاني",INDEX($F$2:$F$1561,)),ROWS(I$1:I885)),"")</f>
        <v/>
      </c>
      <c r="L886" s="17" t="str">
        <f t="shared" si="126"/>
        <v/>
      </c>
      <c r="M886" s="18" t="str">
        <f t="array" ref="M886">IF(ROW(I885)&lt;=$H$1,LARGE(IF($B$2:$B$1561="الثالث",INDEX($F$2:$F$1561,)),ROWS(I$1:I885)),"")</f>
        <v/>
      </c>
      <c r="N886" s="17" t="str">
        <f t="shared" si="127"/>
        <v/>
      </c>
      <c r="O886" s="18" t="str">
        <f t="array" ref="O886">IF(ROW(I885)&lt;=$H$1,LARGE(IF($B$2:$B$1561="الرابع",INDEX($F$2:$F$1561,)),ROWS(I$1:I885)),"")</f>
        <v/>
      </c>
      <c r="P886" s="17" t="str">
        <f t="shared" si="128"/>
        <v/>
      </c>
      <c r="Q886" s="18" t="str">
        <f t="array" ref="Q886">IF(ROW(I885)&lt;=$H$1,LARGE(IF($B$2:$B$1561="الخامس",INDEX($F$2:$F$1561,)),ROWS(I$1:I885)),"")</f>
        <v/>
      </c>
      <c r="R886" s="17" t="str">
        <f t="shared" si="129"/>
        <v/>
      </c>
      <c r="S886" s="18" t="str">
        <f t="array" ref="S886">IF(ROW(I885)&lt;=$H$1,LARGE(IF($B$2:$B$1561="السادس",INDEX($F$2:$F$1561,)),ROWS(I$1:I885)),"")</f>
        <v/>
      </c>
      <c r="T886" s="17" t="str">
        <f t="shared" si="130"/>
        <v/>
      </c>
      <c r="U886" s="18" t="str">
        <f t="array" ref="U886">IF(ROW(I885)&lt;=$H$1,LARGE(IF($B$2:$B$1561="السابع",INDEX($F$2:$F$1561,)),ROWS(I$1:I885)),"")</f>
        <v/>
      </c>
      <c r="V886" s="17" t="str">
        <f t="shared" si="131"/>
        <v/>
      </c>
      <c r="W886" s="18" t="str">
        <f t="array" ref="W886">IF(ROW(I885)&lt;=$H$1,LARGE(IF($B$2:$B$1561="الثامن",INDEX($F$2:$F$1561,)),ROWS(I$1:I885)),"")</f>
        <v/>
      </c>
      <c r="X886" s="17" t="str">
        <f t="shared" si="132"/>
        <v/>
      </c>
    </row>
    <row r="887" spans="1:24" ht="24" thickBot="1" x14ac:dyDescent="0.25">
      <c r="A887" s="3" t="s">
        <v>543</v>
      </c>
      <c r="B887" s="3" t="s">
        <v>1563</v>
      </c>
      <c r="C887" s="6">
        <v>354</v>
      </c>
      <c r="D887" s="7"/>
      <c r="F887">
        <f t="shared" si="124"/>
        <v>354.00886000000003</v>
      </c>
      <c r="I887" s="17" t="str">
        <f t="array" ref="I887">IF(ROW(I886)&lt;=$H$1,LARGE(IF($B$2:$B$1561="الاول",INDEX($F$2:$F$1561,)),ROWS(I$1:I886)),"")</f>
        <v/>
      </c>
      <c r="J887" s="17" t="str">
        <f t="shared" si="125"/>
        <v/>
      </c>
      <c r="K887" s="18" t="str">
        <f t="array" ref="K887">IF(ROW(I886)&lt;=$H$1,LARGE(IF($B$2:$B$1561="الثاني",INDEX($F$2:$F$1561,)),ROWS(I$1:I886)),"")</f>
        <v/>
      </c>
      <c r="L887" s="17" t="str">
        <f t="shared" si="126"/>
        <v/>
      </c>
      <c r="M887" s="18" t="str">
        <f t="array" ref="M887">IF(ROW(I886)&lt;=$H$1,LARGE(IF($B$2:$B$1561="الثالث",INDEX($F$2:$F$1561,)),ROWS(I$1:I886)),"")</f>
        <v/>
      </c>
      <c r="N887" s="17" t="str">
        <f t="shared" si="127"/>
        <v/>
      </c>
      <c r="O887" s="18" t="str">
        <f t="array" ref="O887">IF(ROW(I886)&lt;=$H$1,LARGE(IF($B$2:$B$1561="الرابع",INDEX($F$2:$F$1561,)),ROWS(I$1:I886)),"")</f>
        <v/>
      </c>
      <c r="P887" s="17" t="str">
        <f t="shared" si="128"/>
        <v/>
      </c>
      <c r="Q887" s="18" t="str">
        <f t="array" ref="Q887">IF(ROW(I886)&lt;=$H$1,LARGE(IF($B$2:$B$1561="الخامس",INDEX($F$2:$F$1561,)),ROWS(I$1:I886)),"")</f>
        <v/>
      </c>
      <c r="R887" s="17" t="str">
        <f t="shared" si="129"/>
        <v/>
      </c>
      <c r="S887" s="18" t="str">
        <f t="array" ref="S887">IF(ROW(I886)&lt;=$H$1,LARGE(IF($B$2:$B$1561="السادس",INDEX($F$2:$F$1561,)),ROWS(I$1:I886)),"")</f>
        <v/>
      </c>
      <c r="T887" s="17" t="str">
        <f t="shared" si="130"/>
        <v/>
      </c>
      <c r="U887" s="18" t="str">
        <f t="array" ref="U887">IF(ROW(I886)&lt;=$H$1,LARGE(IF($B$2:$B$1561="السابع",INDEX($F$2:$F$1561,)),ROWS(I$1:I886)),"")</f>
        <v/>
      </c>
      <c r="V887" s="17" t="str">
        <f t="shared" si="131"/>
        <v/>
      </c>
      <c r="W887" s="18" t="str">
        <f t="array" ref="W887">IF(ROW(I886)&lt;=$H$1,LARGE(IF($B$2:$B$1561="الثامن",INDEX($F$2:$F$1561,)),ROWS(I$1:I886)),"")</f>
        <v/>
      </c>
      <c r="X887" s="17" t="str">
        <f t="shared" si="132"/>
        <v/>
      </c>
    </row>
    <row r="888" spans="1:24" ht="24" thickBot="1" x14ac:dyDescent="0.25">
      <c r="A888" s="3" t="s">
        <v>544</v>
      </c>
      <c r="B888" s="3" t="s">
        <v>1563</v>
      </c>
      <c r="C888" s="6">
        <v>385</v>
      </c>
      <c r="D888" s="7"/>
      <c r="F888">
        <f t="shared" si="124"/>
        <v>385.00887</v>
      </c>
      <c r="I888" s="17" t="str">
        <f t="array" ref="I888">IF(ROW(I887)&lt;=$H$1,LARGE(IF($B$2:$B$1561="الاول",INDEX($F$2:$F$1561,)),ROWS(I$1:I887)),"")</f>
        <v/>
      </c>
      <c r="J888" s="17" t="str">
        <f t="shared" si="125"/>
        <v/>
      </c>
      <c r="K888" s="18" t="str">
        <f t="array" ref="K888">IF(ROW(I887)&lt;=$H$1,LARGE(IF($B$2:$B$1561="الثاني",INDEX($F$2:$F$1561,)),ROWS(I$1:I887)),"")</f>
        <v/>
      </c>
      <c r="L888" s="17" t="str">
        <f t="shared" si="126"/>
        <v/>
      </c>
      <c r="M888" s="18" t="str">
        <f t="array" ref="M888">IF(ROW(I887)&lt;=$H$1,LARGE(IF($B$2:$B$1561="الثالث",INDEX($F$2:$F$1561,)),ROWS(I$1:I887)),"")</f>
        <v/>
      </c>
      <c r="N888" s="17" t="str">
        <f t="shared" si="127"/>
        <v/>
      </c>
      <c r="O888" s="18" t="str">
        <f t="array" ref="O888">IF(ROW(I887)&lt;=$H$1,LARGE(IF($B$2:$B$1561="الرابع",INDEX($F$2:$F$1561,)),ROWS(I$1:I887)),"")</f>
        <v/>
      </c>
      <c r="P888" s="17" t="str">
        <f t="shared" si="128"/>
        <v/>
      </c>
      <c r="Q888" s="18" t="str">
        <f t="array" ref="Q888">IF(ROW(I887)&lt;=$H$1,LARGE(IF($B$2:$B$1561="الخامس",INDEX($F$2:$F$1561,)),ROWS(I$1:I887)),"")</f>
        <v/>
      </c>
      <c r="R888" s="17" t="str">
        <f t="shared" si="129"/>
        <v/>
      </c>
      <c r="S888" s="18" t="str">
        <f t="array" ref="S888">IF(ROW(I887)&lt;=$H$1,LARGE(IF($B$2:$B$1561="السادس",INDEX($F$2:$F$1561,)),ROWS(I$1:I887)),"")</f>
        <v/>
      </c>
      <c r="T888" s="17" t="str">
        <f t="shared" si="130"/>
        <v/>
      </c>
      <c r="U888" s="18" t="str">
        <f t="array" ref="U888">IF(ROW(I887)&lt;=$H$1,LARGE(IF($B$2:$B$1561="السابع",INDEX($F$2:$F$1561,)),ROWS(I$1:I887)),"")</f>
        <v/>
      </c>
      <c r="V888" s="17" t="str">
        <f t="shared" si="131"/>
        <v/>
      </c>
      <c r="W888" s="18" t="str">
        <f t="array" ref="W888">IF(ROW(I887)&lt;=$H$1,LARGE(IF($B$2:$B$1561="الثامن",INDEX($F$2:$F$1561,)),ROWS(I$1:I887)),"")</f>
        <v/>
      </c>
      <c r="X888" s="17" t="str">
        <f t="shared" si="132"/>
        <v/>
      </c>
    </row>
    <row r="889" spans="1:24" ht="24" thickBot="1" x14ac:dyDescent="0.25">
      <c r="A889" s="3" t="s">
        <v>545</v>
      </c>
      <c r="B889" s="3" t="s">
        <v>1563</v>
      </c>
      <c r="C889" s="6">
        <v>360</v>
      </c>
      <c r="D889" s="7"/>
      <c r="F889">
        <f t="shared" si="124"/>
        <v>360.00887999999998</v>
      </c>
      <c r="I889" s="17" t="str">
        <f t="array" ref="I889">IF(ROW(I888)&lt;=$H$1,LARGE(IF($B$2:$B$1561="الاول",INDEX($F$2:$F$1561,)),ROWS(I$1:I888)),"")</f>
        <v/>
      </c>
      <c r="J889" s="17" t="str">
        <f t="shared" si="125"/>
        <v/>
      </c>
      <c r="K889" s="18" t="str">
        <f t="array" ref="K889">IF(ROW(I888)&lt;=$H$1,LARGE(IF($B$2:$B$1561="الثاني",INDEX($F$2:$F$1561,)),ROWS(I$1:I888)),"")</f>
        <v/>
      </c>
      <c r="L889" s="17" t="str">
        <f t="shared" si="126"/>
        <v/>
      </c>
      <c r="M889" s="18" t="str">
        <f t="array" ref="M889">IF(ROW(I888)&lt;=$H$1,LARGE(IF($B$2:$B$1561="الثالث",INDEX($F$2:$F$1561,)),ROWS(I$1:I888)),"")</f>
        <v/>
      </c>
      <c r="N889" s="17" t="str">
        <f t="shared" si="127"/>
        <v/>
      </c>
      <c r="O889" s="18" t="str">
        <f t="array" ref="O889">IF(ROW(I888)&lt;=$H$1,LARGE(IF($B$2:$B$1561="الرابع",INDEX($F$2:$F$1561,)),ROWS(I$1:I888)),"")</f>
        <v/>
      </c>
      <c r="P889" s="17" t="str">
        <f t="shared" si="128"/>
        <v/>
      </c>
      <c r="Q889" s="18" t="str">
        <f t="array" ref="Q889">IF(ROW(I888)&lt;=$H$1,LARGE(IF($B$2:$B$1561="الخامس",INDEX($F$2:$F$1561,)),ROWS(I$1:I888)),"")</f>
        <v/>
      </c>
      <c r="R889" s="17" t="str">
        <f t="shared" si="129"/>
        <v/>
      </c>
      <c r="S889" s="18" t="str">
        <f t="array" ref="S889">IF(ROW(I888)&lt;=$H$1,LARGE(IF($B$2:$B$1561="السادس",INDEX($F$2:$F$1561,)),ROWS(I$1:I888)),"")</f>
        <v/>
      </c>
      <c r="T889" s="17" t="str">
        <f t="shared" si="130"/>
        <v/>
      </c>
      <c r="U889" s="18" t="str">
        <f t="array" ref="U889">IF(ROW(I888)&lt;=$H$1,LARGE(IF($B$2:$B$1561="السابع",INDEX($F$2:$F$1561,)),ROWS(I$1:I888)),"")</f>
        <v/>
      </c>
      <c r="V889" s="17" t="str">
        <f t="shared" si="131"/>
        <v/>
      </c>
      <c r="W889" s="18" t="str">
        <f t="array" ref="W889">IF(ROW(I888)&lt;=$H$1,LARGE(IF($B$2:$B$1561="الثامن",INDEX($F$2:$F$1561,)),ROWS(I$1:I888)),"")</f>
        <v/>
      </c>
      <c r="X889" s="17" t="str">
        <f t="shared" si="132"/>
        <v/>
      </c>
    </row>
    <row r="890" spans="1:24" ht="24" thickBot="1" x14ac:dyDescent="0.25">
      <c r="A890" s="3" t="s">
        <v>546</v>
      </c>
      <c r="B890" s="3" t="s">
        <v>1563</v>
      </c>
      <c r="C890" s="6">
        <v>355</v>
      </c>
      <c r="D890" s="7"/>
      <c r="F890">
        <f t="shared" si="124"/>
        <v>355.00889000000001</v>
      </c>
      <c r="I890" s="17" t="str">
        <f t="array" ref="I890">IF(ROW(I889)&lt;=$H$1,LARGE(IF($B$2:$B$1561="الاول",INDEX($F$2:$F$1561,)),ROWS(I$1:I889)),"")</f>
        <v/>
      </c>
      <c r="J890" s="17" t="str">
        <f t="shared" si="125"/>
        <v/>
      </c>
      <c r="K890" s="18" t="str">
        <f t="array" ref="K890">IF(ROW(I889)&lt;=$H$1,LARGE(IF($B$2:$B$1561="الثاني",INDEX($F$2:$F$1561,)),ROWS(I$1:I889)),"")</f>
        <v/>
      </c>
      <c r="L890" s="17" t="str">
        <f t="shared" si="126"/>
        <v/>
      </c>
      <c r="M890" s="18" t="str">
        <f t="array" ref="M890">IF(ROW(I889)&lt;=$H$1,LARGE(IF($B$2:$B$1561="الثالث",INDEX($F$2:$F$1561,)),ROWS(I$1:I889)),"")</f>
        <v/>
      </c>
      <c r="N890" s="17" t="str">
        <f t="shared" si="127"/>
        <v/>
      </c>
      <c r="O890" s="18" t="str">
        <f t="array" ref="O890">IF(ROW(I889)&lt;=$H$1,LARGE(IF($B$2:$B$1561="الرابع",INDEX($F$2:$F$1561,)),ROWS(I$1:I889)),"")</f>
        <v/>
      </c>
      <c r="P890" s="17" t="str">
        <f t="shared" si="128"/>
        <v/>
      </c>
      <c r="Q890" s="18" t="str">
        <f t="array" ref="Q890">IF(ROW(I889)&lt;=$H$1,LARGE(IF($B$2:$B$1561="الخامس",INDEX($F$2:$F$1561,)),ROWS(I$1:I889)),"")</f>
        <v/>
      </c>
      <c r="R890" s="17" t="str">
        <f t="shared" si="129"/>
        <v/>
      </c>
      <c r="S890" s="18" t="str">
        <f t="array" ref="S890">IF(ROW(I889)&lt;=$H$1,LARGE(IF($B$2:$B$1561="السادس",INDEX($F$2:$F$1561,)),ROWS(I$1:I889)),"")</f>
        <v/>
      </c>
      <c r="T890" s="17" t="str">
        <f t="shared" si="130"/>
        <v/>
      </c>
      <c r="U890" s="18" t="str">
        <f t="array" ref="U890">IF(ROW(I889)&lt;=$H$1,LARGE(IF($B$2:$B$1561="السابع",INDEX($F$2:$F$1561,)),ROWS(I$1:I889)),"")</f>
        <v/>
      </c>
      <c r="V890" s="17" t="str">
        <f t="shared" si="131"/>
        <v/>
      </c>
      <c r="W890" s="18" t="str">
        <f t="array" ref="W890">IF(ROW(I889)&lt;=$H$1,LARGE(IF($B$2:$B$1561="الثامن",INDEX($F$2:$F$1561,)),ROWS(I$1:I889)),"")</f>
        <v/>
      </c>
      <c r="X890" s="17" t="str">
        <f t="shared" si="132"/>
        <v/>
      </c>
    </row>
    <row r="891" spans="1:24" ht="24" thickBot="1" x14ac:dyDescent="0.25">
      <c r="A891" s="3" t="s">
        <v>547</v>
      </c>
      <c r="B891" s="3" t="s">
        <v>1563</v>
      </c>
      <c r="C891" s="6">
        <v>456</v>
      </c>
      <c r="D891" s="7"/>
      <c r="F891">
        <f t="shared" si="124"/>
        <v>456.00889999999998</v>
      </c>
      <c r="I891" s="17" t="str">
        <f t="array" ref="I891">IF(ROW(I890)&lt;=$H$1,LARGE(IF($B$2:$B$1561="الاول",INDEX($F$2:$F$1561,)),ROWS(I$1:I890)),"")</f>
        <v/>
      </c>
      <c r="J891" s="17" t="str">
        <f t="shared" si="125"/>
        <v/>
      </c>
      <c r="K891" s="18" t="str">
        <f t="array" ref="K891">IF(ROW(I890)&lt;=$H$1,LARGE(IF($B$2:$B$1561="الثاني",INDEX($F$2:$F$1561,)),ROWS(I$1:I890)),"")</f>
        <v/>
      </c>
      <c r="L891" s="17" t="str">
        <f t="shared" si="126"/>
        <v/>
      </c>
      <c r="M891" s="18" t="str">
        <f t="array" ref="M891">IF(ROW(I890)&lt;=$H$1,LARGE(IF($B$2:$B$1561="الثالث",INDEX($F$2:$F$1561,)),ROWS(I$1:I890)),"")</f>
        <v/>
      </c>
      <c r="N891" s="17" t="str">
        <f t="shared" si="127"/>
        <v/>
      </c>
      <c r="O891" s="18" t="str">
        <f t="array" ref="O891">IF(ROW(I890)&lt;=$H$1,LARGE(IF($B$2:$B$1561="الرابع",INDEX($F$2:$F$1561,)),ROWS(I$1:I890)),"")</f>
        <v/>
      </c>
      <c r="P891" s="17" t="str">
        <f t="shared" si="128"/>
        <v/>
      </c>
      <c r="Q891" s="18" t="str">
        <f t="array" ref="Q891">IF(ROW(I890)&lt;=$H$1,LARGE(IF($B$2:$B$1561="الخامس",INDEX($F$2:$F$1561,)),ROWS(I$1:I890)),"")</f>
        <v/>
      </c>
      <c r="R891" s="17" t="str">
        <f t="shared" si="129"/>
        <v/>
      </c>
      <c r="S891" s="18" t="str">
        <f t="array" ref="S891">IF(ROW(I890)&lt;=$H$1,LARGE(IF($B$2:$B$1561="السادس",INDEX($F$2:$F$1561,)),ROWS(I$1:I890)),"")</f>
        <v/>
      </c>
      <c r="T891" s="17" t="str">
        <f t="shared" si="130"/>
        <v/>
      </c>
      <c r="U891" s="18" t="str">
        <f t="array" ref="U891">IF(ROW(I890)&lt;=$H$1,LARGE(IF($B$2:$B$1561="السابع",INDEX($F$2:$F$1561,)),ROWS(I$1:I890)),"")</f>
        <v/>
      </c>
      <c r="V891" s="17" t="str">
        <f t="shared" si="131"/>
        <v/>
      </c>
      <c r="W891" s="18" t="str">
        <f t="array" ref="W891">IF(ROW(I890)&lt;=$H$1,LARGE(IF($B$2:$B$1561="الثامن",INDEX($F$2:$F$1561,)),ROWS(I$1:I890)),"")</f>
        <v/>
      </c>
      <c r="X891" s="17" t="str">
        <f t="shared" si="132"/>
        <v/>
      </c>
    </row>
    <row r="892" spans="1:24" ht="24" thickBot="1" x14ac:dyDescent="0.25">
      <c r="A892" s="3" t="s">
        <v>548</v>
      </c>
      <c r="B892" s="3" t="s">
        <v>1563</v>
      </c>
      <c r="C892" s="6">
        <v>465</v>
      </c>
      <c r="D892" s="7"/>
      <c r="F892">
        <f t="shared" si="124"/>
        <v>465.00891000000001</v>
      </c>
      <c r="I892" s="17" t="str">
        <f t="array" ref="I892">IF(ROW(I891)&lt;=$H$1,LARGE(IF($B$2:$B$1561="الاول",INDEX($F$2:$F$1561,)),ROWS(I$1:I891)),"")</f>
        <v/>
      </c>
      <c r="J892" s="17" t="str">
        <f t="shared" si="125"/>
        <v/>
      </c>
      <c r="K892" s="18" t="str">
        <f t="array" ref="K892">IF(ROW(I891)&lt;=$H$1,LARGE(IF($B$2:$B$1561="الثاني",INDEX($F$2:$F$1561,)),ROWS(I$1:I891)),"")</f>
        <v/>
      </c>
      <c r="L892" s="17" t="str">
        <f t="shared" si="126"/>
        <v/>
      </c>
      <c r="M892" s="18" t="str">
        <f t="array" ref="M892">IF(ROW(I891)&lt;=$H$1,LARGE(IF($B$2:$B$1561="الثالث",INDEX($F$2:$F$1561,)),ROWS(I$1:I891)),"")</f>
        <v/>
      </c>
      <c r="N892" s="17" t="str">
        <f t="shared" si="127"/>
        <v/>
      </c>
      <c r="O892" s="18" t="str">
        <f t="array" ref="O892">IF(ROW(I891)&lt;=$H$1,LARGE(IF($B$2:$B$1561="الرابع",INDEX($F$2:$F$1561,)),ROWS(I$1:I891)),"")</f>
        <v/>
      </c>
      <c r="P892" s="17" t="str">
        <f t="shared" si="128"/>
        <v/>
      </c>
      <c r="Q892" s="18" t="str">
        <f t="array" ref="Q892">IF(ROW(I891)&lt;=$H$1,LARGE(IF($B$2:$B$1561="الخامس",INDEX($F$2:$F$1561,)),ROWS(I$1:I891)),"")</f>
        <v/>
      </c>
      <c r="R892" s="17" t="str">
        <f t="shared" si="129"/>
        <v/>
      </c>
      <c r="S892" s="18" t="str">
        <f t="array" ref="S892">IF(ROW(I891)&lt;=$H$1,LARGE(IF($B$2:$B$1561="السادس",INDEX($F$2:$F$1561,)),ROWS(I$1:I891)),"")</f>
        <v/>
      </c>
      <c r="T892" s="17" t="str">
        <f t="shared" si="130"/>
        <v/>
      </c>
      <c r="U892" s="18" t="str">
        <f t="array" ref="U892">IF(ROW(I891)&lt;=$H$1,LARGE(IF($B$2:$B$1561="السابع",INDEX($F$2:$F$1561,)),ROWS(I$1:I891)),"")</f>
        <v/>
      </c>
      <c r="V892" s="17" t="str">
        <f t="shared" si="131"/>
        <v/>
      </c>
      <c r="W892" s="18" t="str">
        <f t="array" ref="W892">IF(ROW(I891)&lt;=$H$1,LARGE(IF($B$2:$B$1561="الثامن",INDEX($F$2:$F$1561,)),ROWS(I$1:I891)),"")</f>
        <v/>
      </c>
      <c r="X892" s="17" t="str">
        <f t="shared" si="132"/>
        <v/>
      </c>
    </row>
    <row r="893" spans="1:24" ht="24" thickBot="1" x14ac:dyDescent="0.25">
      <c r="A893" s="3" t="s">
        <v>549</v>
      </c>
      <c r="B893" s="3" t="s">
        <v>1563</v>
      </c>
      <c r="C893" s="6">
        <v>350</v>
      </c>
      <c r="D893" s="7"/>
      <c r="F893">
        <f t="shared" si="124"/>
        <v>350.00891999999999</v>
      </c>
      <c r="I893" s="17" t="str">
        <f t="array" ref="I893">IF(ROW(I892)&lt;=$H$1,LARGE(IF($B$2:$B$1561="الاول",INDEX($F$2:$F$1561,)),ROWS(I$1:I892)),"")</f>
        <v/>
      </c>
      <c r="J893" s="17" t="str">
        <f t="shared" si="125"/>
        <v/>
      </c>
      <c r="K893" s="18" t="str">
        <f t="array" ref="K893">IF(ROW(I892)&lt;=$H$1,LARGE(IF($B$2:$B$1561="الثاني",INDEX($F$2:$F$1561,)),ROWS(I$1:I892)),"")</f>
        <v/>
      </c>
      <c r="L893" s="17" t="str">
        <f t="shared" si="126"/>
        <v/>
      </c>
      <c r="M893" s="18" t="str">
        <f t="array" ref="M893">IF(ROW(I892)&lt;=$H$1,LARGE(IF($B$2:$B$1561="الثالث",INDEX($F$2:$F$1561,)),ROWS(I$1:I892)),"")</f>
        <v/>
      </c>
      <c r="N893" s="17" t="str">
        <f t="shared" si="127"/>
        <v/>
      </c>
      <c r="O893" s="18" t="str">
        <f t="array" ref="O893">IF(ROW(I892)&lt;=$H$1,LARGE(IF($B$2:$B$1561="الرابع",INDEX($F$2:$F$1561,)),ROWS(I$1:I892)),"")</f>
        <v/>
      </c>
      <c r="P893" s="17" t="str">
        <f t="shared" si="128"/>
        <v/>
      </c>
      <c r="Q893" s="18" t="str">
        <f t="array" ref="Q893">IF(ROW(I892)&lt;=$H$1,LARGE(IF($B$2:$B$1561="الخامس",INDEX($F$2:$F$1561,)),ROWS(I$1:I892)),"")</f>
        <v/>
      </c>
      <c r="R893" s="17" t="str">
        <f t="shared" si="129"/>
        <v/>
      </c>
      <c r="S893" s="18" t="str">
        <f t="array" ref="S893">IF(ROW(I892)&lt;=$H$1,LARGE(IF($B$2:$B$1561="السادس",INDEX($F$2:$F$1561,)),ROWS(I$1:I892)),"")</f>
        <v/>
      </c>
      <c r="T893" s="17" t="str">
        <f t="shared" si="130"/>
        <v/>
      </c>
      <c r="U893" s="18" t="str">
        <f t="array" ref="U893">IF(ROW(I892)&lt;=$H$1,LARGE(IF($B$2:$B$1561="السابع",INDEX($F$2:$F$1561,)),ROWS(I$1:I892)),"")</f>
        <v/>
      </c>
      <c r="V893" s="17" t="str">
        <f t="shared" si="131"/>
        <v/>
      </c>
      <c r="W893" s="18" t="str">
        <f t="array" ref="W893">IF(ROW(I892)&lt;=$H$1,LARGE(IF($B$2:$B$1561="الثامن",INDEX($F$2:$F$1561,)),ROWS(I$1:I892)),"")</f>
        <v/>
      </c>
      <c r="X893" s="17" t="str">
        <f t="shared" si="132"/>
        <v/>
      </c>
    </row>
    <row r="894" spans="1:24" ht="24" thickBot="1" x14ac:dyDescent="0.25">
      <c r="A894" s="3" t="s">
        <v>550</v>
      </c>
      <c r="B894" s="3" t="s">
        <v>1563</v>
      </c>
      <c r="C894" s="6">
        <v>364</v>
      </c>
      <c r="D894" s="7"/>
      <c r="F894">
        <f t="shared" si="124"/>
        <v>364.00893000000002</v>
      </c>
      <c r="I894" s="17" t="str">
        <f t="array" ref="I894">IF(ROW(I893)&lt;=$H$1,LARGE(IF($B$2:$B$1561="الاول",INDEX($F$2:$F$1561,)),ROWS(I$1:I893)),"")</f>
        <v/>
      </c>
      <c r="J894" s="17" t="str">
        <f t="shared" si="125"/>
        <v/>
      </c>
      <c r="K894" s="18" t="str">
        <f t="array" ref="K894">IF(ROW(I893)&lt;=$H$1,LARGE(IF($B$2:$B$1561="الثاني",INDEX($F$2:$F$1561,)),ROWS(I$1:I893)),"")</f>
        <v/>
      </c>
      <c r="L894" s="17" t="str">
        <f t="shared" si="126"/>
        <v/>
      </c>
      <c r="M894" s="18" t="str">
        <f t="array" ref="M894">IF(ROW(I893)&lt;=$H$1,LARGE(IF($B$2:$B$1561="الثالث",INDEX($F$2:$F$1561,)),ROWS(I$1:I893)),"")</f>
        <v/>
      </c>
      <c r="N894" s="17" t="str">
        <f t="shared" si="127"/>
        <v/>
      </c>
      <c r="O894" s="18" t="str">
        <f t="array" ref="O894">IF(ROW(I893)&lt;=$H$1,LARGE(IF($B$2:$B$1561="الرابع",INDEX($F$2:$F$1561,)),ROWS(I$1:I893)),"")</f>
        <v/>
      </c>
      <c r="P894" s="17" t="str">
        <f t="shared" si="128"/>
        <v/>
      </c>
      <c r="Q894" s="18" t="str">
        <f t="array" ref="Q894">IF(ROW(I893)&lt;=$H$1,LARGE(IF($B$2:$B$1561="الخامس",INDEX($F$2:$F$1561,)),ROWS(I$1:I893)),"")</f>
        <v/>
      </c>
      <c r="R894" s="17" t="str">
        <f t="shared" si="129"/>
        <v/>
      </c>
      <c r="S894" s="18" t="str">
        <f t="array" ref="S894">IF(ROW(I893)&lt;=$H$1,LARGE(IF($B$2:$B$1561="السادس",INDEX($F$2:$F$1561,)),ROWS(I$1:I893)),"")</f>
        <v/>
      </c>
      <c r="T894" s="17" t="str">
        <f t="shared" si="130"/>
        <v/>
      </c>
      <c r="U894" s="18" t="str">
        <f t="array" ref="U894">IF(ROW(I893)&lt;=$H$1,LARGE(IF($B$2:$B$1561="السابع",INDEX($F$2:$F$1561,)),ROWS(I$1:I893)),"")</f>
        <v/>
      </c>
      <c r="V894" s="17" t="str">
        <f t="shared" si="131"/>
        <v/>
      </c>
      <c r="W894" s="18" t="str">
        <f t="array" ref="W894">IF(ROW(I893)&lt;=$H$1,LARGE(IF($B$2:$B$1561="الثامن",INDEX($F$2:$F$1561,)),ROWS(I$1:I893)),"")</f>
        <v/>
      </c>
      <c r="X894" s="17" t="str">
        <f t="shared" si="132"/>
        <v/>
      </c>
    </row>
    <row r="895" spans="1:24" ht="24" thickBot="1" x14ac:dyDescent="0.25">
      <c r="A895" s="3" t="s">
        <v>551</v>
      </c>
      <c r="B895" s="3" t="s">
        <v>1563</v>
      </c>
      <c r="C895" s="6">
        <v>546</v>
      </c>
      <c r="D895" s="7"/>
      <c r="F895">
        <f t="shared" si="124"/>
        <v>546.00894000000005</v>
      </c>
      <c r="I895" s="17" t="str">
        <f t="array" ref="I895">IF(ROW(I894)&lt;=$H$1,LARGE(IF($B$2:$B$1561="الاول",INDEX($F$2:$F$1561,)),ROWS(I$1:I894)),"")</f>
        <v/>
      </c>
      <c r="J895" s="17" t="str">
        <f t="shared" si="125"/>
        <v/>
      </c>
      <c r="K895" s="18" t="str">
        <f t="array" ref="K895">IF(ROW(I894)&lt;=$H$1,LARGE(IF($B$2:$B$1561="الثاني",INDEX($F$2:$F$1561,)),ROWS(I$1:I894)),"")</f>
        <v/>
      </c>
      <c r="L895" s="17" t="str">
        <f t="shared" si="126"/>
        <v/>
      </c>
      <c r="M895" s="18" t="str">
        <f t="array" ref="M895">IF(ROW(I894)&lt;=$H$1,LARGE(IF($B$2:$B$1561="الثالث",INDEX($F$2:$F$1561,)),ROWS(I$1:I894)),"")</f>
        <v/>
      </c>
      <c r="N895" s="17" t="str">
        <f t="shared" si="127"/>
        <v/>
      </c>
      <c r="O895" s="18" t="str">
        <f t="array" ref="O895">IF(ROW(I894)&lt;=$H$1,LARGE(IF($B$2:$B$1561="الرابع",INDEX($F$2:$F$1561,)),ROWS(I$1:I894)),"")</f>
        <v/>
      </c>
      <c r="P895" s="17" t="str">
        <f t="shared" si="128"/>
        <v/>
      </c>
      <c r="Q895" s="18" t="str">
        <f t="array" ref="Q895">IF(ROW(I894)&lt;=$H$1,LARGE(IF($B$2:$B$1561="الخامس",INDEX($F$2:$F$1561,)),ROWS(I$1:I894)),"")</f>
        <v/>
      </c>
      <c r="R895" s="17" t="str">
        <f t="shared" si="129"/>
        <v/>
      </c>
      <c r="S895" s="18" t="str">
        <f t="array" ref="S895">IF(ROW(I894)&lt;=$H$1,LARGE(IF($B$2:$B$1561="السادس",INDEX($F$2:$F$1561,)),ROWS(I$1:I894)),"")</f>
        <v/>
      </c>
      <c r="T895" s="17" t="str">
        <f t="shared" si="130"/>
        <v/>
      </c>
      <c r="U895" s="18" t="str">
        <f t="array" ref="U895">IF(ROW(I894)&lt;=$H$1,LARGE(IF($B$2:$B$1561="السابع",INDEX($F$2:$F$1561,)),ROWS(I$1:I894)),"")</f>
        <v/>
      </c>
      <c r="V895" s="17" t="str">
        <f t="shared" si="131"/>
        <v/>
      </c>
      <c r="W895" s="18" t="str">
        <f t="array" ref="W895">IF(ROW(I894)&lt;=$H$1,LARGE(IF($B$2:$B$1561="الثامن",INDEX($F$2:$F$1561,)),ROWS(I$1:I894)),"")</f>
        <v/>
      </c>
      <c r="X895" s="17" t="str">
        <f t="shared" si="132"/>
        <v/>
      </c>
    </row>
    <row r="896" spans="1:24" ht="24" thickBot="1" x14ac:dyDescent="0.25">
      <c r="A896" s="3" t="s">
        <v>552</v>
      </c>
      <c r="B896" s="3" t="s">
        <v>1563</v>
      </c>
      <c r="C896" s="6">
        <v>373</v>
      </c>
      <c r="D896" s="7"/>
      <c r="F896">
        <f t="shared" si="124"/>
        <v>373.00895000000003</v>
      </c>
      <c r="I896" s="17" t="str">
        <f t="array" ref="I896">IF(ROW(I895)&lt;=$H$1,LARGE(IF($B$2:$B$1561="الاول",INDEX($F$2:$F$1561,)),ROWS(I$1:I895)),"")</f>
        <v/>
      </c>
      <c r="J896" s="17" t="str">
        <f t="shared" si="125"/>
        <v/>
      </c>
      <c r="K896" s="18" t="str">
        <f t="array" ref="K896">IF(ROW(I895)&lt;=$H$1,LARGE(IF($B$2:$B$1561="الثاني",INDEX($F$2:$F$1561,)),ROWS(I$1:I895)),"")</f>
        <v/>
      </c>
      <c r="L896" s="17" t="str">
        <f t="shared" si="126"/>
        <v/>
      </c>
      <c r="M896" s="18" t="str">
        <f t="array" ref="M896">IF(ROW(I895)&lt;=$H$1,LARGE(IF($B$2:$B$1561="الثالث",INDEX($F$2:$F$1561,)),ROWS(I$1:I895)),"")</f>
        <v/>
      </c>
      <c r="N896" s="17" t="str">
        <f t="shared" si="127"/>
        <v/>
      </c>
      <c r="O896" s="18" t="str">
        <f t="array" ref="O896">IF(ROW(I895)&lt;=$H$1,LARGE(IF($B$2:$B$1561="الرابع",INDEX($F$2:$F$1561,)),ROWS(I$1:I895)),"")</f>
        <v/>
      </c>
      <c r="P896" s="17" t="str">
        <f t="shared" si="128"/>
        <v/>
      </c>
      <c r="Q896" s="18" t="str">
        <f t="array" ref="Q896">IF(ROW(I895)&lt;=$H$1,LARGE(IF($B$2:$B$1561="الخامس",INDEX($F$2:$F$1561,)),ROWS(I$1:I895)),"")</f>
        <v/>
      </c>
      <c r="R896" s="17" t="str">
        <f t="shared" si="129"/>
        <v/>
      </c>
      <c r="S896" s="18" t="str">
        <f t="array" ref="S896">IF(ROW(I895)&lt;=$H$1,LARGE(IF($B$2:$B$1561="السادس",INDEX($F$2:$F$1561,)),ROWS(I$1:I895)),"")</f>
        <v/>
      </c>
      <c r="T896" s="17" t="str">
        <f t="shared" si="130"/>
        <v/>
      </c>
      <c r="U896" s="18" t="str">
        <f t="array" ref="U896">IF(ROW(I895)&lt;=$H$1,LARGE(IF($B$2:$B$1561="السابع",INDEX($F$2:$F$1561,)),ROWS(I$1:I895)),"")</f>
        <v/>
      </c>
      <c r="V896" s="17" t="str">
        <f t="shared" si="131"/>
        <v/>
      </c>
      <c r="W896" s="18" t="str">
        <f t="array" ref="W896">IF(ROW(I895)&lt;=$H$1,LARGE(IF($B$2:$B$1561="الثامن",INDEX($F$2:$F$1561,)),ROWS(I$1:I895)),"")</f>
        <v/>
      </c>
      <c r="X896" s="17" t="str">
        <f t="shared" si="132"/>
        <v/>
      </c>
    </row>
    <row r="897" spans="1:24" ht="24" thickBot="1" x14ac:dyDescent="0.25">
      <c r="A897" s="3" t="s">
        <v>553</v>
      </c>
      <c r="B897" s="3" t="s">
        <v>1563</v>
      </c>
      <c r="C897" s="6">
        <v>517</v>
      </c>
      <c r="D897" s="7"/>
      <c r="F897">
        <f t="shared" si="124"/>
        <v>517.00896</v>
      </c>
      <c r="I897" s="17" t="str">
        <f t="array" ref="I897">IF(ROW(I896)&lt;=$H$1,LARGE(IF($B$2:$B$1561="الاول",INDEX($F$2:$F$1561,)),ROWS(I$1:I896)),"")</f>
        <v/>
      </c>
      <c r="J897" s="17" t="str">
        <f t="shared" si="125"/>
        <v/>
      </c>
      <c r="K897" s="18" t="str">
        <f t="array" ref="K897">IF(ROW(I896)&lt;=$H$1,LARGE(IF($B$2:$B$1561="الثاني",INDEX($F$2:$F$1561,)),ROWS(I$1:I896)),"")</f>
        <v/>
      </c>
      <c r="L897" s="17" t="str">
        <f t="shared" si="126"/>
        <v/>
      </c>
      <c r="M897" s="18" t="str">
        <f t="array" ref="M897">IF(ROW(I896)&lt;=$H$1,LARGE(IF($B$2:$B$1561="الثالث",INDEX($F$2:$F$1561,)),ROWS(I$1:I896)),"")</f>
        <v/>
      </c>
      <c r="N897" s="17" t="str">
        <f t="shared" si="127"/>
        <v/>
      </c>
      <c r="O897" s="18" t="str">
        <f t="array" ref="O897">IF(ROW(I896)&lt;=$H$1,LARGE(IF($B$2:$B$1561="الرابع",INDEX($F$2:$F$1561,)),ROWS(I$1:I896)),"")</f>
        <v/>
      </c>
      <c r="P897" s="17" t="str">
        <f t="shared" si="128"/>
        <v/>
      </c>
      <c r="Q897" s="18" t="str">
        <f t="array" ref="Q897">IF(ROW(I896)&lt;=$H$1,LARGE(IF($B$2:$B$1561="الخامس",INDEX($F$2:$F$1561,)),ROWS(I$1:I896)),"")</f>
        <v/>
      </c>
      <c r="R897" s="17" t="str">
        <f t="shared" si="129"/>
        <v/>
      </c>
      <c r="S897" s="18" t="str">
        <f t="array" ref="S897">IF(ROW(I896)&lt;=$H$1,LARGE(IF($B$2:$B$1561="السادس",INDEX($F$2:$F$1561,)),ROWS(I$1:I896)),"")</f>
        <v/>
      </c>
      <c r="T897" s="17" t="str">
        <f t="shared" si="130"/>
        <v/>
      </c>
      <c r="U897" s="18" t="str">
        <f t="array" ref="U897">IF(ROW(I896)&lt;=$H$1,LARGE(IF($B$2:$B$1561="السابع",INDEX($F$2:$F$1561,)),ROWS(I$1:I896)),"")</f>
        <v/>
      </c>
      <c r="V897" s="17" t="str">
        <f t="shared" si="131"/>
        <v/>
      </c>
      <c r="W897" s="18" t="str">
        <f t="array" ref="W897">IF(ROW(I896)&lt;=$H$1,LARGE(IF($B$2:$B$1561="الثامن",INDEX($F$2:$F$1561,)),ROWS(I$1:I896)),"")</f>
        <v/>
      </c>
      <c r="X897" s="17" t="str">
        <f t="shared" si="132"/>
        <v/>
      </c>
    </row>
    <row r="898" spans="1:24" ht="24" thickBot="1" x14ac:dyDescent="0.25">
      <c r="A898" s="3" t="s">
        <v>554</v>
      </c>
      <c r="B898" s="3" t="s">
        <v>1563</v>
      </c>
      <c r="C898" s="6">
        <v>398</v>
      </c>
      <c r="D898" s="7"/>
      <c r="F898">
        <f t="shared" si="124"/>
        <v>398.00896999999998</v>
      </c>
      <c r="I898" s="17" t="str">
        <f t="array" ref="I898">IF(ROW(I897)&lt;=$H$1,LARGE(IF($B$2:$B$1561="الاول",INDEX($F$2:$F$1561,)),ROWS(I$1:I897)),"")</f>
        <v/>
      </c>
      <c r="J898" s="17" t="str">
        <f t="shared" si="125"/>
        <v/>
      </c>
      <c r="K898" s="18" t="str">
        <f t="array" ref="K898">IF(ROW(I897)&lt;=$H$1,LARGE(IF($B$2:$B$1561="الثاني",INDEX($F$2:$F$1561,)),ROWS(I$1:I897)),"")</f>
        <v/>
      </c>
      <c r="L898" s="17" t="str">
        <f t="shared" si="126"/>
        <v/>
      </c>
      <c r="M898" s="18" t="str">
        <f t="array" ref="M898">IF(ROW(I897)&lt;=$H$1,LARGE(IF($B$2:$B$1561="الثالث",INDEX($F$2:$F$1561,)),ROWS(I$1:I897)),"")</f>
        <v/>
      </c>
      <c r="N898" s="17" t="str">
        <f t="shared" si="127"/>
        <v/>
      </c>
      <c r="O898" s="18" t="str">
        <f t="array" ref="O898">IF(ROW(I897)&lt;=$H$1,LARGE(IF($B$2:$B$1561="الرابع",INDEX($F$2:$F$1561,)),ROWS(I$1:I897)),"")</f>
        <v/>
      </c>
      <c r="P898" s="17" t="str">
        <f t="shared" si="128"/>
        <v/>
      </c>
      <c r="Q898" s="18" t="str">
        <f t="array" ref="Q898">IF(ROW(I897)&lt;=$H$1,LARGE(IF($B$2:$B$1561="الخامس",INDEX($F$2:$F$1561,)),ROWS(I$1:I897)),"")</f>
        <v/>
      </c>
      <c r="R898" s="17" t="str">
        <f t="shared" si="129"/>
        <v/>
      </c>
      <c r="S898" s="18" t="str">
        <f t="array" ref="S898">IF(ROW(I897)&lt;=$H$1,LARGE(IF($B$2:$B$1561="السادس",INDEX($F$2:$F$1561,)),ROWS(I$1:I897)),"")</f>
        <v/>
      </c>
      <c r="T898" s="17" t="str">
        <f t="shared" si="130"/>
        <v/>
      </c>
      <c r="U898" s="18" t="str">
        <f t="array" ref="U898">IF(ROW(I897)&lt;=$H$1,LARGE(IF($B$2:$B$1561="السابع",INDEX($F$2:$F$1561,)),ROWS(I$1:I897)),"")</f>
        <v/>
      </c>
      <c r="V898" s="17" t="str">
        <f t="shared" si="131"/>
        <v/>
      </c>
      <c r="W898" s="18" t="str">
        <f t="array" ref="W898">IF(ROW(I897)&lt;=$H$1,LARGE(IF($B$2:$B$1561="الثامن",INDEX($F$2:$F$1561,)),ROWS(I$1:I897)),"")</f>
        <v/>
      </c>
      <c r="X898" s="17" t="str">
        <f t="shared" si="132"/>
        <v/>
      </c>
    </row>
    <row r="899" spans="1:24" ht="24" thickBot="1" x14ac:dyDescent="0.25">
      <c r="A899" s="3" t="s">
        <v>555</v>
      </c>
      <c r="B899" s="3" t="s">
        <v>1563</v>
      </c>
      <c r="C899" s="6">
        <v>372</v>
      </c>
      <c r="D899" s="7"/>
      <c r="F899">
        <f t="shared" ref="F899:F962" si="133">C899+ROW(A898)/100000</f>
        <v>372.00898000000001</v>
      </c>
      <c r="I899" s="17" t="str">
        <f t="array" ref="I899">IF(ROW(I898)&lt;=$H$1,LARGE(IF($B$2:$B$1561="الاول",INDEX($F$2:$F$1561,)),ROWS(I$1:I898)),"")</f>
        <v/>
      </c>
      <c r="J899" s="17" t="str">
        <f t="shared" ref="J899:J962" si="134">IF(I899="","",INDEX($A$2:$A$1561,MATCH(I899,$F$2:$F$1561,0)))</f>
        <v/>
      </c>
      <c r="K899" s="18" t="str">
        <f t="array" ref="K899">IF(ROW(I898)&lt;=$H$1,LARGE(IF($B$2:$B$1561="الثاني",INDEX($F$2:$F$1561,)),ROWS(I$1:I898)),"")</f>
        <v/>
      </c>
      <c r="L899" s="17" t="str">
        <f t="shared" ref="L899:L962" si="135">IF(K899="","",INDEX($A$2:$A$1561,MATCH(K899,$F$2:$F$1561,0)))</f>
        <v/>
      </c>
      <c r="M899" s="18" t="str">
        <f t="array" ref="M899">IF(ROW(I898)&lt;=$H$1,LARGE(IF($B$2:$B$1561="الثالث",INDEX($F$2:$F$1561,)),ROWS(I$1:I898)),"")</f>
        <v/>
      </c>
      <c r="N899" s="17" t="str">
        <f t="shared" ref="N899:N962" si="136">IF(M899="","",INDEX($A$2:$A$1561,MATCH(M899,$F$2:$F$1561,0)))</f>
        <v/>
      </c>
      <c r="O899" s="18" t="str">
        <f t="array" ref="O899">IF(ROW(I898)&lt;=$H$1,LARGE(IF($B$2:$B$1561="الرابع",INDEX($F$2:$F$1561,)),ROWS(I$1:I898)),"")</f>
        <v/>
      </c>
      <c r="P899" s="17" t="str">
        <f t="shared" ref="P899:P962" si="137">IF(O899="","",INDEX($A$2:$A$1561,MATCH(O899,$F$2:$F$1561,0)))</f>
        <v/>
      </c>
      <c r="Q899" s="18" t="str">
        <f t="array" ref="Q899">IF(ROW(I898)&lt;=$H$1,LARGE(IF($B$2:$B$1561="الخامس",INDEX($F$2:$F$1561,)),ROWS(I$1:I898)),"")</f>
        <v/>
      </c>
      <c r="R899" s="17" t="str">
        <f t="shared" ref="R899:R962" si="138">IF(Q899="","",INDEX($A$2:$A$1561,MATCH(Q899,$F$2:$F$1561,0)))</f>
        <v/>
      </c>
      <c r="S899" s="18" t="str">
        <f t="array" ref="S899">IF(ROW(I898)&lt;=$H$1,LARGE(IF($B$2:$B$1561="السادس",INDEX($F$2:$F$1561,)),ROWS(I$1:I898)),"")</f>
        <v/>
      </c>
      <c r="T899" s="17" t="str">
        <f t="shared" ref="T899:T962" si="139">IF(S899="","",INDEX($A$2:$A$1561,MATCH(S899,$F$2:$F$1561,0)))</f>
        <v/>
      </c>
      <c r="U899" s="18" t="str">
        <f t="array" ref="U899">IF(ROW(I898)&lt;=$H$1,LARGE(IF($B$2:$B$1561="السابع",INDEX($F$2:$F$1561,)),ROWS(I$1:I898)),"")</f>
        <v/>
      </c>
      <c r="V899" s="17" t="str">
        <f t="shared" ref="V899:V962" si="140">IF(U899="","",INDEX($A$2:$A$1561,MATCH(U899,$F$2:$F$1561,0)))</f>
        <v/>
      </c>
      <c r="W899" s="18" t="str">
        <f t="array" ref="W899">IF(ROW(I898)&lt;=$H$1,LARGE(IF($B$2:$B$1561="الثامن",INDEX($F$2:$F$1561,)),ROWS(I$1:I898)),"")</f>
        <v/>
      </c>
      <c r="X899" s="17" t="str">
        <f t="shared" ref="X899:X962" si="141">IF(W899="","",INDEX($A$2:$A$1561,MATCH(W899,$F$2:$F$1561,0)))</f>
        <v/>
      </c>
    </row>
    <row r="900" spans="1:24" ht="24" thickBot="1" x14ac:dyDescent="0.25">
      <c r="A900" s="3" t="s">
        <v>556</v>
      </c>
      <c r="B900" s="3" t="s">
        <v>1563</v>
      </c>
      <c r="C900" s="6">
        <v>356</v>
      </c>
      <c r="D900" s="7"/>
      <c r="F900">
        <f t="shared" si="133"/>
        <v>356.00898999999998</v>
      </c>
      <c r="I900" s="17" t="str">
        <f t="array" ref="I900">IF(ROW(I899)&lt;=$H$1,LARGE(IF($B$2:$B$1561="الاول",INDEX($F$2:$F$1561,)),ROWS(I$1:I899)),"")</f>
        <v/>
      </c>
      <c r="J900" s="17" t="str">
        <f t="shared" si="134"/>
        <v/>
      </c>
      <c r="K900" s="18" t="str">
        <f t="array" ref="K900">IF(ROW(I899)&lt;=$H$1,LARGE(IF($B$2:$B$1561="الثاني",INDEX($F$2:$F$1561,)),ROWS(I$1:I899)),"")</f>
        <v/>
      </c>
      <c r="L900" s="17" t="str">
        <f t="shared" si="135"/>
        <v/>
      </c>
      <c r="M900" s="18" t="str">
        <f t="array" ref="M900">IF(ROW(I899)&lt;=$H$1,LARGE(IF($B$2:$B$1561="الثالث",INDEX($F$2:$F$1561,)),ROWS(I$1:I899)),"")</f>
        <v/>
      </c>
      <c r="N900" s="17" t="str">
        <f t="shared" si="136"/>
        <v/>
      </c>
      <c r="O900" s="18" t="str">
        <f t="array" ref="O900">IF(ROW(I899)&lt;=$H$1,LARGE(IF($B$2:$B$1561="الرابع",INDEX($F$2:$F$1561,)),ROWS(I$1:I899)),"")</f>
        <v/>
      </c>
      <c r="P900" s="17" t="str">
        <f t="shared" si="137"/>
        <v/>
      </c>
      <c r="Q900" s="18" t="str">
        <f t="array" ref="Q900">IF(ROW(I899)&lt;=$H$1,LARGE(IF($B$2:$B$1561="الخامس",INDEX($F$2:$F$1561,)),ROWS(I$1:I899)),"")</f>
        <v/>
      </c>
      <c r="R900" s="17" t="str">
        <f t="shared" si="138"/>
        <v/>
      </c>
      <c r="S900" s="18" t="str">
        <f t="array" ref="S900">IF(ROW(I899)&lt;=$H$1,LARGE(IF($B$2:$B$1561="السادس",INDEX($F$2:$F$1561,)),ROWS(I$1:I899)),"")</f>
        <v/>
      </c>
      <c r="T900" s="17" t="str">
        <f t="shared" si="139"/>
        <v/>
      </c>
      <c r="U900" s="18" t="str">
        <f t="array" ref="U900">IF(ROW(I899)&lt;=$H$1,LARGE(IF($B$2:$B$1561="السابع",INDEX($F$2:$F$1561,)),ROWS(I$1:I899)),"")</f>
        <v/>
      </c>
      <c r="V900" s="17" t="str">
        <f t="shared" si="140"/>
        <v/>
      </c>
      <c r="W900" s="18" t="str">
        <f t="array" ref="W900">IF(ROW(I899)&lt;=$H$1,LARGE(IF($B$2:$B$1561="الثامن",INDEX($F$2:$F$1561,)),ROWS(I$1:I899)),"")</f>
        <v/>
      </c>
      <c r="X900" s="17" t="str">
        <f t="shared" si="141"/>
        <v/>
      </c>
    </row>
    <row r="901" spans="1:24" ht="24" thickBot="1" x14ac:dyDescent="0.25">
      <c r="A901" s="3" t="s">
        <v>557</v>
      </c>
      <c r="B901" s="3" t="s">
        <v>1563</v>
      </c>
      <c r="C901" s="6">
        <v>385</v>
      </c>
      <c r="D901" s="7"/>
      <c r="F901">
        <f t="shared" si="133"/>
        <v>385.00900000000001</v>
      </c>
      <c r="I901" s="17" t="str">
        <f t="array" ref="I901">IF(ROW(I900)&lt;=$H$1,LARGE(IF($B$2:$B$1561="الاول",INDEX($F$2:$F$1561,)),ROWS(I$1:I900)),"")</f>
        <v/>
      </c>
      <c r="J901" s="17" t="str">
        <f t="shared" si="134"/>
        <v/>
      </c>
      <c r="K901" s="18" t="str">
        <f t="array" ref="K901">IF(ROW(I900)&lt;=$H$1,LARGE(IF($B$2:$B$1561="الثاني",INDEX($F$2:$F$1561,)),ROWS(I$1:I900)),"")</f>
        <v/>
      </c>
      <c r="L901" s="17" t="str">
        <f t="shared" si="135"/>
        <v/>
      </c>
      <c r="M901" s="18" t="str">
        <f t="array" ref="M901">IF(ROW(I900)&lt;=$H$1,LARGE(IF($B$2:$B$1561="الثالث",INDEX($F$2:$F$1561,)),ROWS(I$1:I900)),"")</f>
        <v/>
      </c>
      <c r="N901" s="17" t="str">
        <f t="shared" si="136"/>
        <v/>
      </c>
      <c r="O901" s="18" t="str">
        <f t="array" ref="O901">IF(ROW(I900)&lt;=$H$1,LARGE(IF($B$2:$B$1561="الرابع",INDEX($F$2:$F$1561,)),ROWS(I$1:I900)),"")</f>
        <v/>
      </c>
      <c r="P901" s="17" t="str">
        <f t="shared" si="137"/>
        <v/>
      </c>
      <c r="Q901" s="18" t="str">
        <f t="array" ref="Q901">IF(ROW(I900)&lt;=$H$1,LARGE(IF($B$2:$B$1561="الخامس",INDEX($F$2:$F$1561,)),ROWS(I$1:I900)),"")</f>
        <v/>
      </c>
      <c r="R901" s="17" t="str">
        <f t="shared" si="138"/>
        <v/>
      </c>
      <c r="S901" s="18" t="str">
        <f t="array" ref="S901">IF(ROW(I900)&lt;=$H$1,LARGE(IF($B$2:$B$1561="السادس",INDEX($F$2:$F$1561,)),ROWS(I$1:I900)),"")</f>
        <v/>
      </c>
      <c r="T901" s="17" t="str">
        <f t="shared" si="139"/>
        <v/>
      </c>
      <c r="U901" s="18" t="str">
        <f t="array" ref="U901">IF(ROW(I900)&lt;=$H$1,LARGE(IF($B$2:$B$1561="السابع",INDEX($F$2:$F$1561,)),ROWS(I$1:I900)),"")</f>
        <v/>
      </c>
      <c r="V901" s="17" t="str">
        <f t="shared" si="140"/>
        <v/>
      </c>
      <c r="W901" s="18" t="str">
        <f t="array" ref="W901">IF(ROW(I900)&lt;=$H$1,LARGE(IF($B$2:$B$1561="الثامن",INDEX($F$2:$F$1561,)),ROWS(I$1:I900)),"")</f>
        <v/>
      </c>
      <c r="X901" s="17" t="str">
        <f t="shared" si="141"/>
        <v/>
      </c>
    </row>
    <row r="902" spans="1:24" ht="24" thickBot="1" x14ac:dyDescent="0.25">
      <c r="A902" s="3" t="s">
        <v>558</v>
      </c>
      <c r="B902" s="3" t="s">
        <v>1563</v>
      </c>
      <c r="C902" s="6">
        <v>390</v>
      </c>
      <c r="D902" s="7"/>
      <c r="F902">
        <f t="shared" si="133"/>
        <v>390.00900999999999</v>
      </c>
      <c r="I902" s="17" t="str">
        <f t="array" ref="I902">IF(ROW(I901)&lt;=$H$1,LARGE(IF($B$2:$B$1561="الاول",INDEX($F$2:$F$1561,)),ROWS(I$1:I901)),"")</f>
        <v/>
      </c>
      <c r="J902" s="17" t="str">
        <f t="shared" si="134"/>
        <v/>
      </c>
      <c r="K902" s="18" t="str">
        <f t="array" ref="K902">IF(ROW(I901)&lt;=$H$1,LARGE(IF($B$2:$B$1561="الثاني",INDEX($F$2:$F$1561,)),ROWS(I$1:I901)),"")</f>
        <v/>
      </c>
      <c r="L902" s="17" t="str">
        <f t="shared" si="135"/>
        <v/>
      </c>
      <c r="M902" s="18" t="str">
        <f t="array" ref="M902">IF(ROW(I901)&lt;=$H$1,LARGE(IF($B$2:$B$1561="الثالث",INDEX($F$2:$F$1561,)),ROWS(I$1:I901)),"")</f>
        <v/>
      </c>
      <c r="N902" s="17" t="str">
        <f t="shared" si="136"/>
        <v/>
      </c>
      <c r="O902" s="18" t="str">
        <f t="array" ref="O902">IF(ROW(I901)&lt;=$H$1,LARGE(IF($B$2:$B$1561="الرابع",INDEX($F$2:$F$1561,)),ROWS(I$1:I901)),"")</f>
        <v/>
      </c>
      <c r="P902" s="17" t="str">
        <f t="shared" si="137"/>
        <v/>
      </c>
      <c r="Q902" s="18" t="str">
        <f t="array" ref="Q902">IF(ROW(I901)&lt;=$H$1,LARGE(IF($B$2:$B$1561="الخامس",INDEX($F$2:$F$1561,)),ROWS(I$1:I901)),"")</f>
        <v/>
      </c>
      <c r="R902" s="17" t="str">
        <f t="shared" si="138"/>
        <v/>
      </c>
      <c r="S902" s="18" t="str">
        <f t="array" ref="S902">IF(ROW(I901)&lt;=$H$1,LARGE(IF($B$2:$B$1561="السادس",INDEX($F$2:$F$1561,)),ROWS(I$1:I901)),"")</f>
        <v/>
      </c>
      <c r="T902" s="17" t="str">
        <f t="shared" si="139"/>
        <v/>
      </c>
      <c r="U902" s="18" t="str">
        <f t="array" ref="U902">IF(ROW(I901)&lt;=$H$1,LARGE(IF($B$2:$B$1561="السابع",INDEX($F$2:$F$1561,)),ROWS(I$1:I901)),"")</f>
        <v/>
      </c>
      <c r="V902" s="17" t="str">
        <f t="shared" si="140"/>
        <v/>
      </c>
      <c r="W902" s="18" t="str">
        <f t="array" ref="W902">IF(ROW(I901)&lt;=$H$1,LARGE(IF($B$2:$B$1561="الثامن",INDEX($F$2:$F$1561,)),ROWS(I$1:I901)),"")</f>
        <v/>
      </c>
      <c r="X902" s="17" t="str">
        <f t="shared" si="141"/>
        <v/>
      </c>
    </row>
    <row r="903" spans="1:24" ht="24" thickBot="1" x14ac:dyDescent="0.25">
      <c r="A903" s="3" t="s">
        <v>559</v>
      </c>
      <c r="B903" s="3" t="s">
        <v>1563</v>
      </c>
      <c r="C903" s="6">
        <v>351</v>
      </c>
      <c r="D903" s="7"/>
      <c r="F903">
        <f t="shared" si="133"/>
        <v>351.00902000000002</v>
      </c>
      <c r="I903" s="17" t="str">
        <f t="array" ref="I903">IF(ROW(I902)&lt;=$H$1,LARGE(IF($B$2:$B$1561="الاول",INDEX($F$2:$F$1561,)),ROWS(I$1:I902)),"")</f>
        <v/>
      </c>
      <c r="J903" s="17" t="str">
        <f t="shared" si="134"/>
        <v/>
      </c>
      <c r="K903" s="18" t="str">
        <f t="array" ref="K903">IF(ROW(I902)&lt;=$H$1,LARGE(IF($B$2:$B$1561="الثاني",INDEX($F$2:$F$1561,)),ROWS(I$1:I902)),"")</f>
        <v/>
      </c>
      <c r="L903" s="17" t="str">
        <f t="shared" si="135"/>
        <v/>
      </c>
      <c r="M903" s="18" t="str">
        <f t="array" ref="M903">IF(ROW(I902)&lt;=$H$1,LARGE(IF($B$2:$B$1561="الثالث",INDEX($F$2:$F$1561,)),ROWS(I$1:I902)),"")</f>
        <v/>
      </c>
      <c r="N903" s="17" t="str">
        <f t="shared" si="136"/>
        <v/>
      </c>
      <c r="O903" s="18" t="str">
        <f t="array" ref="O903">IF(ROW(I902)&lt;=$H$1,LARGE(IF($B$2:$B$1561="الرابع",INDEX($F$2:$F$1561,)),ROWS(I$1:I902)),"")</f>
        <v/>
      </c>
      <c r="P903" s="17" t="str">
        <f t="shared" si="137"/>
        <v/>
      </c>
      <c r="Q903" s="18" t="str">
        <f t="array" ref="Q903">IF(ROW(I902)&lt;=$H$1,LARGE(IF($B$2:$B$1561="الخامس",INDEX($F$2:$F$1561,)),ROWS(I$1:I902)),"")</f>
        <v/>
      </c>
      <c r="R903" s="17" t="str">
        <f t="shared" si="138"/>
        <v/>
      </c>
      <c r="S903" s="18" t="str">
        <f t="array" ref="S903">IF(ROW(I902)&lt;=$H$1,LARGE(IF($B$2:$B$1561="السادس",INDEX($F$2:$F$1561,)),ROWS(I$1:I902)),"")</f>
        <v/>
      </c>
      <c r="T903" s="17" t="str">
        <f t="shared" si="139"/>
        <v/>
      </c>
      <c r="U903" s="18" t="str">
        <f t="array" ref="U903">IF(ROW(I902)&lt;=$H$1,LARGE(IF($B$2:$B$1561="السابع",INDEX($F$2:$F$1561,)),ROWS(I$1:I902)),"")</f>
        <v/>
      </c>
      <c r="V903" s="17" t="str">
        <f t="shared" si="140"/>
        <v/>
      </c>
      <c r="W903" s="18" t="str">
        <f t="array" ref="W903">IF(ROW(I902)&lt;=$H$1,LARGE(IF($B$2:$B$1561="الثامن",INDEX($F$2:$F$1561,)),ROWS(I$1:I902)),"")</f>
        <v/>
      </c>
      <c r="X903" s="17" t="str">
        <f t="shared" si="141"/>
        <v/>
      </c>
    </row>
    <row r="904" spans="1:24" ht="24" thickBot="1" x14ac:dyDescent="0.25">
      <c r="A904" s="3" t="s">
        <v>560</v>
      </c>
      <c r="B904" s="3" t="s">
        <v>1563</v>
      </c>
      <c r="C904" s="6">
        <v>369</v>
      </c>
      <c r="D904" s="7"/>
      <c r="F904">
        <f t="shared" si="133"/>
        <v>369.00903</v>
      </c>
      <c r="I904" s="17" t="str">
        <f t="array" ref="I904">IF(ROW(I903)&lt;=$H$1,LARGE(IF($B$2:$B$1561="الاول",INDEX($F$2:$F$1561,)),ROWS(I$1:I903)),"")</f>
        <v/>
      </c>
      <c r="J904" s="17" t="str">
        <f t="shared" si="134"/>
        <v/>
      </c>
      <c r="K904" s="18" t="str">
        <f t="array" ref="K904">IF(ROW(I903)&lt;=$H$1,LARGE(IF($B$2:$B$1561="الثاني",INDEX($F$2:$F$1561,)),ROWS(I$1:I903)),"")</f>
        <v/>
      </c>
      <c r="L904" s="17" t="str">
        <f t="shared" si="135"/>
        <v/>
      </c>
      <c r="M904" s="18" t="str">
        <f t="array" ref="M904">IF(ROW(I903)&lt;=$H$1,LARGE(IF($B$2:$B$1561="الثالث",INDEX($F$2:$F$1561,)),ROWS(I$1:I903)),"")</f>
        <v/>
      </c>
      <c r="N904" s="17" t="str">
        <f t="shared" si="136"/>
        <v/>
      </c>
      <c r="O904" s="18" t="str">
        <f t="array" ref="O904">IF(ROW(I903)&lt;=$H$1,LARGE(IF($B$2:$B$1561="الرابع",INDEX($F$2:$F$1561,)),ROWS(I$1:I903)),"")</f>
        <v/>
      </c>
      <c r="P904" s="17" t="str">
        <f t="shared" si="137"/>
        <v/>
      </c>
      <c r="Q904" s="18" t="str">
        <f t="array" ref="Q904">IF(ROW(I903)&lt;=$H$1,LARGE(IF($B$2:$B$1561="الخامس",INDEX($F$2:$F$1561,)),ROWS(I$1:I903)),"")</f>
        <v/>
      </c>
      <c r="R904" s="17" t="str">
        <f t="shared" si="138"/>
        <v/>
      </c>
      <c r="S904" s="18" t="str">
        <f t="array" ref="S904">IF(ROW(I903)&lt;=$H$1,LARGE(IF($B$2:$B$1561="السادس",INDEX($F$2:$F$1561,)),ROWS(I$1:I903)),"")</f>
        <v/>
      </c>
      <c r="T904" s="17" t="str">
        <f t="shared" si="139"/>
        <v/>
      </c>
      <c r="U904" s="18" t="str">
        <f t="array" ref="U904">IF(ROW(I903)&lt;=$H$1,LARGE(IF($B$2:$B$1561="السابع",INDEX($F$2:$F$1561,)),ROWS(I$1:I903)),"")</f>
        <v/>
      </c>
      <c r="V904" s="17" t="str">
        <f t="shared" si="140"/>
        <v/>
      </c>
      <c r="W904" s="18" t="str">
        <f t="array" ref="W904">IF(ROW(I903)&lt;=$H$1,LARGE(IF($B$2:$B$1561="الثامن",INDEX($F$2:$F$1561,)),ROWS(I$1:I903)),"")</f>
        <v/>
      </c>
      <c r="X904" s="17" t="str">
        <f t="shared" si="141"/>
        <v/>
      </c>
    </row>
    <row r="905" spans="1:24" ht="24" thickBot="1" x14ac:dyDescent="0.25">
      <c r="A905" s="3" t="s">
        <v>561</v>
      </c>
      <c r="B905" s="3" t="s">
        <v>1563</v>
      </c>
      <c r="C905" s="6">
        <v>372</v>
      </c>
      <c r="D905" s="7"/>
      <c r="F905">
        <f t="shared" si="133"/>
        <v>372.00904000000003</v>
      </c>
      <c r="I905" s="17" t="str">
        <f t="array" ref="I905">IF(ROW(I904)&lt;=$H$1,LARGE(IF($B$2:$B$1561="الاول",INDEX($F$2:$F$1561,)),ROWS(I$1:I904)),"")</f>
        <v/>
      </c>
      <c r="J905" s="17" t="str">
        <f t="shared" si="134"/>
        <v/>
      </c>
      <c r="K905" s="18" t="str">
        <f t="array" ref="K905">IF(ROW(I904)&lt;=$H$1,LARGE(IF($B$2:$B$1561="الثاني",INDEX($F$2:$F$1561,)),ROWS(I$1:I904)),"")</f>
        <v/>
      </c>
      <c r="L905" s="17" t="str">
        <f t="shared" si="135"/>
        <v/>
      </c>
      <c r="M905" s="18" t="str">
        <f t="array" ref="M905">IF(ROW(I904)&lt;=$H$1,LARGE(IF($B$2:$B$1561="الثالث",INDEX($F$2:$F$1561,)),ROWS(I$1:I904)),"")</f>
        <v/>
      </c>
      <c r="N905" s="17" t="str">
        <f t="shared" si="136"/>
        <v/>
      </c>
      <c r="O905" s="18" t="str">
        <f t="array" ref="O905">IF(ROW(I904)&lt;=$H$1,LARGE(IF($B$2:$B$1561="الرابع",INDEX($F$2:$F$1561,)),ROWS(I$1:I904)),"")</f>
        <v/>
      </c>
      <c r="P905" s="17" t="str">
        <f t="shared" si="137"/>
        <v/>
      </c>
      <c r="Q905" s="18" t="str">
        <f t="array" ref="Q905">IF(ROW(I904)&lt;=$H$1,LARGE(IF($B$2:$B$1561="الخامس",INDEX($F$2:$F$1561,)),ROWS(I$1:I904)),"")</f>
        <v/>
      </c>
      <c r="R905" s="17" t="str">
        <f t="shared" si="138"/>
        <v/>
      </c>
      <c r="S905" s="18" t="str">
        <f t="array" ref="S905">IF(ROW(I904)&lt;=$H$1,LARGE(IF($B$2:$B$1561="السادس",INDEX($F$2:$F$1561,)),ROWS(I$1:I904)),"")</f>
        <v/>
      </c>
      <c r="T905" s="17" t="str">
        <f t="shared" si="139"/>
        <v/>
      </c>
      <c r="U905" s="18" t="str">
        <f t="array" ref="U905">IF(ROW(I904)&lt;=$H$1,LARGE(IF($B$2:$B$1561="السابع",INDEX($F$2:$F$1561,)),ROWS(I$1:I904)),"")</f>
        <v/>
      </c>
      <c r="V905" s="17" t="str">
        <f t="shared" si="140"/>
        <v/>
      </c>
      <c r="W905" s="18" t="str">
        <f t="array" ref="W905">IF(ROW(I904)&lt;=$H$1,LARGE(IF($B$2:$B$1561="الثامن",INDEX($F$2:$F$1561,)),ROWS(I$1:I904)),"")</f>
        <v/>
      </c>
      <c r="X905" s="17" t="str">
        <f t="shared" si="141"/>
        <v/>
      </c>
    </row>
    <row r="906" spans="1:24" ht="24" thickBot="1" x14ac:dyDescent="0.25">
      <c r="A906" s="3" t="s">
        <v>562</v>
      </c>
      <c r="B906" s="3" t="s">
        <v>1563</v>
      </c>
      <c r="C906" s="6">
        <v>458</v>
      </c>
      <c r="D906" s="7"/>
      <c r="F906">
        <f t="shared" si="133"/>
        <v>458.00905</v>
      </c>
      <c r="I906" s="17" t="str">
        <f t="array" ref="I906">IF(ROW(I905)&lt;=$H$1,LARGE(IF($B$2:$B$1561="الاول",INDEX($F$2:$F$1561,)),ROWS(I$1:I905)),"")</f>
        <v/>
      </c>
      <c r="J906" s="17" t="str">
        <f t="shared" si="134"/>
        <v/>
      </c>
      <c r="K906" s="18" t="str">
        <f t="array" ref="K906">IF(ROW(I905)&lt;=$H$1,LARGE(IF($B$2:$B$1561="الثاني",INDEX($F$2:$F$1561,)),ROWS(I$1:I905)),"")</f>
        <v/>
      </c>
      <c r="L906" s="17" t="str">
        <f t="shared" si="135"/>
        <v/>
      </c>
      <c r="M906" s="18" t="str">
        <f t="array" ref="M906">IF(ROW(I905)&lt;=$H$1,LARGE(IF($B$2:$B$1561="الثالث",INDEX($F$2:$F$1561,)),ROWS(I$1:I905)),"")</f>
        <v/>
      </c>
      <c r="N906" s="17" t="str">
        <f t="shared" si="136"/>
        <v/>
      </c>
      <c r="O906" s="18" t="str">
        <f t="array" ref="O906">IF(ROW(I905)&lt;=$H$1,LARGE(IF($B$2:$B$1561="الرابع",INDEX($F$2:$F$1561,)),ROWS(I$1:I905)),"")</f>
        <v/>
      </c>
      <c r="P906" s="17" t="str">
        <f t="shared" si="137"/>
        <v/>
      </c>
      <c r="Q906" s="18" t="str">
        <f t="array" ref="Q906">IF(ROW(I905)&lt;=$H$1,LARGE(IF($B$2:$B$1561="الخامس",INDEX($F$2:$F$1561,)),ROWS(I$1:I905)),"")</f>
        <v/>
      </c>
      <c r="R906" s="17" t="str">
        <f t="shared" si="138"/>
        <v/>
      </c>
      <c r="S906" s="18" t="str">
        <f t="array" ref="S906">IF(ROW(I905)&lt;=$H$1,LARGE(IF($B$2:$B$1561="السادس",INDEX($F$2:$F$1561,)),ROWS(I$1:I905)),"")</f>
        <v/>
      </c>
      <c r="T906" s="17" t="str">
        <f t="shared" si="139"/>
        <v/>
      </c>
      <c r="U906" s="18" t="str">
        <f t="array" ref="U906">IF(ROW(I905)&lt;=$H$1,LARGE(IF($B$2:$B$1561="السابع",INDEX($F$2:$F$1561,)),ROWS(I$1:I905)),"")</f>
        <v/>
      </c>
      <c r="V906" s="17" t="str">
        <f t="shared" si="140"/>
        <v/>
      </c>
      <c r="W906" s="18" t="str">
        <f t="array" ref="W906">IF(ROW(I905)&lt;=$H$1,LARGE(IF($B$2:$B$1561="الثامن",INDEX($F$2:$F$1561,)),ROWS(I$1:I905)),"")</f>
        <v/>
      </c>
      <c r="X906" s="17" t="str">
        <f t="shared" si="141"/>
        <v/>
      </c>
    </row>
    <row r="907" spans="1:24" ht="24" thickBot="1" x14ac:dyDescent="0.25">
      <c r="A907" s="3" t="s">
        <v>563</v>
      </c>
      <c r="B907" s="3" t="s">
        <v>1563</v>
      </c>
      <c r="C907" s="6">
        <v>353</v>
      </c>
      <c r="D907" s="7"/>
      <c r="F907">
        <f t="shared" si="133"/>
        <v>353.00905999999998</v>
      </c>
      <c r="I907" s="17" t="str">
        <f t="array" ref="I907">IF(ROW(I906)&lt;=$H$1,LARGE(IF($B$2:$B$1561="الاول",INDEX($F$2:$F$1561,)),ROWS(I$1:I906)),"")</f>
        <v/>
      </c>
      <c r="J907" s="17" t="str">
        <f t="shared" si="134"/>
        <v/>
      </c>
      <c r="K907" s="18" t="str">
        <f t="array" ref="K907">IF(ROW(I906)&lt;=$H$1,LARGE(IF($B$2:$B$1561="الثاني",INDEX($F$2:$F$1561,)),ROWS(I$1:I906)),"")</f>
        <v/>
      </c>
      <c r="L907" s="17" t="str">
        <f t="shared" si="135"/>
        <v/>
      </c>
      <c r="M907" s="18" t="str">
        <f t="array" ref="M907">IF(ROW(I906)&lt;=$H$1,LARGE(IF($B$2:$B$1561="الثالث",INDEX($F$2:$F$1561,)),ROWS(I$1:I906)),"")</f>
        <v/>
      </c>
      <c r="N907" s="17" t="str">
        <f t="shared" si="136"/>
        <v/>
      </c>
      <c r="O907" s="18" t="str">
        <f t="array" ref="O907">IF(ROW(I906)&lt;=$H$1,LARGE(IF($B$2:$B$1561="الرابع",INDEX($F$2:$F$1561,)),ROWS(I$1:I906)),"")</f>
        <v/>
      </c>
      <c r="P907" s="17" t="str">
        <f t="shared" si="137"/>
        <v/>
      </c>
      <c r="Q907" s="18" t="str">
        <f t="array" ref="Q907">IF(ROW(I906)&lt;=$H$1,LARGE(IF($B$2:$B$1561="الخامس",INDEX($F$2:$F$1561,)),ROWS(I$1:I906)),"")</f>
        <v/>
      </c>
      <c r="R907" s="17" t="str">
        <f t="shared" si="138"/>
        <v/>
      </c>
      <c r="S907" s="18" t="str">
        <f t="array" ref="S907">IF(ROW(I906)&lt;=$H$1,LARGE(IF($B$2:$B$1561="السادس",INDEX($F$2:$F$1561,)),ROWS(I$1:I906)),"")</f>
        <v/>
      </c>
      <c r="T907" s="17" t="str">
        <f t="shared" si="139"/>
        <v/>
      </c>
      <c r="U907" s="18" t="str">
        <f t="array" ref="U907">IF(ROW(I906)&lt;=$H$1,LARGE(IF($B$2:$B$1561="السابع",INDEX($F$2:$F$1561,)),ROWS(I$1:I906)),"")</f>
        <v/>
      </c>
      <c r="V907" s="17" t="str">
        <f t="shared" si="140"/>
        <v/>
      </c>
      <c r="W907" s="18" t="str">
        <f t="array" ref="W907">IF(ROW(I906)&lt;=$H$1,LARGE(IF($B$2:$B$1561="الثامن",INDEX($F$2:$F$1561,)),ROWS(I$1:I906)),"")</f>
        <v/>
      </c>
      <c r="X907" s="17" t="str">
        <f t="shared" si="141"/>
        <v/>
      </c>
    </row>
    <row r="908" spans="1:24" ht="24" thickBot="1" x14ac:dyDescent="0.25">
      <c r="A908" s="3" t="s">
        <v>564</v>
      </c>
      <c r="B908" s="3" t="s">
        <v>1563</v>
      </c>
      <c r="C908" s="6">
        <v>352</v>
      </c>
      <c r="D908" s="7"/>
      <c r="F908">
        <f t="shared" si="133"/>
        <v>352.00907000000001</v>
      </c>
      <c r="I908" s="17" t="str">
        <f t="array" ref="I908">IF(ROW(I907)&lt;=$H$1,LARGE(IF($B$2:$B$1561="الاول",INDEX($F$2:$F$1561,)),ROWS(I$1:I907)),"")</f>
        <v/>
      </c>
      <c r="J908" s="17" t="str">
        <f t="shared" si="134"/>
        <v/>
      </c>
      <c r="K908" s="18" t="str">
        <f t="array" ref="K908">IF(ROW(I907)&lt;=$H$1,LARGE(IF($B$2:$B$1561="الثاني",INDEX($F$2:$F$1561,)),ROWS(I$1:I907)),"")</f>
        <v/>
      </c>
      <c r="L908" s="17" t="str">
        <f t="shared" si="135"/>
        <v/>
      </c>
      <c r="M908" s="18" t="str">
        <f t="array" ref="M908">IF(ROW(I907)&lt;=$H$1,LARGE(IF($B$2:$B$1561="الثالث",INDEX($F$2:$F$1561,)),ROWS(I$1:I907)),"")</f>
        <v/>
      </c>
      <c r="N908" s="17" t="str">
        <f t="shared" si="136"/>
        <v/>
      </c>
      <c r="O908" s="18" t="str">
        <f t="array" ref="O908">IF(ROW(I907)&lt;=$H$1,LARGE(IF($B$2:$B$1561="الرابع",INDEX($F$2:$F$1561,)),ROWS(I$1:I907)),"")</f>
        <v/>
      </c>
      <c r="P908" s="17" t="str">
        <f t="shared" si="137"/>
        <v/>
      </c>
      <c r="Q908" s="18" t="str">
        <f t="array" ref="Q908">IF(ROW(I907)&lt;=$H$1,LARGE(IF($B$2:$B$1561="الخامس",INDEX($F$2:$F$1561,)),ROWS(I$1:I907)),"")</f>
        <v/>
      </c>
      <c r="R908" s="17" t="str">
        <f t="shared" si="138"/>
        <v/>
      </c>
      <c r="S908" s="18" t="str">
        <f t="array" ref="S908">IF(ROW(I907)&lt;=$H$1,LARGE(IF($B$2:$B$1561="السادس",INDEX($F$2:$F$1561,)),ROWS(I$1:I907)),"")</f>
        <v/>
      </c>
      <c r="T908" s="17" t="str">
        <f t="shared" si="139"/>
        <v/>
      </c>
      <c r="U908" s="18" t="str">
        <f t="array" ref="U908">IF(ROW(I907)&lt;=$H$1,LARGE(IF($B$2:$B$1561="السابع",INDEX($F$2:$F$1561,)),ROWS(I$1:I907)),"")</f>
        <v/>
      </c>
      <c r="V908" s="17" t="str">
        <f t="shared" si="140"/>
        <v/>
      </c>
      <c r="W908" s="18" t="str">
        <f t="array" ref="W908">IF(ROW(I907)&lt;=$H$1,LARGE(IF($B$2:$B$1561="الثامن",INDEX($F$2:$F$1561,)),ROWS(I$1:I907)),"")</f>
        <v/>
      </c>
      <c r="X908" s="17" t="str">
        <f t="shared" si="141"/>
        <v/>
      </c>
    </row>
    <row r="909" spans="1:24" ht="24" thickBot="1" x14ac:dyDescent="0.25">
      <c r="A909" s="3" t="s">
        <v>565</v>
      </c>
      <c r="B909" s="3" t="s">
        <v>1563</v>
      </c>
      <c r="C909" s="6">
        <v>383</v>
      </c>
      <c r="D909" s="7"/>
      <c r="F909">
        <f t="shared" si="133"/>
        <v>383.00907999999998</v>
      </c>
      <c r="I909" s="17" t="str">
        <f t="array" ref="I909">IF(ROW(I908)&lt;=$H$1,LARGE(IF($B$2:$B$1561="الاول",INDEX($F$2:$F$1561,)),ROWS(I$1:I908)),"")</f>
        <v/>
      </c>
      <c r="J909" s="17" t="str">
        <f t="shared" si="134"/>
        <v/>
      </c>
      <c r="K909" s="18" t="str">
        <f t="array" ref="K909">IF(ROW(I908)&lt;=$H$1,LARGE(IF($B$2:$B$1561="الثاني",INDEX($F$2:$F$1561,)),ROWS(I$1:I908)),"")</f>
        <v/>
      </c>
      <c r="L909" s="17" t="str">
        <f t="shared" si="135"/>
        <v/>
      </c>
      <c r="M909" s="18" t="str">
        <f t="array" ref="M909">IF(ROW(I908)&lt;=$H$1,LARGE(IF($B$2:$B$1561="الثالث",INDEX($F$2:$F$1561,)),ROWS(I$1:I908)),"")</f>
        <v/>
      </c>
      <c r="N909" s="17" t="str">
        <f t="shared" si="136"/>
        <v/>
      </c>
      <c r="O909" s="18" t="str">
        <f t="array" ref="O909">IF(ROW(I908)&lt;=$H$1,LARGE(IF($B$2:$B$1561="الرابع",INDEX($F$2:$F$1561,)),ROWS(I$1:I908)),"")</f>
        <v/>
      </c>
      <c r="P909" s="17" t="str">
        <f t="shared" si="137"/>
        <v/>
      </c>
      <c r="Q909" s="18" t="str">
        <f t="array" ref="Q909">IF(ROW(I908)&lt;=$H$1,LARGE(IF($B$2:$B$1561="الخامس",INDEX($F$2:$F$1561,)),ROWS(I$1:I908)),"")</f>
        <v/>
      </c>
      <c r="R909" s="17" t="str">
        <f t="shared" si="138"/>
        <v/>
      </c>
      <c r="S909" s="18" t="str">
        <f t="array" ref="S909">IF(ROW(I908)&lt;=$H$1,LARGE(IF($B$2:$B$1561="السادس",INDEX($F$2:$F$1561,)),ROWS(I$1:I908)),"")</f>
        <v/>
      </c>
      <c r="T909" s="17" t="str">
        <f t="shared" si="139"/>
        <v/>
      </c>
      <c r="U909" s="18" t="str">
        <f t="array" ref="U909">IF(ROW(I908)&lt;=$H$1,LARGE(IF($B$2:$B$1561="السابع",INDEX($F$2:$F$1561,)),ROWS(I$1:I908)),"")</f>
        <v/>
      </c>
      <c r="V909" s="17" t="str">
        <f t="shared" si="140"/>
        <v/>
      </c>
      <c r="W909" s="18" t="str">
        <f t="array" ref="W909">IF(ROW(I908)&lt;=$H$1,LARGE(IF($B$2:$B$1561="الثامن",INDEX($F$2:$F$1561,)),ROWS(I$1:I908)),"")</f>
        <v/>
      </c>
      <c r="X909" s="17" t="str">
        <f t="shared" si="141"/>
        <v/>
      </c>
    </row>
    <row r="910" spans="1:24" ht="24" thickBot="1" x14ac:dyDescent="0.25">
      <c r="A910" s="3" t="s">
        <v>566</v>
      </c>
      <c r="B910" s="3" t="s">
        <v>1563</v>
      </c>
      <c r="C910" s="6">
        <v>402</v>
      </c>
      <c r="D910" s="7"/>
      <c r="F910">
        <f t="shared" si="133"/>
        <v>402.00909000000001</v>
      </c>
      <c r="I910" s="17" t="str">
        <f t="array" ref="I910">IF(ROW(I909)&lt;=$H$1,LARGE(IF($B$2:$B$1561="الاول",INDEX($F$2:$F$1561,)),ROWS(I$1:I909)),"")</f>
        <v/>
      </c>
      <c r="J910" s="17" t="str">
        <f t="shared" si="134"/>
        <v/>
      </c>
      <c r="K910" s="18" t="str">
        <f t="array" ref="K910">IF(ROW(I909)&lt;=$H$1,LARGE(IF($B$2:$B$1561="الثاني",INDEX($F$2:$F$1561,)),ROWS(I$1:I909)),"")</f>
        <v/>
      </c>
      <c r="L910" s="17" t="str">
        <f t="shared" si="135"/>
        <v/>
      </c>
      <c r="M910" s="18" t="str">
        <f t="array" ref="M910">IF(ROW(I909)&lt;=$H$1,LARGE(IF($B$2:$B$1561="الثالث",INDEX($F$2:$F$1561,)),ROWS(I$1:I909)),"")</f>
        <v/>
      </c>
      <c r="N910" s="17" t="str">
        <f t="shared" si="136"/>
        <v/>
      </c>
      <c r="O910" s="18" t="str">
        <f t="array" ref="O910">IF(ROW(I909)&lt;=$H$1,LARGE(IF($B$2:$B$1561="الرابع",INDEX($F$2:$F$1561,)),ROWS(I$1:I909)),"")</f>
        <v/>
      </c>
      <c r="P910" s="17" t="str">
        <f t="shared" si="137"/>
        <v/>
      </c>
      <c r="Q910" s="18" t="str">
        <f t="array" ref="Q910">IF(ROW(I909)&lt;=$H$1,LARGE(IF($B$2:$B$1561="الخامس",INDEX($F$2:$F$1561,)),ROWS(I$1:I909)),"")</f>
        <v/>
      </c>
      <c r="R910" s="17" t="str">
        <f t="shared" si="138"/>
        <v/>
      </c>
      <c r="S910" s="18" t="str">
        <f t="array" ref="S910">IF(ROW(I909)&lt;=$H$1,LARGE(IF($B$2:$B$1561="السادس",INDEX($F$2:$F$1561,)),ROWS(I$1:I909)),"")</f>
        <v/>
      </c>
      <c r="T910" s="17" t="str">
        <f t="shared" si="139"/>
        <v/>
      </c>
      <c r="U910" s="18" t="str">
        <f t="array" ref="U910">IF(ROW(I909)&lt;=$H$1,LARGE(IF($B$2:$B$1561="السابع",INDEX($F$2:$F$1561,)),ROWS(I$1:I909)),"")</f>
        <v/>
      </c>
      <c r="V910" s="17" t="str">
        <f t="shared" si="140"/>
        <v/>
      </c>
      <c r="W910" s="18" t="str">
        <f t="array" ref="W910">IF(ROW(I909)&lt;=$H$1,LARGE(IF($B$2:$B$1561="الثامن",INDEX($F$2:$F$1561,)),ROWS(I$1:I909)),"")</f>
        <v/>
      </c>
      <c r="X910" s="17" t="str">
        <f t="shared" si="141"/>
        <v/>
      </c>
    </row>
    <row r="911" spans="1:24" ht="24" thickBot="1" x14ac:dyDescent="0.25">
      <c r="A911" s="3" t="s">
        <v>567</v>
      </c>
      <c r="B911" s="3" t="s">
        <v>1563</v>
      </c>
      <c r="C911" s="6">
        <v>359</v>
      </c>
      <c r="D911" s="7"/>
      <c r="F911">
        <f t="shared" si="133"/>
        <v>359.00909999999999</v>
      </c>
      <c r="I911" s="17" t="str">
        <f t="array" ref="I911">IF(ROW(I910)&lt;=$H$1,LARGE(IF($B$2:$B$1561="الاول",INDEX($F$2:$F$1561,)),ROWS(I$1:I910)),"")</f>
        <v/>
      </c>
      <c r="J911" s="17" t="str">
        <f t="shared" si="134"/>
        <v/>
      </c>
      <c r="K911" s="18" t="str">
        <f t="array" ref="K911">IF(ROW(I910)&lt;=$H$1,LARGE(IF($B$2:$B$1561="الثاني",INDEX($F$2:$F$1561,)),ROWS(I$1:I910)),"")</f>
        <v/>
      </c>
      <c r="L911" s="17" t="str">
        <f t="shared" si="135"/>
        <v/>
      </c>
      <c r="M911" s="18" t="str">
        <f t="array" ref="M911">IF(ROW(I910)&lt;=$H$1,LARGE(IF($B$2:$B$1561="الثالث",INDEX($F$2:$F$1561,)),ROWS(I$1:I910)),"")</f>
        <v/>
      </c>
      <c r="N911" s="17" t="str">
        <f t="shared" si="136"/>
        <v/>
      </c>
      <c r="O911" s="18" t="str">
        <f t="array" ref="O911">IF(ROW(I910)&lt;=$H$1,LARGE(IF($B$2:$B$1561="الرابع",INDEX($F$2:$F$1561,)),ROWS(I$1:I910)),"")</f>
        <v/>
      </c>
      <c r="P911" s="17" t="str">
        <f t="shared" si="137"/>
        <v/>
      </c>
      <c r="Q911" s="18" t="str">
        <f t="array" ref="Q911">IF(ROW(I910)&lt;=$H$1,LARGE(IF($B$2:$B$1561="الخامس",INDEX($F$2:$F$1561,)),ROWS(I$1:I910)),"")</f>
        <v/>
      </c>
      <c r="R911" s="17" t="str">
        <f t="shared" si="138"/>
        <v/>
      </c>
      <c r="S911" s="18" t="str">
        <f t="array" ref="S911">IF(ROW(I910)&lt;=$H$1,LARGE(IF($B$2:$B$1561="السادس",INDEX($F$2:$F$1561,)),ROWS(I$1:I910)),"")</f>
        <v/>
      </c>
      <c r="T911" s="17" t="str">
        <f t="shared" si="139"/>
        <v/>
      </c>
      <c r="U911" s="18" t="str">
        <f t="array" ref="U911">IF(ROW(I910)&lt;=$H$1,LARGE(IF($B$2:$B$1561="السابع",INDEX($F$2:$F$1561,)),ROWS(I$1:I910)),"")</f>
        <v/>
      </c>
      <c r="V911" s="17" t="str">
        <f t="shared" si="140"/>
        <v/>
      </c>
      <c r="W911" s="18" t="str">
        <f t="array" ref="W911">IF(ROW(I910)&lt;=$H$1,LARGE(IF($B$2:$B$1561="الثامن",INDEX($F$2:$F$1561,)),ROWS(I$1:I910)),"")</f>
        <v/>
      </c>
      <c r="X911" s="17" t="str">
        <f t="shared" si="141"/>
        <v/>
      </c>
    </row>
    <row r="912" spans="1:24" ht="24" thickBot="1" x14ac:dyDescent="0.25">
      <c r="A912" s="3" t="s">
        <v>568</v>
      </c>
      <c r="B912" s="3" t="s">
        <v>1563</v>
      </c>
      <c r="C912" s="6">
        <v>350</v>
      </c>
      <c r="D912" s="7"/>
      <c r="F912">
        <f t="shared" si="133"/>
        <v>350.00911000000002</v>
      </c>
      <c r="I912" s="17" t="str">
        <f t="array" ref="I912">IF(ROW(I911)&lt;=$H$1,LARGE(IF($B$2:$B$1561="الاول",INDEX($F$2:$F$1561,)),ROWS(I$1:I911)),"")</f>
        <v/>
      </c>
      <c r="J912" s="17" t="str">
        <f t="shared" si="134"/>
        <v/>
      </c>
      <c r="K912" s="18" t="str">
        <f t="array" ref="K912">IF(ROW(I911)&lt;=$H$1,LARGE(IF($B$2:$B$1561="الثاني",INDEX($F$2:$F$1561,)),ROWS(I$1:I911)),"")</f>
        <v/>
      </c>
      <c r="L912" s="17" t="str">
        <f t="shared" si="135"/>
        <v/>
      </c>
      <c r="M912" s="18" t="str">
        <f t="array" ref="M912">IF(ROW(I911)&lt;=$H$1,LARGE(IF($B$2:$B$1561="الثالث",INDEX($F$2:$F$1561,)),ROWS(I$1:I911)),"")</f>
        <v/>
      </c>
      <c r="N912" s="17" t="str">
        <f t="shared" si="136"/>
        <v/>
      </c>
      <c r="O912" s="18" t="str">
        <f t="array" ref="O912">IF(ROW(I911)&lt;=$H$1,LARGE(IF($B$2:$B$1561="الرابع",INDEX($F$2:$F$1561,)),ROWS(I$1:I911)),"")</f>
        <v/>
      </c>
      <c r="P912" s="17" t="str">
        <f t="shared" si="137"/>
        <v/>
      </c>
      <c r="Q912" s="18" t="str">
        <f t="array" ref="Q912">IF(ROW(I911)&lt;=$H$1,LARGE(IF($B$2:$B$1561="الخامس",INDEX($F$2:$F$1561,)),ROWS(I$1:I911)),"")</f>
        <v/>
      </c>
      <c r="R912" s="17" t="str">
        <f t="shared" si="138"/>
        <v/>
      </c>
      <c r="S912" s="18" t="str">
        <f t="array" ref="S912">IF(ROW(I911)&lt;=$H$1,LARGE(IF($B$2:$B$1561="السادس",INDEX($F$2:$F$1561,)),ROWS(I$1:I911)),"")</f>
        <v/>
      </c>
      <c r="T912" s="17" t="str">
        <f t="shared" si="139"/>
        <v/>
      </c>
      <c r="U912" s="18" t="str">
        <f t="array" ref="U912">IF(ROW(I911)&lt;=$H$1,LARGE(IF($B$2:$B$1561="السابع",INDEX($F$2:$F$1561,)),ROWS(I$1:I911)),"")</f>
        <v/>
      </c>
      <c r="V912" s="17" t="str">
        <f t="shared" si="140"/>
        <v/>
      </c>
      <c r="W912" s="18" t="str">
        <f t="array" ref="W912">IF(ROW(I911)&lt;=$H$1,LARGE(IF($B$2:$B$1561="الثامن",INDEX($F$2:$F$1561,)),ROWS(I$1:I911)),"")</f>
        <v/>
      </c>
      <c r="X912" s="17" t="str">
        <f t="shared" si="141"/>
        <v/>
      </c>
    </row>
    <row r="913" spans="1:24" ht="24" thickBot="1" x14ac:dyDescent="0.25">
      <c r="A913" s="3" t="s">
        <v>569</v>
      </c>
      <c r="B913" s="3" t="s">
        <v>1563</v>
      </c>
      <c r="C913" s="6">
        <v>401</v>
      </c>
      <c r="D913" s="7"/>
      <c r="F913">
        <f t="shared" si="133"/>
        <v>401.00912</v>
      </c>
      <c r="I913" s="17" t="str">
        <f t="array" ref="I913">IF(ROW(I912)&lt;=$H$1,LARGE(IF($B$2:$B$1561="الاول",INDEX($F$2:$F$1561,)),ROWS(I$1:I912)),"")</f>
        <v/>
      </c>
      <c r="J913" s="17" t="str">
        <f t="shared" si="134"/>
        <v/>
      </c>
      <c r="K913" s="18" t="str">
        <f t="array" ref="K913">IF(ROW(I912)&lt;=$H$1,LARGE(IF($B$2:$B$1561="الثاني",INDEX($F$2:$F$1561,)),ROWS(I$1:I912)),"")</f>
        <v/>
      </c>
      <c r="L913" s="17" t="str">
        <f t="shared" si="135"/>
        <v/>
      </c>
      <c r="M913" s="18" t="str">
        <f t="array" ref="M913">IF(ROW(I912)&lt;=$H$1,LARGE(IF($B$2:$B$1561="الثالث",INDEX($F$2:$F$1561,)),ROWS(I$1:I912)),"")</f>
        <v/>
      </c>
      <c r="N913" s="17" t="str">
        <f t="shared" si="136"/>
        <v/>
      </c>
      <c r="O913" s="18" t="str">
        <f t="array" ref="O913">IF(ROW(I912)&lt;=$H$1,LARGE(IF($B$2:$B$1561="الرابع",INDEX($F$2:$F$1561,)),ROWS(I$1:I912)),"")</f>
        <v/>
      </c>
      <c r="P913" s="17" t="str">
        <f t="shared" si="137"/>
        <v/>
      </c>
      <c r="Q913" s="18" t="str">
        <f t="array" ref="Q913">IF(ROW(I912)&lt;=$H$1,LARGE(IF($B$2:$B$1561="الخامس",INDEX($F$2:$F$1561,)),ROWS(I$1:I912)),"")</f>
        <v/>
      </c>
      <c r="R913" s="17" t="str">
        <f t="shared" si="138"/>
        <v/>
      </c>
      <c r="S913" s="18" t="str">
        <f t="array" ref="S913">IF(ROW(I912)&lt;=$H$1,LARGE(IF($B$2:$B$1561="السادس",INDEX($F$2:$F$1561,)),ROWS(I$1:I912)),"")</f>
        <v/>
      </c>
      <c r="T913" s="17" t="str">
        <f t="shared" si="139"/>
        <v/>
      </c>
      <c r="U913" s="18" t="str">
        <f t="array" ref="U913">IF(ROW(I912)&lt;=$H$1,LARGE(IF($B$2:$B$1561="السابع",INDEX($F$2:$F$1561,)),ROWS(I$1:I912)),"")</f>
        <v/>
      </c>
      <c r="V913" s="17" t="str">
        <f t="shared" si="140"/>
        <v/>
      </c>
      <c r="W913" s="18" t="str">
        <f t="array" ref="W913">IF(ROW(I912)&lt;=$H$1,LARGE(IF($B$2:$B$1561="الثامن",INDEX($F$2:$F$1561,)),ROWS(I$1:I912)),"")</f>
        <v/>
      </c>
      <c r="X913" s="17" t="str">
        <f t="shared" si="141"/>
        <v/>
      </c>
    </row>
    <row r="914" spans="1:24" ht="24" thickBot="1" x14ac:dyDescent="0.25">
      <c r="A914" s="3" t="s">
        <v>570</v>
      </c>
      <c r="B914" s="3" t="s">
        <v>1563</v>
      </c>
      <c r="C914" s="6">
        <v>424</v>
      </c>
      <c r="D914" s="7"/>
      <c r="F914">
        <f t="shared" si="133"/>
        <v>424.00913000000003</v>
      </c>
      <c r="I914" s="17" t="str">
        <f t="array" ref="I914">IF(ROW(I913)&lt;=$H$1,LARGE(IF($B$2:$B$1561="الاول",INDEX($F$2:$F$1561,)),ROWS(I$1:I913)),"")</f>
        <v/>
      </c>
      <c r="J914" s="17" t="str">
        <f t="shared" si="134"/>
        <v/>
      </c>
      <c r="K914" s="18" t="str">
        <f t="array" ref="K914">IF(ROW(I913)&lt;=$H$1,LARGE(IF($B$2:$B$1561="الثاني",INDEX($F$2:$F$1561,)),ROWS(I$1:I913)),"")</f>
        <v/>
      </c>
      <c r="L914" s="17" t="str">
        <f t="shared" si="135"/>
        <v/>
      </c>
      <c r="M914" s="18" t="str">
        <f t="array" ref="M914">IF(ROW(I913)&lt;=$H$1,LARGE(IF($B$2:$B$1561="الثالث",INDEX($F$2:$F$1561,)),ROWS(I$1:I913)),"")</f>
        <v/>
      </c>
      <c r="N914" s="17" t="str">
        <f t="shared" si="136"/>
        <v/>
      </c>
      <c r="O914" s="18" t="str">
        <f t="array" ref="O914">IF(ROW(I913)&lt;=$H$1,LARGE(IF($B$2:$B$1561="الرابع",INDEX($F$2:$F$1561,)),ROWS(I$1:I913)),"")</f>
        <v/>
      </c>
      <c r="P914" s="17" t="str">
        <f t="shared" si="137"/>
        <v/>
      </c>
      <c r="Q914" s="18" t="str">
        <f t="array" ref="Q914">IF(ROW(I913)&lt;=$H$1,LARGE(IF($B$2:$B$1561="الخامس",INDEX($F$2:$F$1561,)),ROWS(I$1:I913)),"")</f>
        <v/>
      </c>
      <c r="R914" s="17" t="str">
        <f t="shared" si="138"/>
        <v/>
      </c>
      <c r="S914" s="18" t="str">
        <f t="array" ref="S914">IF(ROW(I913)&lt;=$H$1,LARGE(IF($B$2:$B$1561="السادس",INDEX($F$2:$F$1561,)),ROWS(I$1:I913)),"")</f>
        <v/>
      </c>
      <c r="T914" s="17" t="str">
        <f t="shared" si="139"/>
        <v/>
      </c>
      <c r="U914" s="18" t="str">
        <f t="array" ref="U914">IF(ROW(I913)&lt;=$H$1,LARGE(IF($B$2:$B$1561="السابع",INDEX($F$2:$F$1561,)),ROWS(I$1:I913)),"")</f>
        <v/>
      </c>
      <c r="V914" s="17" t="str">
        <f t="shared" si="140"/>
        <v/>
      </c>
      <c r="W914" s="18" t="str">
        <f t="array" ref="W914">IF(ROW(I913)&lt;=$H$1,LARGE(IF($B$2:$B$1561="الثامن",INDEX($F$2:$F$1561,)),ROWS(I$1:I913)),"")</f>
        <v/>
      </c>
      <c r="X914" s="17" t="str">
        <f t="shared" si="141"/>
        <v/>
      </c>
    </row>
    <row r="915" spans="1:24" ht="24" thickBot="1" x14ac:dyDescent="0.25">
      <c r="A915" s="3" t="s">
        <v>571</v>
      </c>
      <c r="B915" s="3" t="s">
        <v>1563</v>
      </c>
      <c r="C915" s="6">
        <v>391</v>
      </c>
      <c r="D915" s="7"/>
      <c r="F915">
        <f t="shared" si="133"/>
        <v>391.00914</v>
      </c>
      <c r="I915" s="17" t="str">
        <f t="array" ref="I915">IF(ROW(I914)&lt;=$H$1,LARGE(IF($B$2:$B$1561="الاول",INDEX($F$2:$F$1561,)),ROWS(I$1:I914)),"")</f>
        <v/>
      </c>
      <c r="J915" s="17" t="str">
        <f t="shared" si="134"/>
        <v/>
      </c>
      <c r="K915" s="18" t="str">
        <f t="array" ref="K915">IF(ROW(I914)&lt;=$H$1,LARGE(IF($B$2:$B$1561="الثاني",INDEX($F$2:$F$1561,)),ROWS(I$1:I914)),"")</f>
        <v/>
      </c>
      <c r="L915" s="17" t="str">
        <f t="shared" si="135"/>
        <v/>
      </c>
      <c r="M915" s="18" t="str">
        <f t="array" ref="M915">IF(ROW(I914)&lt;=$H$1,LARGE(IF($B$2:$B$1561="الثالث",INDEX($F$2:$F$1561,)),ROWS(I$1:I914)),"")</f>
        <v/>
      </c>
      <c r="N915" s="17" t="str">
        <f t="shared" si="136"/>
        <v/>
      </c>
      <c r="O915" s="18" t="str">
        <f t="array" ref="O915">IF(ROW(I914)&lt;=$H$1,LARGE(IF($B$2:$B$1561="الرابع",INDEX($F$2:$F$1561,)),ROWS(I$1:I914)),"")</f>
        <v/>
      </c>
      <c r="P915" s="17" t="str">
        <f t="shared" si="137"/>
        <v/>
      </c>
      <c r="Q915" s="18" t="str">
        <f t="array" ref="Q915">IF(ROW(I914)&lt;=$H$1,LARGE(IF($B$2:$B$1561="الخامس",INDEX($F$2:$F$1561,)),ROWS(I$1:I914)),"")</f>
        <v/>
      </c>
      <c r="R915" s="17" t="str">
        <f t="shared" si="138"/>
        <v/>
      </c>
      <c r="S915" s="18" t="str">
        <f t="array" ref="S915">IF(ROW(I914)&lt;=$H$1,LARGE(IF($B$2:$B$1561="السادس",INDEX($F$2:$F$1561,)),ROWS(I$1:I914)),"")</f>
        <v/>
      </c>
      <c r="T915" s="17" t="str">
        <f t="shared" si="139"/>
        <v/>
      </c>
      <c r="U915" s="18" t="str">
        <f t="array" ref="U915">IF(ROW(I914)&lt;=$H$1,LARGE(IF($B$2:$B$1561="السابع",INDEX($F$2:$F$1561,)),ROWS(I$1:I914)),"")</f>
        <v/>
      </c>
      <c r="V915" s="17" t="str">
        <f t="shared" si="140"/>
        <v/>
      </c>
      <c r="W915" s="18" t="str">
        <f t="array" ref="W915">IF(ROW(I914)&lt;=$H$1,LARGE(IF($B$2:$B$1561="الثامن",INDEX($F$2:$F$1561,)),ROWS(I$1:I914)),"")</f>
        <v/>
      </c>
      <c r="X915" s="17" t="str">
        <f t="shared" si="141"/>
        <v/>
      </c>
    </row>
    <row r="916" spans="1:24" ht="24" thickBot="1" x14ac:dyDescent="0.25">
      <c r="A916" s="3" t="s">
        <v>572</v>
      </c>
      <c r="B916" s="3" t="s">
        <v>1563</v>
      </c>
      <c r="C916" s="6">
        <v>355</v>
      </c>
      <c r="D916" s="7"/>
      <c r="F916">
        <f t="shared" si="133"/>
        <v>355.00914999999998</v>
      </c>
      <c r="I916" s="17" t="str">
        <f t="array" ref="I916">IF(ROW(I915)&lt;=$H$1,LARGE(IF($B$2:$B$1561="الاول",INDEX($F$2:$F$1561,)),ROWS(I$1:I915)),"")</f>
        <v/>
      </c>
      <c r="J916" s="17" t="str">
        <f t="shared" si="134"/>
        <v/>
      </c>
      <c r="K916" s="18" t="str">
        <f t="array" ref="K916">IF(ROW(I915)&lt;=$H$1,LARGE(IF($B$2:$B$1561="الثاني",INDEX($F$2:$F$1561,)),ROWS(I$1:I915)),"")</f>
        <v/>
      </c>
      <c r="L916" s="17" t="str">
        <f t="shared" si="135"/>
        <v/>
      </c>
      <c r="M916" s="18" t="str">
        <f t="array" ref="M916">IF(ROW(I915)&lt;=$H$1,LARGE(IF($B$2:$B$1561="الثالث",INDEX($F$2:$F$1561,)),ROWS(I$1:I915)),"")</f>
        <v/>
      </c>
      <c r="N916" s="17" t="str">
        <f t="shared" si="136"/>
        <v/>
      </c>
      <c r="O916" s="18" t="str">
        <f t="array" ref="O916">IF(ROW(I915)&lt;=$H$1,LARGE(IF($B$2:$B$1561="الرابع",INDEX($F$2:$F$1561,)),ROWS(I$1:I915)),"")</f>
        <v/>
      </c>
      <c r="P916" s="17" t="str">
        <f t="shared" si="137"/>
        <v/>
      </c>
      <c r="Q916" s="18" t="str">
        <f t="array" ref="Q916">IF(ROW(I915)&lt;=$H$1,LARGE(IF($B$2:$B$1561="الخامس",INDEX($F$2:$F$1561,)),ROWS(I$1:I915)),"")</f>
        <v/>
      </c>
      <c r="R916" s="17" t="str">
        <f t="shared" si="138"/>
        <v/>
      </c>
      <c r="S916" s="18" t="str">
        <f t="array" ref="S916">IF(ROW(I915)&lt;=$H$1,LARGE(IF($B$2:$B$1561="السادس",INDEX($F$2:$F$1561,)),ROWS(I$1:I915)),"")</f>
        <v/>
      </c>
      <c r="T916" s="17" t="str">
        <f t="shared" si="139"/>
        <v/>
      </c>
      <c r="U916" s="18" t="str">
        <f t="array" ref="U916">IF(ROW(I915)&lt;=$H$1,LARGE(IF($B$2:$B$1561="السابع",INDEX($F$2:$F$1561,)),ROWS(I$1:I915)),"")</f>
        <v/>
      </c>
      <c r="V916" s="17" t="str">
        <f t="shared" si="140"/>
        <v/>
      </c>
      <c r="W916" s="18" t="str">
        <f t="array" ref="W916">IF(ROW(I915)&lt;=$H$1,LARGE(IF($B$2:$B$1561="الثامن",INDEX($F$2:$F$1561,)),ROWS(I$1:I915)),"")</f>
        <v/>
      </c>
      <c r="X916" s="17" t="str">
        <f t="shared" si="141"/>
        <v/>
      </c>
    </row>
    <row r="917" spans="1:24" ht="24" thickBot="1" x14ac:dyDescent="0.25">
      <c r="A917" s="3" t="s">
        <v>573</v>
      </c>
      <c r="B917" s="3" t="s">
        <v>1563</v>
      </c>
      <c r="C917" s="6">
        <v>513</v>
      </c>
      <c r="D917" s="7"/>
      <c r="F917">
        <f t="shared" si="133"/>
        <v>513.00915999999995</v>
      </c>
      <c r="I917" s="17" t="str">
        <f t="array" ref="I917">IF(ROW(I916)&lt;=$H$1,LARGE(IF($B$2:$B$1561="الاول",INDEX($F$2:$F$1561,)),ROWS(I$1:I916)),"")</f>
        <v/>
      </c>
      <c r="J917" s="17" t="str">
        <f t="shared" si="134"/>
        <v/>
      </c>
      <c r="K917" s="18" t="str">
        <f t="array" ref="K917">IF(ROW(I916)&lt;=$H$1,LARGE(IF($B$2:$B$1561="الثاني",INDEX($F$2:$F$1561,)),ROWS(I$1:I916)),"")</f>
        <v/>
      </c>
      <c r="L917" s="17" t="str">
        <f t="shared" si="135"/>
        <v/>
      </c>
      <c r="M917" s="18" t="str">
        <f t="array" ref="M917">IF(ROW(I916)&lt;=$H$1,LARGE(IF($B$2:$B$1561="الثالث",INDEX($F$2:$F$1561,)),ROWS(I$1:I916)),"")</f>
        <v/>
      </c>
      <c r="N917" s="17" t="str">
        <f t="shared" si="136"/>
        <v/>
      </c>
      <c r="O917" s="18" t="str">
        <f t="array" ref="O917">IF(ROW(I916)&lt;=$H$1,LARGE(IF($B$2:$B$1561="الرابع",INDEX($F$2:$F$1561,)),ROWS(I$1:I916)),"")</f>
        <v/>
      </c>
      <c r="P917" s="17" t="str">
        <f t="shared" si="137"/>
        <v/>
      </c>
      <c r="Q917" s="18" t="str">
        <f t="array" ref="Q917">IF(ROW(I916)&lt;=$H$1,LARGE(IF($B$2:$B$1561="الخامس",INDEX($F$2:$F$1561,)),ROWS(I$1:I916)),"")</f>
        <v/>
      </c>
      <c r="R917" s="17" t="str">
        <f t="shared" si="138"/>
        <v/>
      </c>
      <c r="S917" s="18" t="str">
        <f t="array" ref="S917">IF(ROW(I916)&lt;=$H$1,LARGE(IF($B$2:$B$1561="السادس",INDEX($F$2:$F$1561,)),ROWS(I$1:I916)),"")</f>
        <v/>
      </c>
      <c r="T917" s="17" t="str">
        <f t="shared" si="139"/>
        <v/>
      </c>
      <c r="U917" s="18" t="str">
        <f t="array" ref="U917">IF(ROW(I916)&lt;=$H$1,LARGE(IF($B$2:$B$1561="السابع",INDEX($F$2:$F$1561,)),ROWS(I$1:I916)),"")</f>
        <v/>
      </c>
      <c r="V917" s="17" t="str">
        <f t="shared" si="140"/>
        <v/>
      </c>
      <c r="W917" s="18" t="str">
        <f t="array" ref="W917">IF(ROW(I916)&lt;=$H$1,LARGE(IF($B$2:$B$1561="الثامن",INDEX($F$2:$F$1561,)),ROWS(I$1:I916)),"")</f>
        <v/>
      </c>
      <c r="X917" s="17" t="str">
        <f t="shared" si="141"/>
        <v/>
      </c>
    </row>
    <row r="918" spans="1:24" ht="24" thickBot="1" x14ac:dyDescent="0.25">
      <c r="A918" s="3" t="s">
        <v>999</v>
      </c>
      <c r="B918" s="3" t="s">
        <v>1566</v>
      </c>
      <c r="C918" s="6">
        <v>397</v>
      </c>
      <c r="D918" s="7"/>
      <c r="F918">
        <f t="shared" si="133"/>
        <v>397.00916999999998</v>
      </c>
      <c r="I918" s="17" t="str">
        <f t="array" ref="I918">IF(ROW(I917)&lt;=$H$1,LARGE(IF($B$2:$B$1561="الاول",INDEX($F$2:$F$1561,)),ROWS(I$1:I917)),"")</f>
        <v/>
      </c>
      <c r="J918" s="17" t="str">
        <f t="shared" si="134"/>
        <v/>
      </c>
      <c r="K918" s="18" t="str">
        <f t="array" ref="K918">IF(ROW(I917)&lt;=$H$1,LARGE(IF($B$2:$B$1561="الثاني",INDEX($F$2:$F$1561,)),ROWS(I$1:I917)),"")</f>
        <v/>
      </c>
      <c r="L918" s="17" t="str">
        <f t="shared" si="135"/>
        <v/>
      </c>
      <c r="M918" s="18" t="str">
        <f t="array" ref="M918">IF(ROW(I917)&lt;=$H$1,LARGE(IF($B$2:$B$1561="الثالث",INDEX($F$2:$F$1561,)),ROWS(I$1:I917)),"")</f>
        <v/>
      </c>
      <c r="N918" s="17" t="str">
        <f t="shared" si="136"/>
        <v/>
      </c>
      <c r="O918" s="18" t="str">
        <f t="array" ref="O918">IF(ROW(I917)&lt;=$H$1,LARGE(IF($B$2:$B$1561="الرابع",INDEX($F$2:$F$1561,)),ROWS(I$1:I917)),"")</f>
        <v/>
      </c>
      <c r="P918" s="17" t="str">
        <f t="shared" si="137"/>
        <v/>
      </c>
      <c r="Q918" s="18" t="str">
        <f t="array" ref="Q918">IF(ROW(I917)&lt;=$H$1,LARGE(IF($B$2:$B$1561="الخامس",INDEX($F$2:$F$1561,)),ROWS(I$1:I917)),"")</f>
        <v/>
      </c>
      <c r="R918" s="17" t="str">
        <f t="shared" si="138"/>
        <v/>
      </c>
      <c r="S918" s="18" t="str">
        <f t="array" ref="S918">IF(ROW(I917)&lt;=$H$1,LARGE(IF($B$2:$B$1561="السادس",INDEX($F$2:$F$1561,)),ROWS(I$1:I917)),"")</f>
        <v/>
      </c>
      <c r="T918" s="17" t="str">
        <f t="shared" si="139"/>
        <v/>
      </c>
      <c r="U918" s="18" t="str">
        <f t="array" ref="U918">IF(ROW(I917)&lt;=$H$1,LARGE(IF($B$2:$B$1561="السابع",INDEX($F$2:$F$1561,)),ROWS(I$1:I917)),"")</f>
        <v/>
      </c>
      <c r="V918" s="17" t="str">
        <f t="shared" si="140"/>
        <v/>
      </c>
      <c r="W918" s="18" t="str">
        <f t="array" ref="W918">IF(ROW(I917)&lt;=$H$1,LARGE(IF($B$2:$B$1561="الثامن",INDEX($F$2:$F$1561,)),ROWS(I$1:I917)),"")</f>
        <v/>
      </c>
      <c r="X918" s="17" t="str">
        <f t="shared" si="141"/>
        <v/>
      </c>
    </row>
    <row r="919" spans="1:24" ht="24" thickBot="1" x14ac:dyDescent="0.25">
      <c r="A919" s="3" t="s">
        <v>1000</v>
      </c>
      <c r="B919" s="3" t="s">
        <v>1566</v>
      </c>
      <c r="C919" s="6">
        <v>397</v>
      </c>
      <c r="D919" s="7"/>
      <c r="F919">
        <f t="shared" si="133"/>
        <v>397.00918000000001</v>
      </c>
      <c r="I919" s="17" t="str">
        <f t="array" ref="I919">IF(ROW(I918)&lt;=$H$1,LARGE(IF($B$2:$B$1561="الاول",INDEX($F$2:$F$1561,)),ROWS(I$1:I918)),"")</f>
        <v/>
      </c>
      <c r="J919" s="17" t="str">
        <f t="shared" si="134"/>
        <v/>
      </c>
      <c r="K919" s="18" t="str">
        <f t="array" ref="K919">IF(ROW(I918)&lt;=$H$1,LARGE(IF($B$2:$B$1561="الثاني",INDEX($F$2:$F$1561,)),ROWS(I$1:I918)),"")</f>
        <v/>
      </c>
      <c r="L919" s="17" t="str">
        <f t="shared" si="135"/>
        <v/>
      </c>
      <c r="M919" s="18" t="str">
        <f t="array" ref="M919">IF(ROW(I918)&lt;=$H$1,LARGE(IF($B$2:$B$1561="الثالث",INDEX($F$2:$F$1561,)),ROWS(I$1:I918)),"")</f>
        <v/>
      </c>
      <c r="N919" s="17" t="str">
        <f t="shared" si="136"/>
        <v/>
      </c>
      <c r="O919" s="18" t="str">
        <f t="array" ref="O919">IF(ROW(I918)&lt;=$H$1,LARGE(IF($B$2:$B$1561="الرابع",INDEX($F$2:$F$1561,)),ROWS(I$1:I918)),"")</f>
        <v/>
      </c>
      <c r="P919" s="17" t="str">
        <f t="shared" si="137"/>
        <v/>
      </c>
      <c r="Q919" s="18" t="str">
        <f t="array" ref="Q919">IF(ROW(I918)&lt;=$H$1,LARGE(IF($B$2:$B$1561="الخامس",INDEX($F$2:$F$1561,)),ROWS(I$1:I918)),"")</f>
        <v/>
      </c>
      <c r="R919" s="17" t="str">
        <f t="shared" si="138"/>
        <v/>
      </c>
      <c r="S919" s="18" t="str">
        <f t="array" ref="S919">IF(ROW(I918)&lt;=$H$1,LARGE(IF($B$2:$B$1561="السادس",INDEX($F$2:$F$1561,)),ROWS(I$1:I918)),"")</f>
        <v/>
      </c>
      <c r="T919" s="17" t="str">
        <f t="shared" si="139"/>
        <v/>
      </c>
      <c r="U919" s="18" t="str">
        <f t="array" ref="U919">IF(ROW(I918)&lt;=$H$1,LARGE(IF($B$2:$B$1561="السابع",INDEX($F$2:$F$1561,)),ROWS(I$1:I918)),"")</f>
        <v/>
      </c>
      <c r="V919" s="17" t="str">
        <f t="shared" si="140"/>
        <v/>
      </c>
      <c r="W919" s="18" t="str">
        <f t="array" ref="W919">IF(ROW(I918)&lt;=$H$1,LARGE(IF($B$2:$B$1561="الثامن",INDEX($F$2:$F$1561,)),ROWS(I$1:I918)),"")</f>
        <v/>
      </c>
      <c r="X919" s="17" t="str">
        <f t="shared" si="141"/>
        <v/>
      </c>
    </row>
    <row r="920" spans="1:24" ht="24" thickBot="1" x14ac:dyDescent="0.25">
      <c r="A920" s="3" t="s">
        <v>1001</v>
      </c>
      <c r="B920" s="3" t="s">
        <v>1566</v>
      </c>
      <c r="C920" s="6">
        <v>397</v>
      </c>
      <c r="D920" s="7"/>
      <c r="F920">
        <f t="shared" si="133"/>
        <v>397.00918999999999</v>
      </c>
      <c r="I920" s="17" t="str">
        <f t="array" ref="I920">IF(ROW(I919)&lt;=$H$1,LARGE(IF($B$2:$B$1561="الاول",INDEX($F$2:$F$1561,)),ROWS(I$1:I919)),"")</f>
        <v/>
      </c>
      <c r="J920" s="17" t="str">
        <f t="shared" si="134"/>
        <v/>
      </c>
      <c r="K920" s="18" t="str">
        <f t="array" ref="K920">IF(ROW(I919)&lt;=$H$1,LARGE(IF($B$2:$B$1561="الثاني",INDEX($F$2:$F$1561,)),ROWS(I$1:I919)),"")</f>
        <v/>
      </c>
      <c r="L920" s="17" t="str">
        <f t="shared" si="135"/>
        <v/>
      </c>
      <c r="M920" s="18" t="str">
        <f t="array" ref="M920">IF(ROW(I919)&lt;=$H$1,LARGE(IF($B$2:$B$1561="الثالث",INDEX($F$2:$F$1561,)),ROWS(I$1:I919)),"")</f>
        <v/>
      </c>
      <c r="N920" s="17" t="str">
        <f t="shared" si="136"/>
        <v/>
      </c>
      <c r="O920" s="18" t="str">
        <f t="array" ref="O920">IF(ROW(I919)&lt;=$H$1,LARGE(IF($B$2:$B$1561="الرابع",INDEX($F$2:$F$1561,)),ROWS(I$1:I919)),"")</f>
        <v/>
      </c>
      <c r="P920" s="17" t="str">
        <f t="shared" si="137"/>
        <v/>
      </c>
      <c r="Q920" s="18" t="str">
        <f t="array" ref="Q920">IF(ROW(I919)&lt;=$H$1,LARGE(IF($B$2:$B$1561="الخامس",INDEX($F$2:$F$1561,)),ROWS(I$1:I919)),"")</f>
        <v/>
      </c>
      <c r="R920" s="17" t="str">
        <f t="shared" si="138"/>
        <v/>
      </c>
      <c r="S920" s="18" t="str">
        <f t="array" ref="S920">IF(ROW(I919)&lt;=$H$1,LARGE(IF($B$2:$B$1561="السادس",INDEX($F$2:$F$1561,)),ROWS(I$1:I919)),"")</f>
        <v/>
      </c>
      <c r="T920" s="17" t="str">
        <f t="shared" si="139"/>
        <v/>
      </c>
      <c r="U920" s="18" t="str">
        <f t="array" ref="U920">IF(ROW(I919)&lt;=$H$1,LARGE(IF($B$2:$B$1561="السابع",INDEX($F$2:$F$1561,)),ROWS(I$1:I919)),"")</f>
        <v/>
      </c>
      <c r="V920" s="17" t="str">
        <f t="shared" si="140"/>
        <v/>
      </c>
      <c r="W920" s="18" t="str">
        <f t="array" ref="W920">IF(ROW(I919)&lt;=$H$1,LARGE(IF($B$2:$B$1561="الثامن",INDEX($F$2:$F$1561,)),ROWS(I$1:I919)),"")</f>
        <v/>
      </c>
      <c r="X920" s="17" t="str">
        <f t="shared" si="141"/>
        <v/>
      </c>
    </row>
    <row r="921" spans="1:24" ht="24" thickBot="1" x14ac:dyDescent="0.25">
      <c r="A921" s="3" t="s">
        <v>1002</v>
      </c>
      <c r="B921" s="3" t="s">
        <v>1566</v>
      </c>
      <c r="C921" s="6">
        <v>397</v>
      </c>
      <c r="D921" s="7"/>
      <c r="F921">
        <f t="shared" si="133"/>
        <v>397.00920000000002</v>
      </c>
      <c r="I921" s="17" t="str">
        <f t="array" ref="I921">IF(ROW(I920)&lt;=$H$1,LARGE(IF($B$2:$B$1561="الاول",INDEX($F$2:$F$1561,)),ROWS(I$1:I920)),"")</f>
        <v/>
      </c>
      <c r="J921" s="17" t="str">
        <f t="shared" si="134"/>
        <v/>
      </c>
      <c r="K921" s="18" t="str">
        <f t="array" ref="K921">IF(ROW(I920)&lt;=$H$1,LARGE(IF($B$2:$B$1561="الثاني",INDEX($F$2:$F$1561,)),ROWS(I$1:I920)),"")</f>
        <v/>
      </c>
      <c r="L921" s="17" t="str">
        <f t="shared" si="135"/>
        <v/>
      </c>
      <c r="M921" s="18" t="str">
        <f t="array" ref="M921">IF(ROW(I920)&lt;=$H$1,LARGE(IF($B$2:$B$1561="الثالث",INDEX($F$2:$F$1561,)),ROWS(I$1:I920)),"")</f>
        <v/>
      </c>
      <c r="N921" s="17" t="str">
        <f t="shared" si="136"/>
        <v/>
      </c>
      <c r="O921" s="18" t="str">
        <f t="array" ref="O921">IF(ROW(I920)&lt;=$H$1,LARGE(IF($B$2:$B$1561="الرابع",INDEX($F$2:$F$1561,)),ROWS(I$1:I920)),"")</f>
        <v/>
      </c>
      <c r="P921" s="17" t="str">
        <f t="shared" si="137"/>
        <v/>
      </c>
      <c r="Q921" s="18" t="str">
        <f t="array" ref="Q921">IF(ROW(I920)&lt;=$H$1,LARGE(IF($B$2:$B$1561="الخامس",INDEX($F$2:$F$1561,)),ROWS(I$1:I920)),"")</f>
        <v/>
      </c>
      <c r="R921" s="17" t="str">
        <f t="shared" si="138"/>
        <v/>
      </c>
      <c r="S921" s="18" t="str">
        <f t="array" ref="S921">IF(ROW(I920)&lt;=$H$1,LARGE(IF($B$2:$B$1561="السادس",INDEX($F$2:$F$1561,)),ROWS(I$1:I920)),"")</f>
        <v/>
      </c>
      <c r="T921" s="17" t="str">
        <f t="shared" si="139"/>
        <v/>
      </c>
      <c r="U921" s="18" t="str">
        <f t="array" ref="U921">IF(ROW(I920)&lt;=$H$1,LARGE(IF($B$2:$B$1561="السابع",INDEX($F$2:$F$1561,)),ROWS(I$1:I920)),"")</f>
        <v/>
      </c>
      <c r="V921" s="17" t="str">
        <f t="shared" si="140"/>
        <v/>
      </c>
      <c r="W921" s="18" t="str">
        <f t="array" ref="W921">IF(ROW(I920)&lt;=$H$1,LARGE(IF($B$2:$B$1561="الثامن",INDEX($F$2:$F$1561,)),ROWS(I$1:I920)),"")</f>
        <v/>
      </c>
      <c r="X921" s="17" t="str">
        <f t="shared" si="141"/>
        <v/>
      </c>
    </row>
    <row r="922" spans="1:24" ht="24" thickBot="1" x14ac:dyDescent="0.25">
      <c r="A922" s="3" t="s">
        <v>1003</v>
      </c>
      <c r="B922" s="3" t="s">
        <v>1566</v>
      </c>
      <c r="C922" s="6">
        <v>397</v>
      </c>
      <c r="D922" s="7"/>
      <c r="F922">
        <f t="shared" si="133"/>
        <v>397.00921</v>
      </c>
      <c r="I922" s="17" t="str">
        <f t="array" ref="I922">IF(ROW(I921)&lt;=$H$1,LARGE(IF($B$2:$B$1561="الاول",INDEX($F$2:$F$1561,)),ROWS(I$1:I921)),"")</f>
        <v/>
      </c>
      <c r="J922" s="17" t="str">
        <f t="shared" si="134"/>
        <v/>
      </c>
      <c r="K922" s="18" t="str">
        <f t="array" ref="K922">IF(ROW(I921)&lt;=$H$1,LARGE(IF($B$2:$B$1561="الثاني",INDEX($F$2:$F$1561,)),ROWS(I$1:I921)),"")</f>
        <v/>
      </c>
      <c r="L922" s="17" t="str">
        <f t="shared" si="135"/>
        <v/>
      </c>
      <c r="M922" s="18" t="str">
        <f t="array" ref="M922">IF(ROW(I921)&lt;=$H$1,LARGE(IF($B$2:$B$1561="الثالث",INDEX($F$2:$F$1561,)),ROWS(I$1:I921)),"")</f>
        <v/>
      </c>
      <c r="N922" s="17" t="str">
        <f t="shared" si="136"/>
        <v/>
      </c>
      <c r="O922" s="18" t="str">
        <f t="array" ref="O922">IF(ROW(I921)&lt;=$H$1,LARGE(IF($B$2:$B$1561="الرابع",INDEX($F$2:$F$1561,)),ROWS(I$1:I921)),"")</f>
        <v/>
      </c>
      <c r="P922" s="17" t="str">
        <f t="shared" si="137"/>
        <v/>
      </c>
      <c r="Q922" s="18" t="str">
        <f t="array" ref="Q922">IF(ROW(I921)&lt;=$H$1,LARGE(IF($B$2:$B$1561="الخامس",INDEX($F$2:$F$1561,)),ROWS(I$1:I921)),"")</f>
        <v/>
      </c>
      <c r="R922" s="17" t="str">
        <f t="shared" si="138"/>
        <v/>
      </c>
      <c r="S922" s="18" t="str">
        <f t="array" ref="S922">IF(ROW(I921)&lt;=$H$1,LARGE(IF($B$2:$B$1561="السادس",INDEX($F$2:$F$1561,)),ROWS(I$1:I921)),"")</f>
        <v/>
      </c>
      <c r="T922" s="17" t="str">
        <f t="shared" si="139"/>
        <v/>
      </c>
      <c r="U922" s="18" t="str">
        <f t="array" ref="U922">IF(ROW(I921)&lt;=$H$1,LARGE(IF($B$2:$B$1561="السابع",INDEX($F$2:$F$1561,)),ROWS(I$1:I921)),"")</f>
        <v/>
      </c>
      <c r="V922" s="17" t="str">
        <f t="shared" si="140"/>
        <v/>
      </c>
      <c r="W922" s="18" t="str">
        <f t="array" ref="W922">IF(ROW(I921)&lt;=$H$1,LARGE(IF($B$2:$B$1561="الثامن",INDEX($F$2:$F$1561,)),ROWS(I$1:I921)),"")</f>
        <v/>
      </c>
      <c r="X922" s="17" t="str">
        <f t="shared" si="141"/>
        <v/>
      </c>
    </row>
    <row r="923" spans="1:24" ht="24" thickBot="1" x14ac:dyDescent="0.25">
      <c r="A923" s="3" t="s">
        <v>1004</v>
      </c>
      <c r="B923" s="3" t="s">
        <v>1566</v>
      </c>
      <c r="C923" s="6">
        <v>397</v>
      </c>
      <c r="D923" s="7"/>
      <c r="F923">
        <f t="shared" si="133"/>
        <v>397.00922000000003</v>
      </c>
      <c r="I923" s="17" t="str">
        <f t="array" ref="I923">IF(ROW(I922)&lt;=$H$1,LARGE(IF($B$2:$B$1561="الاول",INDEX($F$2:$F$1561,)),ROWS(I$1:I922)),"")</f>
        <v/>
      </c>
      <c r="J923" s="17" t="str">
        <f t="shared" si="134"/>
        <v/>
      </c>
      <c r="K923" s="18" t="str">
        <f t="array" ref="K923">IF(ROW(I922)&lt;=$H$1,LARGE(IF($B$2:$B$1561="الثاني",INDEX($F$2:$F$1561,)),ROWS(I$1:I922)),"")</f>
        <v/>
      </c>
      <c r="L923" s="17" t="str">
        <f t="shared" si="135"/>
        <v/>
      </c>
      <c r="M923" s="18" t="str">
        <f t="array" ref="M923">IF(ROW(I922)&lt;=$H$1,LARGE(IF($B$2:$B$1561="الثالث",INDEX($F$2:$F$1561,)),ROWS(I$1:I922)),"")</f>
        <v/>
      </c>
      <c r="N923" s="17" t="str">
        <f t="shared" si="136"/>
        <v/>
      </c>
      <c r="O923" s="18" t="str">
        <f t="array" ref="O923">IF(ROW(I922)&lt;=$H$1,LARGE(IF($B$2:$B$1561="الرابع",INDEX($F$2:$F$1561,)),ROWS(I$1:I922)),"")</f>
        <v/>
      </c>
      <c r="P923" s="17" t="str">
        <f t="shared" si="137"/>
        <v/>
      </c>
      <c r="Q923" s="18" t="str">
        <f t="array" ref="Q923">IF(ROW(I922)&lt;=$H$1,LARGE(IF($B$2:$B$1561="الخامس",INDEX($F$2:$F$1561,)),ROWS(I$1:I922)),"")</f>
        <v/>
      </c>
      <c r="R923" s="17" t="str">
        <f t="shared" si="138"/>
        <v/>
      </c>
      <c r="S923" s="18" t="str">
        <f t="array" ref="S923">IF(ROW(I922)&lt;=$H$1,LARGE(IF($B$2:$B$1561="السادس",INDEX($F$2:$F$1561,)),ROWS(I$1:I922)),"")</f>
        <v/>
      </c>
      <c r="T923" s="17" t="str">
        <f t="shared" si="139"/>
        <v/>
      </c>
      <c r="U923" s="18" t="str">
        <f t="array" ref="U923">IF(ROW(I922)&lt;=$H$1,LARGE(IF($B$2:$B$1561="السابع",INDEX($F$2:$F$1561,)),ROWS(I$1:I922)),"")</f>
        <v/>
      </c>
      <c r="V923" s="17" t="str">
        <f t="shared" si="140"/>
        <v/>
      </c>
      <c r="W923" s="18" t="str">
        <f t="array" ref="W923">IF(ROW(I922)&lt;=$H$1,LARGE(IF($B$2:$B$1561="الثامن",INDEX($F$2:$F$1561,)),ROWS(I$1:I922)),"")</f>
        <v/>
      </c>
      <c r="X923" s="17" t="str">
        <f t="shared" si="141"/>
        <v/>
      </c>
    </row>
    <row r="924" spans="1:24" ht="24" thickBot="1" x14ac:dyDescent="0.25">
      <c r="A924" s="3" t="s">
        <v>1005</v>
      </c>
      <c r="B924" s="3" t="s">
        <v>1566</v>
      </c>
      <c r="C924" s="6">
        <v>397</v>
      </c>
      <c r="D924" s="7"/>
      <c r="F924">
        <f t="shared" si="133"/>
        <v>397.00923</v>
      </c>
      <c r="I924" s="17" t="str">
        <f t="array" ref="I924">IF(ROW(I923)&lt;=$H$1,LARGE(IF($B$2:$B$1561="الاول",INDEX($F$2:$F$1561,)),ROWS(I$1:I923)),"")</f>
        <v/>
      </c>
      <c r="J924" s="17" t="str">
        <f t="shared" si="134"/>
        <v/>
      </c>
      <c r="K924" s="18" t="str">
        <f t="array" ref="K924">IF(ROW(I923)&lt;=$H$1,LARGE(IF($B$2:$B$1561="الثاني",INDEX($F$2:$F$1561,)),ROWS(I$1:I923)),"")</f>
        <v/>
      </c>
      <c r="L924" s="17" t="str">
        <f t="shared" si="135"/>
        <v/>
      </c>
      <c r="M924" s="18" t="str">
        <f t="array" ref="M924">IF(ROW(I923)&lt;=$H$1,LARGE(IF($B$2:$B$1561="الثالث",INDEX($F$2:$F$1561,)),ROWS(I$1:I923)),"")</f>
        <v/>
      </c>
      <c r="N924" s="17" t="str">
        <f t="shared" si="136"/>
        <v/>
      </c>
      <c r="O924" s="18" t="str">
        <f t="array" ref="O924">IF(ROW(I923)&lt;=$H$1,LARGE(IF($B$2:$B$1561="الرابع",INDEX($F$2:$F$1561,)),ROWS(I$1:I923)),"")</f>
        <v/>
      </c>
      <c r="P924" s="17" t="str">
        <f t="shared" si="137"/>
        <v/>
      </c>
      <c r="Q924" s="18" t="str">
        <f t="array" ref="Q924">IF(ROW(I923)&lt;=$H$1,LARGE(IF($B$2:$B$1561="الخامس",INDEX($F$2:$F$1561,)),ROWS(I$1:I923)),"")</f>
        <v/>
      </c>
      <c r="R924" s="17" t="str">
        <f t="shared" si="138"/>
        <v/>
      </c>
      <c r="S924" s="18" t="str">
        <f t="array" ref="S924">IF(ROW(I923)&lt;=$H$1,LARGE(IF($B$2:$B$1561="السادس",INDEX($F$2:$F$1561,)),ROWS(I$1:I923)),"")</f>
        <v/>
      </c>
      <c r="T924" s="17" t="str">
        <f t="shared" si="139"/>
        <v/>
      </c>
      <c r="U924" s="18" t="str">
        <f t="array" ref="U924">IF(ROW(I923)&lt;=$H$1,LARGE(IF($B$2:$B$1561="السابع",INDEX($F$2:$F$1561,)),ROWS(I$1:I923)),"")</f>
        <v/>
      </c>
      <c r="V924" s="17" t="str">
        <f t="shared" si="140"/>
        <v/>
      </c>
      <c r="W924" s="18" t="str">
        <f t="array" ref="W924">IF(ROW(I923)&lt;=$H$1,LARGE(IF($B$2:$B$1561="الثامن",INDEX($F$2:$F$1561,)),ROWS(I$1:I923)),"")</f>
        <v/>
      </c>
      <c r="X924" s="17" t="str">
        <f t="shared" si="141"/>
        <v/>
      </c>
    </row>
    <row r="925" spans="1:24" ht="24" thickBot="1" x14ac:dyDescent="0.25">
      <c r="A925" s="3" t="s">
        <v>1006</v>
      </c>
      <c r="B925" s="3" t="s">
        <v>1566</v>
      </c>
      <c r="C925" s="6">
        <v>397</v>
      </c>
      <c r="D925" s="7"/>
      <c r="F925">
        <f t="shared" si="133"/>
        <v>397.00923999999998</v>
      </c>
      <c r="I925" s="17" t="str">
        <f t="array" ref="I925">IF(ROW(I924)&lt;=$H$1,LARGE(IF($B$2:$B$1561="الاول",INDEX($F$2:$F$1561,)),ROWS(I$1:I924)),"")</f>
        <v/>
      </c>
      <c r="J925" s="17" t="str">
        <f t="shared" si="134"/>
        <v/>
      </c>
      <c r="K925" s="18" t="str">
        <f t="array" ref="K925">IF(ROW(I924)&lt;=$H$1,LARGE(IF($B$2:$B$1561="الثاني",INDEX($F$2:$F$1561,)),ROWS(I$1:I924)),"")</f>
        <v/>
      </c>
      <c r="L925" s="17" t="str">
        <f t="shared" si="135"/>
        <v/>
      </c>
      <c r="M925" s="18" t="str">
        <f t="array" ref="M925">IF(ROW(I924)&lt;=$H$1,LARGE(IF($B$2:$B$1561="الثالث",INDEX($F$2:$F$1561,)),ROWS(I$1:I924)),"")</f>
        <v/>
      </c>
      <c r="N925" s="17" t="str">
        <f t="shared" si="136"/>
        <v/>
      </c>
      <c r="O925" s="18" t="str">
        <f t="array" ref="O925">IF(ROW(I924)&lt;=$H$1,LARGE(IF($B$2:$B$1561="الرابع",INDEX($F$2:$F$1561,)),ROWS(I$1:I924)),"")</f>
        <v/>
      </c>
      <c r="P925" s="17" t="str">
        <f t="shared" si="137"/>
        <v/>
      </c>
      <c r="Q925" s="18" t="str">
        <f t="array" ref="Q925">IF(ROW(I924)&lt;=$H$1,LARGE(IF($B$2:$B$1561="الخامس",INDEX($F$2:$F$1561,)),ROWS(I$1:I924)),"")</f>
        <v/>
      </c>
      <c r="R925" s="17" t="str">
        <f t="shared" si="138"/>
        <v/>
      </c>
      <c r="S925" s="18" t="str">
        <f t="array" ref="S925">IF(ROW(I924)&lt;=$H$1,LARGE(IF($B$2:$B$1561="السادس",INDEX($F$2:$F$1561,)),ROWS(I$1:I924)),"")</f>
        <v/>
      </c>
      <c r="T925" s="17" t="str">
        <f t="shared" si="139"/>
        <v/>
      </c>
      <c r="U925" s="18" t="str">
        <f t="array" ref="U925">IF(ROW(I924)&lt;=$H$1,LARGE(IF($B$2:$B$1561="السابع",INDEX($F$2:$F$1561,)),ROWS(I$1:I924)),"")</f>
        <v/>
      </c>
      <c r="V925" s="17" t="str">
        <f t="shared" si="140"/>
        <v/>
      </c>
      <c r="W925" s="18" t="str">
        <f t="array" ref="W925">IF(ROW(I924)&lt;=$H$1,LARGE(IF($B$2:$B$1561="الثامن",INDEX($F$2:$F$1561,)),ROWS(I$1:I924)),"")</f>
        <v/>
      </c>
      <c r="X925" s="17" t="str">
        <f t="shared" si="141"/>
        <v/>
      </c>
    </row>
    <row r="926" spans="1:24" ht="24" thickBot="1" x14ac:dyDescent="0.25">
      <c r="A926" s="3" t="s">
        <v>1007</v>
      </c>
      <c r="B926" s="3" t="s">
        <v>1566</v>
      </c>
      <c r="C926" s="6">
        <v>397</v>
      </c>
      <c r="D926" s="7"/>
      <c r="F926">
        <f t="shared" si="133"/>
        <v>397.00925000000001</v>
      </c>
      <c r="I926" s="17" t="str">
        <f t="array" ref="I926">IF(ROW(I925)&lt;=$H$1,LARGE(IF($B$2:$B$1561="الاول",INDEX($F$2:$F$1561,)),ROWS(I$1:I925)),"")</f>
        <v/>
      </c>
      <c r="J926" s="17" t="str">
        <f t="shared" si="134"/>
        <v/>
      </c>
      <c r="K926" s="18" t="str">
        <f t="array" ref="K926">IF(ROW(I925)&lt;=$H$1,LARGE(IF($B$2:$B$1561="الثاني",INDEX($F$2:$F$1561,)),ROWS(I$1:I925)),"")</f>
        <v/>
      </c>
      <c r="L926" s="17" t="str">
        <f t="shared" si="135"/>
        <v/>
      </c>
      <c r="M926" s="18" t="str">
        <f t="array" ref="M926">IF(ROW(I925)&lt;=$H$1,LARGE(IF($B$2:$B$1561="الثالث",INDEX($F$2:$F$1561,)),ROWS(I$1:I925)),"")</f>
        <v/>
      </c>
      <c r="N926" s="17" t="str">
        <f t="shared" si="136"/>
        <v/>
      </c>
      <c r="O926" s="18" t="str">
        <f t="array" ref="O926">IF(ROW(I925)&lt;=$H$1,LARGE(IF($B$2:$B$1561="الرابع",INDEX($F$2:$F$1561,)),ROWS(I$1:I925)),"")</f>
        <v/>
      </c>
      <c r="P926" s="17" t="str">
        <f t="shared" si="137"/>
        <v/>
      </c>
      <c r="Q926" s="18" t="str">
        <f t="array" ref="Q926">IF(ROW(I925)&lt;=$H$1,LARGE(IF($B$2:$B$1561="الخامس",INDEX($F$2:$F$1561,)),ROWS(I$1:I925)),"")</f>
        <v/>
      </c>
      <c r="R926" s="17" t="str">
        <f t="shared" si="138"/>
        <v/>
      </c>
      <c r="S926" s="18" t="str">
        <f t="array" ref="S926">IF(ROW(I925)&lt;=$H$1,LARGE(IF($B$2:$B$1561="السادس",INDEX($F$2:$F$1561,)),ROWS(I$1:I925)),"")</f>
        <v/>
      </c>
      <c r="T926" s="17" t="str">
        <f t="shared" si="139"/>
        <v/>
      </c>
      <c r="U926" s="18" t="str">
        <f t="array" ref="U926">IF(ROW(I925)&lt;=$H$1,LARGE(IF($B$2:$B$1561="السابع",INDEX($F$2:$F$1561,)),ROWS(I$1:I925)),"")</f>
        <v/>
      </c>
      <c r="V926" s="17" t="str">
        <f t="shared" si="140"/>
        <v/>
      </c>
      <c r="W926" s="18" t="str">
        <f t="array" ref="W926">IF(ROW(I925)&lt;=$H$1,LARGE(IF($B$2:$B$1561="الثامن",INDEX($F$2:$F$1561,)),ROWS(I$1:I925)),"")</f>
        <v/>
      </c>
      <c r="X926" s="17" t="str">
        <f t="shared" si="141"/>
        <v/>
      </c>
    </row>
    <row r="927" spans="1:24" ht="24" thickBot="1" x14ac:dyDescent="0.25">
      <c r="A927" s="3" t="s">
        <v>1008</v>
      </c>
      <c r="B927" s="3" t="s">
        <v>1566</v>
      </c>
      <c r="C927" s="6">
        <v>397</v>
      </c>
      <c r="D927" s="7"/>
      <c r="F927">
        <f t="shared" si="133"/>
        <v>397.00925999999998</v>
      </c>
      <c r="I927" s="17" t="str">
        <f t="array" ref="I927">IF(ROW(I926)&lt;=$H$1,LARGE(IF($B$2:$B$1561="الاول",INDEX($F$2:$F$1561,)),ROWS(I$1:I926)),"")</f>
        <v/>
      </c>
      <c r="J927" s="17" t="str">
        <f t="shared" si="134"/>
        <v/>
      </c>
      <c r="K927" s="18" t="str">
        <f t="array" ref="K927">IF(ROW(I926)&lt;=$H$1,LARGE(IF($B$2:$B$1561="الثاني",INDEX($F$2:$F$1561,)),ROWS(I$1:I926)),"")</f>
        <v/>
      </c>
      <c r="L927" s="17" t="str">
        <f t="shared" si="135"/>
        <v/>
      </c>
      <c r="M927" s="18" t="str">
        <f t="array" ref="M927">IF(ROW(I926)&lt;=$H$1,LARGE(IF($B$2:$B$1561="الثالث",INDEX($F$2:$F$1561,)),ROWS(I$1:I926)),"")</f>
        <v/>
      </c>
      <c r="N927" s="17" t="str">
        <f t="shared" si="136"/>
        <v/>
      </c>
      <c r="O927" s="18" t="str">
        <f t="array" ref="O927">IF(ROW(I926)&lt;=$H$1,LARGE(IF($B$2:$B$1561="الرابع",INDEX($F$2:$F$1561,)),ROWS(I$1:I926)),"")</f>
        <v/>
      </c>
      <c r="P927" s="17" t="str">
        <f t="shared" si="137"/>
        <v/>
      </c>
      <c r="Q927" s="18" t="str">
        <f t="array" ref="Q927">IF(ROW(I926)&lt;=$H$1,LARGE(IF($B$2:$B$1561="الخامس",INDEX($F$2:$F$1561,)),ROWS(I$1:I926)),"")</f>
        <v/>
      </c>
      <c r="R927" s="17" t="str">
        <f t="shared" si="138"/>
        <v/>
      </c>
      <c r="S927" s="18" t="str">
        <f t="array" ref="S927">IF(ROW(I926)&lt;=$H$1,LARGE(IF($B$2:$B$1561="السادس",INDEX($F$2:$F$1561,)),ROWS(I$1:I926)),"")</f>
        <v/>
      </c>
      <c r="T927" s="17" t="str">
        <f t="shared" si="139"/>
        <v/>
      </c>
      <c r="U927" s="18" t="str">
        <f t="array" ref="U927">IF(ROW(I926)&lt;=$H$1,LARGE(IF($B$2:$B$1561="السابع",INDEX($F$2:$F$1561,)),ROWS(I$1:I926)),"")</f>
        <v/>
      </c>
      <c r="V927" s="17" t="str">
        <f t="shared" si="140"/>
        <v/>
      </c>
      <c r="W927" s="18" t="str">
        <f t="array" ref="W927">IF(ROW(I926)&lt;=$H$1,LARGE(IF($B$2:$B$1561="الثامن",INDEX($F$2:$F$1561,)),ROWS(I$1:I926)),"")</f>
        <v/>
      </c>
      <c r="X927" s="17" t="str">
        <f t="shared" si="141"/>
        <v/>
      </c>
    </row>
    <row r="928" spans="1:24" ht="24" thickBot="1" x14ac:dyDescent="0.25">
      <c r="A928" s="3" t="s">
        <v>1009</v>
      </c>
      <c r="B928" s="3" t="s">
        <v>1566</v>
      </c>
      <c r="C928" s="6">
        <v>397</v>
      </c>
      <c r="D928" s="7"/>
      <c r="F928">
        <f t="shared" si="133"/>
        <v>397.00927000000001</v>
      </c>
      <c r="I928" s="17" t="str">
        <f t="array" ref="I928">IF(ROW(I927)&lt;=$H$1,LARGE(IF($B$2:$B$1561="الاول",INDEX($F$2:$F$1561,)),ROWS(I$1:I927)),"")</f>
        <v/>
      </c>
      <c r="J928" s="17" t="str">
        <f t="shared" si="134"/>
        <v/>
      </c>
      <c r="K928" s="18" t="str">
        <f t="array" ref="K928">IF(ROW(I927)&lt;=$H$1,LARGE(IF($B$2:$B$1561="الثاني",INDEX($F$2:$F$1561,)),ROWS(I$1:I927)),"")</f>
        <v/>
      </c>
      <c r="L928" s="17" t="str">
        <f t="shared" si="135"/>
        <v/>
      </c>
      <c r="M928" s="18" t="str">
        <f t="array" ref="M928">IF(ROW(I927)&lt;=$H$1,LARGE(IF($B$2:$B$1561="الثالث",INDEX($F$2:$F$1561,)),ROWS(I$1:I927)),"")</f>
        <v/>
      </c>
      <c r="N928" s="17" t="str">
        <f t="shared" si="136"/>
        <v/>
      </c>
      <c r="O928" s="18" t="str">
        <f t="array" ref="O928">IF(ROW(I927)&lt;=$H$1,LARGE(IF($B$2:$B$1561="الرابع",INDEX($F$2:$F$1561,)),ROWS(I$1:I927)),"")</f>
        <v/>
      </c>
      <c r="P928" s="17" t="str">
        <f t="shared" si="137"/>
        <v/>
      </c>
      <c r="Q928" s="18" t="str">
        <f t="array" ref="Q928">IF(ROW(I927)&lt;=$H$1,LARGE(IF($B$2:$B$1561="الخامس",INDEX($F$2:$F$1561,)),ROWS(I$1:I927)),"")</f>
        <v/>
      </c>
      <c r="R928" s="17" t="str">
        <f t="shared" si="138"/>
        <v/>
      </c>
      <c r="S928" s="18" t="str">
        <f t="array" ref="S928">IF(ROW(I927)&lt;=$H$1,LARGE(IF($B$2:$B$1561="السادس",INDEX($F$2:$F$1561,)),ROWS(I$1:I927)),"")</f>
        <v/>
      </c>
      <c r="T928" s="17" t="str">
        <f t="shared" si="139"/>
        <v/>
      </c>
      <c r="U928" s="18" t="str">
        <f t="array" ref="U928">IF(ROW(I927)&lt;=$H$1,LARGE(IF($B$2:$B$1561="السابع",INDEX($F$2:$F$1561,)),ROWS(I$1:I927)),"")</f>
        <v/>
      </c>
      <c r="V928" s="17" t="str">
        <f t="shared" si="140"/>
        <v/>
      </c>
      <c r="W928" s="18" t="str">
        <f t="array" ref="W928">IF(ROW(I927)&lt;=$H$1,LARGE(IF($B$2:$B$1561="الثامن",INDEX($F$2:$F$1561,)),ROWS(I$1:I927)),"")</f>
        <v/>
      </c>
      <c r="X928" s="17" t="str">
        <f t="shared" si="141"/>
        <v/>
      </c>
    </row>
    <row r="929" spans="1:24" ht="24" thickBot="1" x14ac:dyDescent="0.25">
      <c r="A929" s="3" t="s">
        <v>1010</v>
      </c>
      <c r="B929" s="3" t="s">
        <v>1566</v>
      </c>
      <c r="C929" s="6">
        <v>397</v>
      </c>
      <c r="D929" s="7"/>
      <c r="F929">
        <f t="shared" si="133"/>
        <v>397.00927999999999</v>
      </c>
      <c r="I929" s="17" t="str">
        <f t="array" ref="I929">IF(ROW(I928)&lt;=$H$1,LARGE(IF($B$2:$B$1561="الاول",INDEX($F$2:$F$1561,)),ROWS(I$1:I928)),"")</f>
        <v/>
      </c>
      <c r="J929" s="17" t="str">
        <f t="shared" si="134"/>
        <v/>
      </c>
      <c r="K929" s="18" t="str">
        <f t="array" ref="K929">IF(ROW(I928)&lt;=$H$1,LARGE(IF($B$2:$B$1561="الثاني",INDEX($F$2:$F$1561,)),ROWS(I$1:I928)),"")</f>
        <v/>
      </c>
      <c r="L929" s="17" t="str">
        <f t="shared" si="135"/>
        <v/>
      </c>
      <c r="M929" s="18" t="str">
        <f t="array" ref="M929">IF(ROW(I928)&lt;=$H$1,LARGE(IF($B$2:$B$1561="الثالث",INDEX($F$2:$F$1561,)),ROWS(I$1:I928)),"")</f>
        <v/>
      </c>
      <c r="N929" s="17" t="str">
        <f t="shared" si="136"/>
        <v/>
      </c>
      <c r="O929" s="18" t="str">
        <f t="array" ref="O929">IF(ROW(I928)&lt;=$H$1,LARGE(IF($B$2:$B$1561="الرابع",INDEX($F$2:$F$1561,)),ROWS(I$1:I928)),"")</f>
        <v/>
      </c>
      <c r="P929" s="17" t="str">
        <f t="shared" si="137"/>
        <v/>
      </c>
      <c r="Q929" s="18" t="str">
        <f t="array" ref="Q929">IF(ROW(I928)&lt;=$H$1,LARGE(IF($B$2:$B$1561="الخامس",INDEX($F$2:$F$1561,)),ROWS(I$1:I928)),"")</f>
        <v/>
      </c>
      <c r="R929" s="17" t="str">
        <f t="shared" si="138"/>
        <v/>
      </c>
      <c r="S929" s="18" t="str">
        <f t="array" ref="S929">IF(ROW(I928)&lt;=$H$1,LARGE(IF($B$2:$B$1561="السادس",INDEX($F$2:$F$1561,)),ROWS(I$1:I928)),"")</f>
        <v/>
      </c>
      <c r="T929" s="17" t="str">
        <f t="shared" si="139"/>
        <v/>
      </c>
      <c r="U929" s="18" t="str">
        <f t="array" ref="U929">IF(ROW(I928)&lt;=$H$1,LARGE(IF($B$2:$B$1561="السابع",INDEX($F$2:$F$1561,)),ROWS(I$1:I928)),"")</f>
        <v/>
      </c>
      <c r="V929" s="17" t="str">
        <f t="shared" si="140"/>
        <v/>
      </c>
      <c r="W929" s="18" t="str">
        <f t="array" ref="W929">IF(ROW(I928)&lt;=$H$1,LARGE(IF($B$2:$B$1561="الثامن",INDEX($F$2:$F$1561,)),ROWS(I$1:I928)),"")</f>
        <v/>
      </c>
      <c r="X929" s="17" t="str">
        <f t="shared" si="141"/>
        <v/>
      </c>
    </row>
    <row r="930" spans="1:24" ht="24" thickBot="1" x14ac:dyDescent="0.25">
      <c r="A930" s="3" t="s">
        <v>1011</v>
      </c>
      <c r="B930" s="3" t="s">
        <v>1566</v>
      </c>
      <c r="C930" s="6">
        <v>397</v>
      </c>
      <c r="D930" s="7"/>
      <c r="F930">
        <f t="shared" si="133"/>
        <v>397.00929000000002</v>
      </c>
      <c r="I930" s="17" t="str">
        <f t="array" ref="I930">IF(ROW(I929)&lt;=$H$1,LARGE(IF($B$2:$B$1561="الاول",INDEX($F$2:$F$1561,)),ROWS(I$1:I929)),"")</f>
        <v/>
      </c>
      <c r="J930" s="17" t="str">
        <f t="shared" si="134"/>
        <v/>
      </c>
      <c r="K930" s="18" t="str">
        <f t="array" ref="K930">IF(ROW(I929)&lt;=$H$1,LARGE(IF($B$2:$B$1561="الثاني",INDEX($F$2:$F$1561,)),ROWS(I$1:I929)),"")</f>
        <v/>
      </c>
      <c r="L930" s="17" t="str">
        <f t="shared" si="135"/>
        <v/>
      </c>
      <c r="M930" s="18" t="str">
        <f t="array" ref="M930">IF(ROW(I929)&lt;=$H$1,LARGE(IF($B$2:$B$1561="الثالث",INDEX($F$2:$F$1561,)),ROWS(I$1:I929)),"")</f>
        <v/>
      </c>
      <c r="N930" s="17" t="str">
        <f t="shared" si="136"/>
        <v/>
      </c>
      <c r="O930" s="18" t="str">
        <f t="array" ref="O930">IF(ROW(I929)&lt;=$H$1,LARGE(IF($B$2:$B$1561="الرابع",INDEX($F$2:$F$1561,)),ROWS(I$1:I929)),"")</f>
        <v/>
      </c>
      <c r="P930" s="17" t="str">
        <f t="shared" si="137"/>
        <v/>
      </c>
      <c r="Q930" s="18" t="str">
        <f t="array" ref="Q930">IF(ROW(I929)&lt;=$H$1,LARGE(IF($B$2:$B$1561="الخامس",INDEX($F$2:$F$1561,)),ROWS(I$1:I929)),"")</f>
        <v/>
      </c>
      <c r="R930" s="17" t="str">
        <f t="shared" si="138"/>
        <v/>
      </c>
      <c r="S930" s="18" t="str">
        <f t="array" ref="S930">IF(ROW(I929)&lt;=$H$1,LARGE(IF($B$2:$B$1561="السادس",INDEX($F$2:$F$1561,)),ROWS(I$1:I929)),"")</f>
        <v/>
      </c>
      <c r="T930" s="17" t="str">
        <f t="shared" si="139"/>
        <v/>
      </c>
      <c r="U930" s="18" t="str">
        <f t="array" ref="U930">IF(ROW(I929)&lt;=$H$1,LARGE(IF($B$2:$B$1561="السابع",INDEX($F$2:$F$1561,)),ROWS(I$1:I929)),"")</f>
        <v/>
      </c>
      <c r="V930" s="17" t="str">
        <f t="shared" si="140"/>
        <v/>
      </c>
      <c r="W930" s="18" t="str">
        <f t="array" ref="W930">IF(ROW(I929)&lt;=$H$1,LARGE(IF($B$2:$B$1561="الثامن",INDEX($F$2:$F$1561,)),ROWS(I$1:I929)),"")</f>
        <v/>
      </c>
      <c r="X930" s="17" t="str">
        <f t="shared" si="141"/>
        <v/>
      </c>
    </row>
    <row r="931" spans="1:24" ht="24" thickBot="1" x14ac:dyDescent="0.25">
      <c r="A931" s="3" t="s">
        <v>1012</v>
      </c>
      <c r="B931" s="3" t="s">
        <v>1566</v>
      </c>
      <c r="C931" s="6">
        <v>397</v>
      </c>
      <c r="D931" s="7"/>
      <c r="F931">
        <f t="shared" si="133"/>
        <v>397.0093</v>
      </c>
      <c r="I931" s="17" t="str">
        <f t="array" ref="I931">IF(ROW(I930)&lt;=$H$1,LARGE(IF($B$2:$B$1561="الاول",INDEX($F$2:$F$1561,)),ROWS(I$1:I930)),"")</f>
        <v/>
      </c>
      <c r="J931" s="17" t="str">
        <f t="shared" si="134"/>
        <v/>
      </c>
      <c r="K931" s="18" t="str">
        <f t="array" ref="K931">IF(ROW(I930)&lt;=$H$1,LARGE(IF($B$2:$B$1561="الثاني",INDEX($F$2:$F$1561,)),ROWS(I$1:I930)),"")</f>
        <v/>
      </c>
      <c r="L931" s="17" t="str">
        <f t="shared" si="135"/>
        <v/>
      </c>
      <c r="M931" s="18" t="str">
        <f t="array" ref="M931">IF(ROW(I930)&lt;=$H$1,LARGE(IF($B$2:$B$1561="الثالث",INDEX($F$2:$F$1561,)),ROWS(I$1:I930)),"")</f>
        <v/>
      </c>
      <c r="N931" s="17" t="str">
        <f t="shared" si="136"/>
        <v/>
      </c>
      <c r="O931" s="18" t="str">
        <f t="array" ref="O931">IF(ROW(I930)&lt;=$H$1,LARGE(IF($B$2:$B$1561="الرابع",INDEX($F$2:$F$1561,)),ROWS(I$1:I930)),"")</f>
        <v/>
      </c>
      <c r="P931" s="17" t="str">
        <f t="shared" si="137"/>
        <v/>
      </c>
      <c r="Q931" s="18" t="str">
        <f t="array" ref="Q931">IF(ROW(I930)&lt;=$H$1,LARGE(IF($B$2:$B$1561="الخامس",INDEX($F$2:$F$1561,)),ROWS(I$1:I930)),"")</f>
        <v/>
      </c>
      <c r="R931" s="17" t="str">
        <f t="shared" si="138"/>
        <v/>
      </c>
      <c r="S931" s="18" t="str">
        <f t="array" ref="S931">IF(ROW(I930)&lt;=$H$1,LARGE(IF($B$2:$B$1561="السادس",INDEX($F$2:$F$1561,)),ROWS(I$1:I930)),"")</f>
        <v/>
      </c>
      <c r="T931" s="17" t="str">
        <f t="shared" si="139"/>
        <v/>
      </c>
      <c r="U931" s="18" t="str">
        <f t="array" ref="U931">IF(ROW(I930)&lt;=$H$1,LARGE(IF($B$2:$B$1561="السابع",INDEX($F$2:$F$1561,)),ROWS(I$1:I930)),"")</f>
        <v/>
      </c>
      <c r="V931" s="17" t="str">
        <f t="shared" si="140"/>
        <v/>
      </c>
      <c r="W931" s="18" t="str">
        <f t="array" ref="W931">IF(ROW(I930)&lt;=$H$1,LARGE(IF($B$2:$B$1561="الثامن",INDEX($F$2:$F$1561,)),ROWS(I$1:I930)),"")</f>
        <v/>
      </c>
      <c r="X931" s="17" t="str">
        <f t="shared" si="141"/>
        <v/>
      </c>
    </row>
    <row r="932" spans="1:24" ht="24" thickBot="1" x14ac:dyDescent="0.25">
      <c r="A932" s="3" t="s">
        <v>1013</v>
      </c>
      <c r="B932" s="3" t="s">
        <v>1566</v>
      </c>
      <c r="C932" s="6">
        <v>397</v>
      </c>
      <c r="D932" s="7"/>
      <c r="F932">
        <f t="shared" si="133"/>
        <v>397.00931000000003</v>
      </c>
      <c r="I932" s="17" t="str">
        <f t="array" ref="I932">IF(ROW(I931)&lt;=$H$1,LARGE(IF($B$2:$B$1561="الاول",INDEX($F$2:$F$1561,)),ROWS(I$1:I931)),"")</f>
        <v/>
      </c>
      <c r="J932" s="17" t="str">
        <f t="shared" si="134"/>
        <v/>
      </c>
      <c r="K932" s="18" t="str">
        <f t="array" ref="K932">IF(ROW(I931)&lt;=$H$1,LARGE(IF($B$2:$B$1561="الثاني",INDEX($F$2:$F$1561,)),ROWS(I$1:I931)),"")</f>
        <v/>
      </c>
      <c r="L932" s="17" t="str">
        <f t="shared" si="135"/>
        <v/>
      </c>
      <c r="M932" s="18" t="str">
        <f t="array" ref="M932">IF(ROW(I931)&lt;=$H$1,LARGE(IF($B$2:$B$1561="الثالث",INDEX($F$2:$F$1561,)),ROWS(I$1:I931)),"")</f>
        <v/>
      </c>
      <c r="N932" s="17" t="str">
        <f t="shared" si="136"/>
        <v/>
      </c>
      <c r="O932" s="18" t="str">
        <f t="array" ref="O932">IF(ROW(I931)&lt;=$H$1,LARGE(IF($B$2:$B$1561="الرابع",INDEX($F$2:$F$1561,)),ROWS(I$1:I931)),"")</f>
        <v/>
      </c>
      <c r="P932" s="17" t="str">
        <f t="shared" si="137"/>
        <v/>
      </c>
      <c r="Q932" s="18" t="str">
        <f t="array" ref="Q932">IF(ROW(I931)&lt;=$H$1,LARGE(IF($B$2:$B$1561="الخامس",INDEX($F$2:$F$1561,)),ROWS(I$1:I931)),"")</f>
        <v/>
      </c>
      <c r="R932" s="17" t="str">
        <f t="shared" si="138"/>
        <v/>
      </c>
      <c r="S932" s="18" t="str">
        <f t="array" ref="S932">IF(ROW(I931)&lt;=$H$1,LARGE(IF($B$2:$B$1561="السادس",INDEX($F$2:$F$1561,)),ROWS(I$1:I931)),"")</f>
        <v/>
      </c>
      <c r="T932" s="17" t="str">
        <f t="shared" si="139"/>
        <v/>
      </c>
      <c r="U932" s="18" t="str">
        <f t="array" ref="U932">IF(ROW(I931)&lt;=$H$1,LARGE(IF($B$2:$B$1561="السابع",INDEX($F$2:$F$1561,)),ROWS(I$1:I931)),"")</f>
        <v/>
      </c>
      <c r="V932" s="17" t="str">
        <f t="shared" si="140"/>
        <v/>
      </c>
      <c r="W932" s="18" t="str">
        <f t="array" ref="W932">IF(ROW(I931)&lt;=$H$1,LARGE(IF($B$2:$B$1561="الثامن",INDEX($F$2:$F$1561,)),ROWS(I$1:I931)),"")</f>
        <v/>
      </c>
      <c r="X932" s="17" t="str">
        <f t="shared" si="141"/>
        <v/>
      </c>
    </row>
    <row r="933" spans="1:24" ht="24" thickBot="1" x14ac:dyDescent="0.25">
      <c r="A933" s="3" t="s">
        <v>1014</v>
      </c>
      <c r="B933" s="3" t="s">
        <v>1566</v>
      </c>
      <c r="C933" s="6">
        <v>397</v>
      </c>
      <c r="D933" s="7"/>
      <c r="F933">
        <f t="shared" si="133"/>
        <v>397.00932</v>
      </c>
      <c r="I933" s="17" t="str">
        <f t="array" ref="I933">IF(ROW(I932)&lt;=$H$1,LARGE(IF($B$2:$B$1561="الاول",INDEX($F$2:$F$1561,)),ROWS(I$1:I932)),"")</f>
        <v/>
      </c>
      <c r="J933" s="17" t="str">
        <f t="shared" si="134"/>
        <v/>
      </c>
      <c r="K933" s="18" t="str">
        <f t="array" ref="K933">IF(ROW(I932)&lt;=$H$1,LARGE(IF($B$2:$B$1561="الثاني",INDEX($F$2:$F$1561,)),ROWS(I$1:I932)),"")</f>
        <v/>
      </c>
      <c r="L933" s="17" t="str">
        <f t="shared" si="135"/>
        <v/>
      </c>
      <c r="M933" s="18" t="str">
        <f t="array" ref="M933">IF(ROW(I932)&lt;=$H$1,LARGE(IF($B$2:$B$1561="الثالث",INDEX($F$2:$F$1561,)),ROWS(I$1:I932)),"")</f>
        <v/>
      </c>
      <c r="N933" s="17" t="str">
        <f t="shared" si="136"/>
        <v/>
      </c>
      <c r="O933" s="18" t="str">
        <f t="array" ref="O933">IF(ROW(I932)&lt;=$H$1,LARGE(IF($B$2:$B$1561="الرابع",INDEX($F$2:$F$1561,)),ROWS(I$1:I932)),"")</f>
        <v/>
      </c>
      <c r="P933" s="17" t="str">
        <f t="shared" si="137"/>
        <v/>
      </c>
      <c r="Q933" s="18" t="str">
        <f t="array" ref="Q933">IF(ROW(I932)&lt;=$H$1,LARGE(IF($B$2:$B$1561="الخامس",INDEX($F$2:$F$1561,)),ROWS(I$1:I932)),"")</f>
        <v/>
      </c>
      <c r="R933" s="17" t="str">
        <f t="shared" si="138"/>
        <v/>
      </c>
      <c r="S933" s="18" t="str">
        <f t="array" ref="S933">IF(ROW(I932)&lt;=$H$1,LARGE(IF($B$2:$B$1561="السادس",INDEX($F$2:$F$1561,)),ROWS(I$1:I932)),"")</f>
        <v/>
      </c>
      <c r="T933" s="17" t="str">
        <f t="shared" si="139"/>
        <v/>
      </c>
      <c r="U933" s="18" t="str">
        <f t="array" ref="U933">IF(ROW(I932)&lt;=$H$1,LARGE(IF($B$2:$B$1561="السابع",INDEX($F$2:$F$1561,)),ROWS(I$1:I932)),"")</f>
        <v/>
      </c>
      <c r="V933" s="17" t="str">
        <f t="shared" si="140"/>
        <v/>
      </c>
      <c r="W933" s="18" t="str">
        <f t="array" ref="W933">IF(ROW(I932)&lt;=$H$1,LARGE(IF($B$2:$B$1561="الثامن",INDEX($F$2:$F$1561,)),ROWS(I$1:I932)),"")</f>
        <v/>
      </c>
      <c r="X933" s="17" t="str">
        <f t="shared" si="141"/>
        <v/>
      </c>
    </row>
    <row r="934" spans="1:24" ht="24" thickBot="1" x14ac:dyDescent="0.25">
      <c r="A934" s="3" t="s">
        <v>1015</v>
      </c>
      <c r="B934" s="3" t="s">
        <v>1566</v>
      </c>
      <c r="C934" s="6">
        <v>397</v>
      </c>
      <c r="D934" s="7"/>
      <c r="F934">
        <f t="shared" si="133"/>
        <v>397.00932999999998</v>
      </c>
      <c r="I934" s="17" t="str">
        <f t="array" ref="I934">IF(ROW(I933)&lt;=$H$1,LARGE(IF($B$2:$B$1561="الاول",INDEX($F$2:$F$1561,)),ROWS(I$1:I933)),"")</f>
        <v/>
      </c>
      <c r="J934" s="17" t="str">
        <f t="shared" si="134"/>
        <v/>
      </c>
      <c r="K934" s="18" t="str">
        <f t="array" ref="K934">IF(ROW(I933)&lt;=$H$1,LARGE(IF($B$2:$B$1561="الثاني",INDEX($F$2:$F$1561,)),ROWS(I$1:I933)),"")</f>
        <v/>
      </c>
      <c r="L934" s="17" t="str">
        <f t="shared" si="135"/>
        <v/>
      </c>
      <c r="M934" s="18" t="str">
        <f t="array" ref="M934">IF(ROW(I933)&lt;=$H$1,LARGE(IF($B$2:$B$1561="الثالث",INDEX($F$2:$F$1561,)),ROWS(I$1:I933)),"")</f>
        <v/>
      </c>
      <c r="N934" s="17" t="str">
        <f t="shared" si="136"/>
        <v/>
      </c>
      <c r="O934" s="18" t="str">
        <f t="array" ref="O934">IF(ROW(I933)&lt;=$H$1,LARGE(IF($B$2:$B$1561="الرابع",INDEX($F$2:$F$1561,)),ROWS(I$1:I933)),"")</f>
        <v/>
      </c>
      <c r="P934" s="17" t="str">
        <f t="shared" si="137"/>
        <v/>
      </c>
      <c r="Q934" s="18" t="str">
        <f t="array" ref="Q934">IF(ROW(I933)&lt;=$H$1,LARGE(IF($B$2:$B$1561="الخامس",INDEX($F$2:$F$1561,)),ROWS(I$1:I933)),"")</f>
        <v/>
      </c>
      <c r="R934" s="17" t="str">
        <f t="shared" si="138"/>
        <v/>
      </c>
      <c r="S934" s="18" t="str">
        <f t="array" ref="S934">IF(ROW(I933)&lt;=$H$1,LARGE(IF($B$2:$B$1561="السادس",INDEX($F$2:$F$1561,)),ROWS(I$1:I933)),"")</f>
        <v/>
      </c>
      <c r="T934" s="17" t="str">
        <f t="shared" si="139"/>
        <v/>
      </c>
      <c r="U934" s="18" t="str">
        <f t="array" ref="U934">IF(ROW(I933)&lt;=$H$1,LARGE(IF($B$2:$B$1561="السابع",INDEX($F$2:$F$1561,)),ROWS(I$1:I933)),"")</f>
        <v/>
      </c>
      <c r="V934" s="17" t="str">
        <f t="shared" si="140"/>
        <v/>
      </c>
      <c r="W934" s="18" t="str">
        <f t="array" ref="W934">IF(ROW(I933)&lt;=$H$1,LARGE(IF($B$2:$B$1561="الثامن",INDEX($F$2:$F$1561,)),ROWS(I$1:I933)),"")</f>
        <v/>
      </c>
      <c r="X934" s="17" t="str">
        <f t="shared" si="141"/>
        <v/>
      </c>
    </row>
    <row r="935" spans="1:24" ht="24" thickBot="1" x14ac:dyDescent="0.25">
      <c r="A935" s="3" t="s">
        <v>1016</v>
      </c>
      <c r="B935" s="3" t="s">
        <v>1566</v>
      </c>
      <c r="C935" s="6">
        <v>397</v>
      </c>
      <c r="D935" s="7"/>
      <c r="F935">
        <f t="shared" si="133"/>
        <v>397.00934000000001</v>
      </c>
      <c r="I935" s="17" t="str">
        <f t="array" ref="I935">IF(ROW(I934)&lt;=$H$1,LARGE(IF($B$2:$B$1561="الاول",INDEX($F$2:$F$1561,)),ROWS(I$1:I934)),"")</f>
        <v/>
      </c>
      <c r="J935" s="17" t="str">
        <f t="shared" si="134"/>
        <v/>
      </c>
      <c r="K935" s="18" t="str">
        <f t="array" ref="K935">IF(ROW(I934)&lt;=$H$1,LARGE(IF($B$2:$B$1561="الثاني",INDEX($F$2:$F$1561,)),ROWS(I$1:I934)),"")</f>
        <v/>
      </c>
      <c r="L935" s="17" t="str">
        <f t="shared" si="135"/>
        <v/>
      </c>
      <c r="M935" s="18" t="str">
        <f t="array" ref="M935">IF(ROW(I934)&lt;=$H$1,LARGE(IF($B$2:$B$1561="الثالث",INDEX($F$2:$F$1561,)),ROWS(I$1:I934)),"")</f>
        <v/>
      </c>
      <c r="N935" s="17" t="str">
        <f t="shared" si="136"/>
        <v/>
      </c>
      <c r="O935" s="18" t="str">
        <f t="array" ref="O935">IF(ROW(I934)&lt;=$H$1,LARGE(IF($B$2:$B$1561="الرابع",INDEX($F$2:$F$1561,)),ROWS(I$1:I934)),"")</f>
        <v/>
      </c>
      <c r="P935" s="17" t="str">
        <f t="shared" si="137"/>
        <v/>
      </c>
      <c r="Q935" s="18" t="str">
        <f t="array" ref="Q935">IF(ROW(I934)&lt;=$H$1,LARGE(IF($B$2:$B$1561="الخامس",INDEX($F$2:$F$1561,)),ROWS(I$1:I934)),"")</f>
        <v/>
      </c>
      <c r="R935" s="17" t="str">
        <f t="shared" si="138"/>
        <v/>
      </c>
      <c r="S935" s="18" t="str">
        <f t="array" ref="S935">IF(ROW(I934)&lt;=$H$1,LARGE(IF($B$2:$B$1561="السادس",INDEX($F$2:$F$1561,)),ROWS(I$1:I934)),"")</f>
        <v/>
      </c>
      <c r="T935" s="17" t="str">
        <f t="shared" si="139"/>
        <v/>
      </c>
      <c r="U935" s="18" t="str">
        <f t="array" ref="U935">IF(ROW(I934)&lt;=$H$1,LARGE(IF($B$2:$B$1561="السابع",INDEX($F$2:$F$1561,)),ROWS(I$1:I934)),"")</f>
        <v/>
      </c>
      <c r="V935" s="17" t="str">
        <f t="shared" si="140"/>
        <v/>
      </c>
      <c r="W935" s="18" t="str">
        <f t="array" ref="W935">IF(ROW(I934)&lt;=$H$1,LARGE(IF($B$2:$B$1561="الثامن",INDEX($F$2:$F$1561,)),ROWS(I$1:I934)),"")</f>
        <v/>
      </c>
      <c r="X935" s="17" t="str">
        <f t="shared" si="141"/>
        <v/>
      </c>
    </row>
    <row r="936" spans="1:24" ht="24" thickBot="1" x14ac:dyDescent="0.25">
      <c r="A936" s="3" t="s">
        <v>1017</v>
      </c>
      <c r="B936" s="3" t="s">
        <v>1566</v>
      </c>
      <c r="C936" s="6">
        <v>397</v>
      </c>
      <c r="D936" s="7"/>
      <c r="F936">
        <f t="shared" si="133"/>
        <v>397.00934999999998</v>
      </c>
      <c r="I936" s="17" t="str">
        <f t="array" ref="I936">IF(ROW(I935)&lt;=$H$1,LARGE(IF($B$2:$B$1561="الاول",INDEX($F$2:$F$1561,)),ROWS(I$1:I935)),"")</f>
        <v/>
      </c>
      <c r="J936" s="17" t="str">
        <f t="shared" si="134"/>
        <v/>
      </c>
      <c r="K936" s="18" t="str">
        <f t="array" ref="K936">IF(ROW(I935)&lt;=$H$1,LARGE(IF($B$2:$B$1561="الثاني",INDEX($F$2:$F$1561,)),ROWS(I$1:I935)),"")</f>
        <v/>
      </c>
      <c r="L936" s="17" t="str">
        <f t="shared" si="135"/>
        <v/>
      </c>
      <c r="M936" s="18" t="str">
        <f t="array" ref="M936">IF(ROW(I935)&lt;=$H$1,LARGE(IF($B$2:$B$1561="الثالث",INDEX($F$2:$F$1561,)),ROWS(I$1:I935)),"")</f>
        <v/>
      </c>
      <c r="N936" s="17" t="str">
        <f t="shared" si="136"/>
        <v/>
      </c>
      <c r="O936" s="18" t="str">
        <f t="array" ref="O936">IF(ROW(I935)&lt;=$H$1,LARGE(IF($B$2:$B$1561="الرابع",INDEX($F$2:$F$1561,)),ROWS(I$1:I935)),"")</f>
        <v/>
      </c>
      <c r="P936" s="17" t="str">
        <f t="shared" si="137"/>
        <v/>
      </c>
      <c r="Q936" s="18" t="str">
        <f t="array" ref="Q936">IF(ROW(I935)&lt;=$H$1,LARGE(IF($B$2:$B$1561="الخامس",INDEX($F$2:$F$1561,)),ROWS(I$1:I935)),"")</f>
        <v/>
      </c>
      <c r="R936" s="17" t="str">
        <f t="shared" si="138"/>
        <v/>
      </c>
      <c r="S936" s="18" t="str">
        <f t="array" ref="S936">IF(ROW(I935)&lt;=$H$1,LARGE(IF($B$2:$B$1561="السادس",INDEX($F$2:$F$1561,)),ROWS(I$1:I935)),"")</f>
        <v/>
      </c>
      <c r="T936" s="17" t="str">
        <f t="shared" si="139"/>
        <v/>
      </c>
      <c r="U936" s="18" t="str">
        <f t="array" ref="U936">IF(ROW(I935)&lt;=$H$1,LARGE(IF($B$2:$B$1561="السابع",INDEX($F$2:$F$1561,)),ROWS(I$1:I935)),"")</f>
        <v/>
      </c>
      <c r="V936" s="17" t="str">
        <f t="shared" si="140"/>
        <v/>
      </c>
      <c r="W936" s="18" t="str">
        <f t="array" ref="W936">IF(ROW(I935)&lt;=$H$1,LARGE(IF($B$2:$B$1561="الثامن",INDEX($F$2:$F$1561,)),ROWS(I$1:I935)),"")</f>
        <v/>
      </c>
      <c r="X936" s="17" t="str">
        <f t="shared" si="141"/>
        <v/>
      </c>
    </row>
    <row r="937" spans="1:24" ht="24" thickBot="1" x14ac:dyDescent="0.25">
      <c r="A937" s="3" t="s">
        <v>1018</v>
      </c>
      <c r="B937" s="3" t="s">
        <v>1566</v>
      </c>
      <c r="C937" s="6">
        <v>397</v>
      </c>
      <c r="D937" s="7"/>
      <c r="F937">
        <f t="shared" si="133"/>
        <v>397.00936000000002</v>
      </c>
      <c r="I937" s="17" t="str">
        <f t="array" ref="I937">IF(ROW(I936)&lt;=$H$1,LARGE(IF($B$2:$B$1561="الاول",INDEX($F$2:$F$1561,)),ROWS(I$1:I936)),"")</f>
        <v/>
      </c>
      <c r="J937" s="17" t="str">
        <f t="shared" si="134"/>
        <v/>
      </c>
      <c r="K937" s="18" t="str">
        <f t="array" ref="K937">IF(ROW(I936)&lt;=$H$1,LARGE(IF($B$2:$B$1561="الثاني",INDEX($F$2:$F$1561,)),ROWS(I$1:I936)),"")</f>
        <v/>
      </c>
      <c r="L937" s="17" t="str">
        <f t="shared" si="135"/>
        <v/>
      </c>
      <c r="M937" s="18" t="str">
        <f t="array" ref="M937">IF(ROW(I936)&lt;=$H$1,LARGE(IF($B$2:$B$1561="الثالث",INDEX($F$2:$F$1561,)),ROWS(I$1:I936)),"")</f>
        <v/>
      </c>
      <c r="N937" s="17" t="str">
        <f t="shared" si="136"/>
        <v/>
      </c>
      <c r="O937" s="18" t="str">
        <f t="array" ref="O937">IF(ROW(I936)&lt;=$H$1,LARGE(IF($B$2:$B$1561="الرابع",INDEX($F$2:$F$1561,)),ROWS(I$1:I936)),"")</f>
        <v/>
      </c>
      <c r="P937" s="17" t="str">
        <f t="shared" si="137"/>
        <v/>
      </c>
      <c r="Q937" s="18" t="str">
        <f t="array" ref="Q937">IF(ROW(I936)&lt;=$H$1,LARGE(IF($B$2:$B$1561="الخامس",INDEX($F$2:$F$1561,)),ROWS(I$1:I936)),"")</f>
        <v/>
      </c>
      <c r="R937" s="17" t="str">
        <f t="shared" si="138"/>
        <v/>
      </c>
      <c r="S937" s="18" t="str">
        <f t="array" ref="S937">IF(ROW(I936)&lt;=$H$1,LARGE(IF($B$2:$B$1561="السادس",INDEX($F$2:$F$1561,)),ROWS(I$1:I936)),"")</f>
        <v/>
      </c>
      <c r="T937" s="17" t="str">
        <f t="shared" si="139"/>
        <v/>
      </c>
      <c r="U937" s="18" t="str">
        <f t="array" ref="U937">IF(ROW(I936)&lt;=$H$1,LARGE(IF($B$2:$B$1561="السابع",INDEX($F$2:$F$1561,)),ROWS(I$1:I936)),"")</f>
        <v/>
      </c>
      <c r="V937" s="17" t="str">
        <f t="shared" si="140"/>
        <v/>
      </c>
      <c r="W937" s="18" t="str">
        <f t="array" ref="W937">IF(ROW(I936)&lt;=$H$1,LARGE(IF($B$2:$B$1561="الثامن",INDEX($F$2:$F$1561,)),ROWS(I$1:I936)),"")</f>
        <v/>
      </c>
      <c r="X937" s="17" t="str">
        <f t="shared" si="141"/>
        <v/>
      </c>
    </row>
    <row r="938" spans="1:24" ht="24" thickBot="1" x14ac:dyDescent="0.25">
      <c r="A938" s="3" t="s">
        <v>1019</v>
      </c>
      <c r="B938" s="3" t="s">
        <v>1566</v>
      </c>
      <c r="C938" s="6">
        <v>397</v>
      </c>
      <c r="D938" s="7"/>
      <c r="F938">
        <f t="shared" si="133"/>
        <v>397.00936999999999</v>
      </c>
      <c r="I938" s="17" t="str">
        <f t="array" ref="I938">IF(ROW(I937)&lt;=$H$1,LARGE(IF($B$2:$B$1561="الاول",INDEX($F$2:$F$1561,)),ROWS(I$1:I937)),"")</f>
        <v/>
      </c>
      <c r="J938" s="17" t="str">
        <f t="shared" si="134"/>
        <v/>
      </c>
      <c r="K938" s="18" t="str">
        <f t="array" ref="K938">IF(ROW(I937)&lt;=$H$1,LARGE(IF($B$2:$B$1561="الثاني",INDEX($F$2:$F$1561,)),ROWS(I$1:I937)),"")</f>
        <v/>
      </c>
      <c r="L938" s="17" t="str">
        <f t="shared" si="135"/>
        <v/>
      </c>
      <c r="M938" s="18" t="str">
        <f t="array" ref="M938">IF(ROW(I937)&lt;=$H$1,LARGE(IF($B$2:$B$1561="الثالث",INDEX($F$2:$F$1561,)),ROWS(I$1:I937)),"")</f>
        <v/>
      </c>
      <c r="N938" s="17" t="str">
        <f t="shared" si="136"/>
        <v/>
      </c>
      <c r="O938" s="18" t="str">
        <f t="array" ref="O938">IF(ROW(I937)&lt;=$H$1,LARGE(IF($B$2:$B$1561="الرابع",INDEX($F$2:$F$1561,)),ROWS(I$1:I937)),"")</f>
        <v/>
      </c>
      <c r="P938" s="17" t="str">
        <f t="shared" si="137"/>
        <v/>
      </c>
      <c r="Q938" s="18" t="str">
        <f t="array" ref="Q938">IF(ROW(I937)&lt;=$H$1,LARGE(IF($B$2:$B$1561="الخامس",INDEX($F$2:$F$1561,)),ROWS(I$1:I937)),"")</f>
        <v/>
      </c>
      <c r="R938" s="17" t="str">
        <f t="shared" si="138"/>
        <v/>
      </c>
      <c r="S938" s="18" t="str">
        <f t="array" ref="S938">IF(ROW(I937)&lt;=$H$1,LARGE(IF($B$2:$B$1561="السادس",INDEX($F$2:$F$1561,)),ROWS(I$1:I937)),"")</f>
        <v/>
      </c>
      <c r="T938" s="17" t="str">
        <f t="shared" si="139"/>
        <v/>
      </c>
      <c r="U938" s="18" t="str">
        <f t="array" ref="U938">IF(ROW(I937)&lt;=$H$1,LARGE(IF($B$2:$B$1561="السابع",INDEX($F$2:$F$1561,)),ROWS(I$1:I937)),"")</f>
        <v/>
      </c>
      <c r="V938" s="17" t="str">
        <f t="shared" si="140"/>
        <v/>
      </c>
      <c r="W938" s="18" t="str">
        <f t="array" ref="W938">IF(ROW(I937)&lt;=$H$1,LARGE(IF($B$2:$B$1561="الثامن",INDEX($F$2:$F$1561,)),ROWS(I$1:I937)),"")</f>
        <v/>
      </c>
      <c r="X938" s="17" t="str">
        <f t="shared" si="141"/>
        <v/>
      </c>
    </row>
    <row r="939" spans="1:24" ht="24" thickBot="1" x14ac:dyDescent="0.25">
      <c r="A939" s="3" t="s">
        <v>1020</v>
      </c>
      <c r="B939" s="3" t="s">
        <v>1566</v>
      </c>
      <c r="C939" s="6">
        <v>397</v>
      </c>
      <c r="D939" s="7"/>
      <c r="F939">
        <f t="shared" si="133"/>
        <v>397.00938000000002</v>
      </c>
      <c r="I939" s="17" t="str">
        <f t="array" ref="I939">IF(ROW(I938)&lt;=$H$1,LARGE(IF($B$2:$B$1561="الاول",INDEX($F$2:$F$1561,)),ROWS(I$1:I938)),"")</f>
        <v/>
      </c>
      <c r="J939" s="17" t="str">
        <f t="shared" si="134"/>
        <v/>
      </c>
      <c r="K939" s="18" t="str">
        <f t="array" ref="K939">IF(ROW(I938)&lt;=$H$1,LARGE(IF($B$2:$B$1561="الثاني",INDEX($F$2:$F$1561,)),ROWS(I$1:I938)),"")</f>
        <v/>
      </c>
      <c r="L939" s="17" t="str">
        <f t="shared" si="135"/>
        <v/>
      </c>
      <c r="M939" s="18" t="str">
        <f t="array" ref="M939">IF(ROW(I938)&lt;=$H$1,LARGE(IF($B$2:$B$1561="الثالث",INDEX($F$2:$F$1561,)),ROWS(I$1:I938)),"")</f>
        <v/>
      </c>
      <c r="N939" s="17" t="str">
        <f t="shared" si="136"/>
        <v/>
      </c>
      <c r="O939" s="18" t="str">
        <f t="array" ref="O939">IF(ROW(I938)&lt;=$H$1,LARGE(IF($B$2:$B$1561="الرابع",INDEX($F$2:$F$1561,)),ROWS(I$1:I938)),"")</f>
        <v/>
      </c>
      <c r="P939" s="17" t="str">
        <f t="shared" si="137"/>
        <v/>
      </c>
      <c r="Q939" s="18" t="str">
        <f t="array" ref="Q939">IF(ROW(I938)&lt;=$H$1,LARGE(IF($B$2:$B$1561="الخامس",INDEX($F$2:$F$1561,)),ROWS(I$1:I938)),"")</f>
        <v/>
      </c>
      <c r="R939" s="17" t="str">
        <f t="shared" si="138"/>
        <v/>
      </c>
      <c r="S939" s="18" t="str">
        <f t="array" ref="S939">IF(ROW(I938)&lt;=$H$1,LARGE(IF($B$2:$B$1561="السادس",INDEX($F$2:$F$1561,)),ROWS(I$1:I938)),"")</f>
        <v/>
      </c>
      <c r="T939" s="17" t="str">
        <f t="shared" si="139"/>
        <v/>
      </c>
      <c r="U939" s="18" t="str">
        <f t="array" ref="U939">IF(ROW(I938)&lt;=$H$1,LARGE(IF($B$2:$B$1561="السابع",INDEX($F$2:$F$1561,)),ROWS(I$1:I938)),"")</f>
        <v/>
      </c>
      <c r="V939" s="17" t="str">
        <f t="shared" si="140"/>
        <v/>
      </c>
      <c r="W939" s="18" t="str">
        <f t="array" ref="W939">IF(ROW(I938)&lt;=$H$1,LARGE(IF($B$2:$B$1561="الثامن",INDEX($F$2:$F$1561,)),ROWS(I$1:I938)),"")</f>
        <v/>
      </c>
      <c r="X939" s="17" t="str">
        <f t="shared" si="141"/>
        <v/>
      </c>
    </row>
    <row r="940" spans="1:24" ht="24" thickBot="1" x14ac:dyDescent="0.25">
      <c r="A940" s="3" t="s">
        <v>1021</v>
      </c>
      <c r="B940" s="3" t="s">
        <v>1566</v>
      </c>
      <c r="C940" s="6">
        <v>397</v>
      </c>
      <c r="D940" s="7"/>
      <c r="F940">
        <f t="shared" si="133"/>
        <v>397.00939</v>
      </c>
      <c r="I940" s="17" t="str">
        <f t="array" ref="I940">IF(ROW(I939)&lt;=$H$1,LARGE(IF($B$2:$B$1561="الاول",INDEX($F$2:$F$1561,)),ROWS(I$1:I939)),"")</f>
        <v/>
      </c>
      <c r="J940" s="17" t="str">
        <f t="shared" si="134"/>
        <v/>
      </c>
      <c r="K940" s="18" t="str">
        <f t="array" ref="K940">IF(ROW(I939)&lt;=$H$1,LARGE(IF($B$2:$B$1561="الثاني",INDEX($F$2:$F$1561,)),ROWS(I$1:I939)),"")</f>
        <v/>
      </c>
      <c r="L940" s="17" t="str">
        <f t="shared" si="135"/>
        <v/>
      </c>
      <c r="M940" s="18" t="str">
        <f t="array" ref="M940">IF(ROW(I939)&lt;=$H$1,LARGE(IF($B$2:$B$1561="الثالث",INDEX($F$2:$F$1561,)),ROWS(I$1:I939)),"")</f>
        <v/>
      </c>
      <c r="N940" s="17" t="str">
        <f t="shared" si="136"/>
        <v/>
      </c>
      <c r="O940" s="18" t="str">
        <f t="array" ref="O940">IF(ROW(I939)&lt;=$H$1,LARGE(IF($B$2:$B$1561="الرابع",INDEX($F$2:$F$1561,)),ROWS(I$1:I939)),"")</f>
        <v/>
      </c>
      <c r="P940" s="17" t="str">
        <f t="shared" si="137"/>
        <v/>
      </c>
      <c r="Q940" s="18" t="str">
        <f t="array" ref="Q940">IF(ROW(I939)&lt;=$H$1,LARGE(IF($B$2:$B$1561="الخامس",INDEX($F$2:$F$1561,)),ROWS(I$1:I939)),"")</f>
        <v/>
      </c>
      <c r="R940" s="17" t="str">
        <f t="shared" si="138"/>
        <v/>
      </c>
      <c r="S940" s="18" t="str">
        <f t="array" ref="S940">IF(ROW(I939)&lt;=$H$1,LARGE(IF($B$2:$B$1561="السادس",INDEX($F$2:$F$1561,)),ROWS(I$1:I939)),"")</f>
        <v/>
      </c>
      <c r="T940" s="17" t="str">
        <f t="shared" si="139"/>
        <v/>
      </c>
      <c r="U940" s="18" t="str">
        <f t="array" ref="U940">IF(ROW(I939)&lt;=$H$1,LARGE(IF($B$2:$B$1561="السابع",INDEX($F$2:$F$1561,)),ROWS(I$1:I939)),"")</f>
        <v/>
      </c>
      <c r="V940" s="17" t="str">
        <f t="shared" si="140"/>
        <v/>
      </c>
      <c r="W940" s="18" t="str">
        <f t="array" ref="W940">IF(ROW(I939)&lt;=$H$1,LARGE(IF($B$2:$B$1561="الثامن",INDEX($F$2:$F$1561,)),ROWS(I$1:I939)),"")</f>
        <v/>
      </c>
      <c r="X940" s="17" t="str">
        <f t="shared" si="141"/>
        <v/>
      </c>
    </row>
    <row r="941" spans="1:24" ht="24" thickBot="1" x14ac:dyDescent="0.25">
      <c r="A941" s="3" t="s">
        <v>1022</v>
      </c>
      <c r="B941" s="3" t="s">
        <v>1566</v>
      </c>
      <c r="C941" s="6">
        <v>397</v>
      </c>
      <c r="D941" s="7"/>
      <c r="F941">
        <f t="shared" si="133"/>
        <v>397.00940000000003</v>
      </c>
      <c r="I941" s="17" t="str">
        <f t="array" ref="I941">IF(ROW(I940)&lt;=$H$1,LARGE(IF($B$2:$B$1561="الاول",INDEX($F$2:$F$1561,)),ROWS(I$1:I940)),"")</f>
        <v/>
      </c>
      <c r="J941" s="17" t="str">
        <f t="shared" si="134"/>
        <v/>
      </c>
      <c r="K941" s="18" t="str">
        <f t="array" ref="K941">IF(ROW(I940)&lt;=$H$1,LARGE(IF($B$2:$B$1561="الثاني",INDEX($F$2:$F$1561,)),ROWS(I$1:I940)),"")</f>
        <v/>
      </c>
      <c r="L941" s="17" t="str">
        <f t="shared" si="135"/>
        <v/>
      </c>
      <c r="M941" s="18" t="str">
        <f t="array" ref="M941">IF(ROW(I940)&lt;=$H$1,LARGE(IF($B$2:$B$1561="الثالث",INDEX($F$2:$F$1561,)),ROWS(I$1:I940)),"")</f>
        <v/>
      </c>
      <c r="N941" s="17" t="str">
        <f t="shared" si="136"/>
        <v/>
      </c>
      <c r="O941" s="18" t="str">
        <f t="array" ref="O941">IF(ROW(I940)&lt;=$H$1,LARGE(IF($B$2:$B$1561="الرابع",INDEX($F$2:$F$1561,)),ROWS(I$1:I940)),"")</f>
        <v/>
      </c>
      <c r="P941" s="17" t="str">
        <f t="shared" si="137"/>
        <v/>
      </c>
      <c r="Q941" s="18" t="str">
        <f t="array" ref="Q941">IF(ROW(I940)&lt;=$H$1,LARGE(IF($B$2:$B$1561="الخامس",INDEX($F$2:$F$1561,)),ROWS(I$1:I940)),"")</f>
        <v/>
      </c>
      <c r="R941" s="17" t="str">
        <f t="shared" si="138"/>
        <v/>
      </c>
      <c r="S941" s="18" t="str">
        <f t="array" ref="S941">IF(ROW(I940)&lt;=$H$1,LARGE(IF($B$2:$B$1561="السادس",INDEX($F$2:$F$1561,)),ROWS(I$1:I940)),"")</f>
        <v/>
      </c>
      <c r="T941" s="17" t="str">
        <f t="shared" si="139"/>
        <v/>
      </c>
      <c r="U941" s="18" t="str">
        <f t="array" ref="U941">IF(ROW(I940)&lt;=$H$1,LARGE(IF($B$2:$B$1561="السابع",INDEX($F$2:$F$1561,)),ROWS(I$1:I940)),"")</f>
        <v/>
      </c>
      <c r="V941" s="17" t="str">
        <f t="shared" si="140"/>
        <v/>
      </c>
      <c r="W941" s="18" t="str">
        <f t="array" ref="W941">IF(ROW(I940)&lt;=$H$1,LARGE(IF($B$2:$B$1561="الثامن",INDEX($F$2:$F$1561,)),ROWS(I$1:I940)),"")</f>
        <v/>
      </c>
      <c r="X941" s="17" t="str">
        <f t="shared" si="141"/>
        <v/>
      </c>
    </row>
    <row r="942" spans="1:24" ht="24" thickBot="1" x14ac:dyDescent="0.25">
      <c r="A942" s="3" t="s">
        <v>1023</v>
      </c>
      <c r="B942" s="3" t="s">
        <v>1566</v>
      </c>
      <c r="C942" s="6">
        <v>397</v>
      </c>
      <c r="D942" s="7"/>
      <c r="F942">
        <f t="shared" si="133"/>
        <v>397.00941</v>
      </c>
      <c r="I942" s="17" t="str">
        <f t="array" ref="I942">IF(ROW(I941)&lt;=$H$1,LARGE(IF($B$2:$B$1561="الاول",INDEX($F$2:$F$1561,)),ROWS(I$1:I941)),"")</f>
        <v/>
      </c>
      <c r="J942" s="17" t="str">
        <f t="shared" si="134"/>
        <v/>
      </c>
      <c r="K942" s="18" t="str">
        <f t="array" ref="K942">IF(ROW(I941)&lt;=$H$1,LARGE(IF($B$2:$B$1561="الثاني",INDEX($F$2:$F$1561,)),ROWS(I$1:I941)),"")</f>
        <v/>
      </c>
      <c r="L942" s="17" t="str">
        <f t="shared" si="135"/>
        <v/>
      </c>
      <c r="M942" s="18" t="str">
        <f t="array" ref="M942">IF(ROW(I941)&lt;=$H$1,LARGE(IF($B$2:$B$1561="الثالث",INDEX($F$2:$F$1561,)),ROWS(I$1:I941)),"")</f>
        <v/>
      </c>
      <c r="N942" s="17" t="str">
        <f t="shared" si="136"/>
        <v/>
      </c>
      <c r="O942" s="18" t="str">
        <f t="array" ref="O942">IF(ROW(I941)&lt;=$H$1,LARGE(IF($B$2:$B$1561="الرابع",INDEX($F$2:$F$1561,)),ROWS(I$1:I941)),"")</f>
        <v/>
      </c>
      <c r="P942" s="17" t="str">
        <f t="shared" si="137"/>
        <v/>
      </c>
      <c r="Q942" s="18" t="str">
        <f t="array" ref="Q942">IF(ROW(I941)&lt;=$H$1,LARGE(IF($B$2:$B$1561="الخامس",INDEX($F$2:$F$1561,)),ROWS(I$1:I941)),"")</f>
        <v/>
      </c>
      <c r="R942" s="17" t="str">
        <f t="shared" si="138"/>
        <v/>
      </c>
      <c r="S942" s="18" t="str">
        <f t="array" ref="S942">IF(ROW(I941)&lt;=$H$1,LARGE(IF($B$2:$B$1561="السادس",INDEX($F$2:$F$1561,)),ROWS(I$1:I941)),"")</f>
        <v/>
      </c>
      <c r="T942" s="17" t="str">
        <f t="shared" si="139"/>
        <v/>
      </c>
      <c r="U942" s="18" t="str">
        <f t="array" ref="U942">IF(ROW(I941)&lt;=$H$1,LARGE(IF($B$2:$B$1561="السابع",INDEX($F$2:$F$1561,)),ROWS(I$1:I941)),"")</f>
        <v/>
      </c>
      <c r="V942" s="17" t="str">
        <f t="shared" si="140"/>
        <v/>
      </c>
      <c r="W942" s="18" t="str">
        <f t="array" ref="W942">IF(ROW(I941)&lt;=$H$1,LARGE(IF($B$2:$B$1561="الثامن",INDEX($F$2:$F$1561,)),ROWS(I$1:I941)),"")</f>
        <v/>
      </c>
      <c r="X942" s="17" t="str">
        <f t="shared" si="141"/>
        <v/>
      </c>
    </row>
    <row r="943" spans="1:24" ht="24" thickBot="1" x14ac:dyDescent="0.25">
      <c r="A943" s="3" t="s">
        <v>1024</v>
      </c>
      <c r="B943" s="3" t="s">
        <v>1566</v>
      </c>
      <c r="C943" s="6">
        <v>397</v>
      </c>
      <c r="D943" s="7"/>
      <c r="F943">
        <f t="shared" si="133"/>
        <v>397.00941999999998</v>
      </c>
      <c r="I943" s="17" t="str">
        <f t="array" ref="I943">IF(ROW(I942)&lt;=$H$1,LARGE(IF($B$2:$B$1561="الاول",INDEX($F$2:$F$1561,)),ROWS(I$1:I942)),"")</f>
        <v/>
      </c>
      <c r="J943" s="17" t="str">
        <f t="shared" si="134"/>
        <v/>
      </c>
      <c r="K943" s="18" t="str">
        <f t="array" ref="K943">IF(ROW(I942)&lt;=$H$1,LARGE(IF($B$2:$B$1561="الثاني",INDEX($F$2:$F$1561,)),ROWS(I$1:I942)),"")</f>
        <v/>
      </c>
      <c r="L943" s="17" t="str">
        <f t="shared" si="135"/>
        <v/>
      </c>
      <c r="M943" s="18" t="str">
        <f t="array" ref="M943">IF(ROW(I942)&lt;=$H$1,LARGE(IF($B$2:$B$1561="الثالث",INDEX($F$2:$F$1561,)),ROWS(I$1:I942)),"")</f>
        <v/>
      </c>
      <c r="N943" s="17" t="str">
        <f t="shared" si="136"/>
        <v/>
      </c>
      <c r="O943" s="18" t="str">
        <f t="array" ref="O943">IF(ROW(I942)&lt;=$H$1,LARGE(IF($B$2:$B$1561="الرابع",INDEX($F$2:$F$1561,)),ROWS(I$1:I942)),"")</f>
        <v/>
      </c>
      <c r="P943" s="17" t="str">
        <f t="shared" si="137"/>
        <v/>
      </c>
      <c r="Q943" s="18" t="str">
        <f t="array" ref="Q943">IF(ROW(I942)&lt;=$H$1,LARGE(IF($B$2:$B$1561="الخامس",INDEX($F$2:$F$1561,)),ROWS(I$1:I942)),"")</f>
        <v/>
      </c>
      <c r="R943" s="17" t="str">
        <f t="shared" si="138"/>
        <v/>
      </c>
      <c r="S943" s="18" t="str">
        <f t="array" ref="S943">IF(ROW(I942)&lt;=$H$1,LARGE(IF($B$2:$B$1561="السادس",INDEX($F$2:$F$1561,)),ROWS(I$1:I942)),"")</f>
        <v/>
      </c>
      <c r="T943" s="17" t="str">
        <f t="shared" si="139"/>
        <v/>
      </c>
      <c r="U943" s="18" t="str">
        <f t="array" ref="U943">IF(ROW(I942)&lt;=$H$1,LARGE(IF($B$2:$B$1561="السابع",INDEX($F$2:$F$1561,)),ROWS(I$1:I942)),"")</f>
        <v/>
      </c>
      <c r="V943" s="17" t="str">
        <f t="shared" si="140"/>
        <v/>
      </c>
      <c r="W943" s="18" t="str">
        <f t="array" ref="W943">IF(ROW(I942)&lt;=$H$1,LARGE(IF($B$2:$B$1561="الثامن",INDEX($F$2:$F$1561,)),ROWS(I$1:I942)),"")</f>
        <v/>
      </c>
      <c r="X943" s="17" t="str">
        <f t="shared" si="141"/>
        <v/>
      </c>
    </row>
    <row r="944" spans="1:24" ht="24" thickBot="1" x14ac:dyDescent="0.25">
      <c r="A944" s="3" t="s">
        <v>1025</v>
      </c>
      <c r="B944" s="3" t="s">
        <v>1566</v>
      </c>
      <c r="C944" s="6">
        <v>397</v>
      </c>
      <c r="D944" s="7"/>
      <c r="F944">
        <f t="shared" si="133"/>
        <v>397.00943000000001</v>
      </c>
      <c r="I944" s="17" t="str">
        <f t="array" ref="I944">IF(ROW(I943)&lt;=$H$1,LARGE(IF($B$2:$B$1561="الاول",INDEX($F$2:$F$1561,)),ROWS(I$1:I943)),"")</f>
        <v/>
      </c>
      <c r="J944" s="17" t="str">
        <f t="shared" si="134"/>
        <v/>
      </c>
      <c r="K944" s="18" t="str">
        <f t="array" ref="K944">IF(ROW(I943)&lt;=$H$1,LARGE(IF($B$2:$B$1561="الثاني",INDEX($F$2:$F$1561,)),ROWS(I$1:I943)),"")</f>
        <v/>
      </c>
      <c r="L944" s="17" t="str">
        <f t="shared" si="135"/>
        <v/>
      </c>
      <c r="M944" s="18" t="str">
        <f t="array" ref="M944">IF(ROW(I943)&lt;=$H$1,LARGE(IF($B$2:$B$1561="الثالث",INDEX($F$2:$F$1561,)),ROWS(I$1:I943)),"")</f>
        <v/>
      </c>
      <c r="N944" s="17" t="str">
        <f t="shared" si="136"/>
        <v/>
      </c>
      <c r="O944" s="18" t="str">
        <f t="array" ref="O944">IF(ROW(I943)&lt;=$H$1,LARGE(IF($B$2:$B$1561="الرابع",INDEX($F$2:$F$1561,)),ROWS(I$1:I943)),"")</f>
        <v/>
      </c>
      <c r="P944" s="17" t="str">
        <f t="shared" si="137"/>
        <v/>
      </c>
      <c r="Q944" s="18" t="str">
        <f t="array" ref="Q944">IF(ROW(I943)&lt;=$H$1,LARGE(IF($B$2:$B$1561="الخامس",INDEX($F$2:$F$1561,)),ROWS(I$1:I943)),"")</f>
        <v/>
      </c>
      <c r="R944" s="17" t="str">
        <f t="shared" si="138"/>
        <v/>
      </c>
      <c r="S944" s="18" t="str">
        <f t="array" ref="S944">IF(ROW(I943)&lt;=$H$1,LARGE(IF($B$2:$B$1561="السادس",INDEX($F$2:$F$1561,)),ROWS(I$1:I943)),"")</f>
        <v/>
      </c>
      <c r="T944" s="17" t="str">
        <f t="shared" si="139"/>
        <v/>
      </c>
      <c r="U944" s="18" t="str">
        <f t="array" ref="U944">IF(ROW(I943)&lt;=$H$1,LARGE(IF($B$2:$B$1561="السابع",INDEX($F$2:$F$1561,)),ROWS(I$1:I943)),"")</f>
        <v/>
      </c>
      <c r="V944" s="17" t="str">
        <f t="shared" si="140"/>
        <v/>
      </c>
      <c r="W944" s="18" t="str">
        <f t="array" ref="W944">IF(ROW(I943)&lt;=$H$1,LARGE(IF($B$2:$B$1561="الثامن",INDEX($F$2:$F$1561,)),ROWS(I$1:I943)),"")</f>
        <v/>
      </c>
      <c r="X944" s="17" t="str">
        <f t="shared" si="141"/>
        <v/>
      </c>
    </row>
    <row r="945" spans="1:24" ht="24" thickBot="1" x14ac:dyDescent="0.25">
      <c r="A945" s="3" t="s">
        <v>1026</v>
      </c>
      <c r="B945" s="3" t="s">
        <v>1566</v>
      </c>
      <c r="C945" s="6">
        <v>397</v>
      </c>
      <c r="D945" s="7"/>
      <c r="F945">
        <f t="shared" si="133"/>
        <v>397.00943999999998</v>
      </c>
      <c r="I945" s="17" t="str">
        <f t="array" ref="I945">IF(ROW(I944)&lt;=$H$1,LARGE(IF($B$2:$B$1561="الاول",INDEX($F$2:$F$1561,)),ROWS(I$1:I944)),"")</f>
        <v/>
      </c>
      <c r="J945" s="17" t="str">
        <f t="shared" si="134"/>
        <v/>
      </c>
      <c r="K945" s="18" t="str">
        <f t="array" ref="K945">IF(ROW(I944)&lt;=$H$1,LARGE(IF($B$2:$B$1561="الثاني",INDEX($F$2:$F$1561,)),ROWS(I$1:I944)),"")</f>
        <v/>
      </c>
      <c r="L945" s="17" t="str">
        <f t="shared" si="135"/>
        <v/>
      </c>
      <c r="M945" s="18" t="str">
        <f t="array" ref="M945">IF(ROW(I944)&lt;=$H$1,LARGE(IF($B$2:$B$1561="الثالث",INDEX($F$2:$F$1561,)),ROWS(I$1:I944)),"")</f>
        <v/>
      </c>
      <c r="N945" s="17" t="str">
        <f t="shared" si="136"/>
        <v/>
      </c>
      <c r="O945" s="18" t="str">
        <f t="array" ref="O945">IF(ROW(I944)&lt;=$H$1,LARGE(IF($B$2:$B$1561="الرابع",INDEX($F$2:$F$1561,)),ROWS(I$1:I944)),"")</f>
        <v/>
      </c>
      <c r="P945" s="17" t="str">
        <f t="shared" si="137"/>
        <v/>
      </c>
      <c r="Q945" s="18" t="str">
        <f t="array" ref="Q945">IF(ROW(I944)&lt;=$H$1,LARGE(IF($B$2:$B$1561="الخامس",INDEX($F$2:$F$1561,)),ROWS(I$1:I944)),"")</f>
        <v/>
      </c>
      <c r="R945" s="17" t="str">
        <f t="shared" si="138"/>
        <v/>
      </c>
      <c r="S945" s="18" t="str">
        <f t="array" ref="S945">IF(ROW(I944)&lt;=$H$1,LARGE(IF($B$2:$B$1561="السادس",INDEX($F$2:$F$1561,)),ROWS(I$1:I944)),"")</f>
        <v/>
      </c>
      <c r="T945" s="17" t="str">
        <f t="shared" si="139"/>
        <v/>
      </c>
      <c r="U945" s="18" t="str">
        <f t="array" ref="U945">IF(ROW(I944)&lt;=$H$1,LARGE(IF($B$2:$B$1561="السابع",INDEX($F$2:$F$1561,)),ROWS(I$1:I944)),"")</f>
        <v/>
      </c>
      <c r="V945" s="17" t="str">
        <f t="shared" si="140"/>
        <v/>
      </c>
      <c r="W945" s="18" t="str">
        <f t="array" ref="W945">IF(ROW(I944)&lt;=$H$1,LARGE(IF($B$2:$B$1561="الثامن",INDEX($F$2:$F$1561,)),ROWS(I$1:I944)),"")</f>
        <v/>
      </c>
      <c r="X945" s="17" t="str">
        <f t="shared" si="141"/>
        <v/>
      </c>
    </row>
    <row r="946" spans="1:24" ht="24" thickBot="1" x14ac:dyDescent="0.25">
      <c r="A946" s="3" t="s">
        <v>1027</v>
      </c>
      <c r="B946" s="3" t="s">
        <v>1566</v>
      </c>
      <c r="C946" s="6">
        <v>397</v>
      </c>
      <c r="D946" s="7"/>
      <c r="F946">
        <f t="shared" si="133"/>
        <v>397.00945000000002</v>
      </c>
      <c r="I946" s="17" t="str">
        <f t="array" ref="I946">IF(ROW(I945)&lt;=$H$1,LARGE(IF($B$2:$B$1561="الاول",INDEX($F$2:$F$1561,)),ROWS(I$1:I945)),"")</f>
        <v/>
      </c>
      <c r="J946" s="17" t="str">
        <f t="shared" si="134"/>
        <v/>
      </c>
      <c r="K946" s="18" t="str">
        <f t="array" ref="K946">IF(ROW(I945)&lt;=$H$1,LARGE(IF($B$2:$B$1561="الثاني",INDEX($F$2:$F$1561,)),ROWS(I$1:I945)),"")</f>
        <v/>
      </c>
      <c r="L946" s="17" t="str">
        <f t="shared" si="135"/>
        <v/>
      </c>
      <c r="M946" s="18" t="str">
        <f t="array" ref="M946">IF(ROW(I945)&lt;=$H$1,LARGE(IF($B$2:$B$1561="الثالث",INDEX($F$2:$F$1561,)),ROWS(I$1:I945)),"")</f>
        <v/>
      </c>
      <c r="N946" s="17" t="str">
        <f t="shared" si="136"/>
        <v/>
      </c>
      <c r="O946" s="18" t="str">
        <f t="array" ref="O946">IF(ROW(I945)&lt;=$H$1,LARGE(IF($B$2:$B$1561="الرابع",INDEX($F$2:$F$1561,)),ROWS(I$1:I945)),"")</f>
        <v/>
      </c>
      <c r="P946" s="17" t="str">
        <f t="shared" si="137"/>
        <v/>
      </c>
      <c r="Q946" s="18" t="str">
        <f t="array" ref="Q946">IF(ROW(I945)&lt;=$H$1,LARGE(IF($B$2:$B$1561="الخامس",INDEX($F$2:$F$1561,)),ROWS(I$1:I945)),"")</f>
        <v/>
      </c>
      <c r="R946" s="17" t="str">
        <f t="shared" si="138"/>
        <v/>
      </c>
      <c r="S946" s="18" t="str">
        <f t="array" ref="S946">IF(ROW(I945)&lt;=$H$1,LARGE(IF($B$2:$B$1561="السادس",INDEX($F$2:$F$1561,)),ROWS(I$1:I945)),"")</f>
        <v/>
      </c>
      <c r="T946" s="17" t="str">
        <f t="shared" si="139"/>
        <v/>
      </c>
      <c r="U946" s="18" t="str">
        <f t="array" ref="U946">IF(ROW(I945)&lt;=$H$1,LARGE(IF($B$2:$B$1561="السابع",INDEX($F$2:$F$1561,)),ROWS(I$1:I945)),"")</f>
        <v/>
      </c>
      <c r="V946" s="17" t="str">
        <f t="shared" si="140"/>
        <v/>
      </c>
      <c r="W946" s="18" t="str">
        <f t="array" ref="W946">IF(ROW(I945)&lt;=$H$1,LARGE(IF($B$2:$B$1561="الثامن",INDEX($F$2:$F$1561,)),ROWS(I$1:I945)),"")</f>
        <v/>
      </c>
      <c r="X946" s="17" t="str">
        <f t="shared" si="141"/>
        <v/>
      </c>
    </row>
    <row r="947" spans="1:24" ht="24" thickBot="1" x14ac:dyDescent="0.25">
      <c r="A947" s="3" t="s">
        <v>1028</v>
      </c>
      <c r="B947" s="3" t="s">
        <v>1566</v>
      </c>
      <c r="C947" s="6">
        <v>397</v>
      </c>
      <c r="D947" s="7"/>
      <c r="F947">
        <f t="shared" si="133"/>
        <v>397.00945999999999</v>
      </c>
      <c r="I947" s="17" t="str">
        <f t="array" ref="I947">IF(ROW(I946)&lt;=$H$1,LARGE(IF($B$2:$B$1561="الاول",INDEX($F$2:$F$1561,)),ROWS(I$1:I946)),"")</f>
        <v/>
      </c>
      <c r="J947" s="17" t="str">
        <f t="shared" si="134"/>
        <v/>
      </c>
      <c r="K947" s="18" t="str">
        <f t="array" ref="K947">IF(ROW(I946)&lt;=$H$1,LARGE(IF($B$2:$B$1561="الثاني",INDEX($F$2:$F$1561,)),ROWS(I$1:I946)),"")</f>
        <v/>
      </c>
      <c r="L947" s="17" t="str">
        <f t="shared" si="135"/>
        <v/>
      </c>
      <c r="M947" s="18" t="str">
        <f t="array" ref="M947">IF(ROW(I946)&lt;=$H$1,LARGE(IF($B$2:$B$1561="الثالث",INDEX($F$2:$F$1561,)),ROWS(I$1:I946)),"")</f>
        <v/>
      </c>
      <c r="N947" s="17" t="str">
        <f t="shared" si="136"/>
        <v/>
      </c>
      <c r="O947" s="18" t="str">
        <f t="array" ref="O947">IF(ROW(I946)&lt;=$H$1,LARGE(IF($B$2:$B$1561="الرابع",INDEX($F$2:$F$1561,)),ROWS(I$1:I946)),"")</f>
        <v/>
      </c>
      <c r="P947" s="17" t="str">
        <f t="shared" si="137"/>
        <v/>
      </c>
      <c r="Q947" s="18" t="str">
        <f t="array" ref="Q947">IF(ROW(I946)&lt;=$H$1,LARGE(IF($B$2:$B$1561="الخامس",INDEX($F$2:$F$1561,)),ROWS(I$1:I946)),"")</f>
        <v/>
      </c>
      <c r="R947" s="17" t="str">
        <f t="shared" si="138"/>
        <v/>
      </c>
      <c r="S947" s="18" t="str">
        <f t="array" ref="S947">IF(ROW(I946)&lt;=$H$1,LARGE(IF($B$2:$B$1561="السادس",INDEX($F$2:$F$1561,)),ROWS(I$1:I946)),"")</f>
        <v/>
      </c>
      <c r="T947" s="17" t="str">
        <f t="shared" si="139"/>
        <v/>
      </c>
      <c r="U947" s="18" t="str">
        <f t="array" ref="U947">IF(ROW(I946)&lt;=$H$1,LARGE(IF($B$2:$B$1561="السابع",INDEX($F$2:$F$1561,)),ROWS(I$1:I946)),"")</f>
        <v/>
      </c>
      <c r="V947" s="17" t="str">
        <f t="shared" si="140"/>
        <v/>
      </c>
      <c r="W947" s="18" t="str">
        <f t="array" ref="W947">IF(ROW(I946)&lt;=$H$1,LARGE(IF($B$2:$B$1561="الثامن",INDEX($F$2:$F$1561,)),ROWS(I$1:I946)),"")</f>
        <v/>
      </c>
      <c r="X947" s="17" t="str">
        <f t="shared" si="141"/>
        <v/>
      </c>
    </row>
    <row r="948" spans="1:24" ht="24" thickBot="1" x14ac:dyDescent="0.25">
      <c r="A948" s="3" t="s">
        <v>1029</v>
      </c>
      <c r="B948" s="3" t="s">
        <v>1566</v>
      </c>
      <c r="C948" s="6">
        <v>397</v>
      </c>
      <c r="D948" s="7"/>
      <c r="F948">
        <f t="shared" si="133"/>
        <v>397.00947000000002</v>
      </c>
      <c r="I948" s="17" t="str">
        <f t="array" ref="I948">IF(ROW(I947)&lt;=$H$1,LARGE(IF($B$2:$B$1561="الاول",INDEX($F$2:$F$1561,)),ROWS(I$1:I947)),"")</f>
        <v/>
      </c>
      <c r="J948" s="17" t="str">
        <f t="shared" si="134"/>
        <v/>
      </c>
      <c r="K948" s="18" t="str">
        <f t="array" ref="K948">IF(ROW(I947)&lt;=$H$1,LARGE(IF($B$2:$B$1561="الثاني",INDEX($F$2:$F$1561,)),ROWS(I$1:I947)),"")</f>
        <v/>
      </c>
      <c r="L948" s="17" t="str">
        <f t="shared" si="135"/>
        <v/>
      </c>
      <c r="M948" s="18" t="str">
        <f t="array" ref="M948">IF(ROW(I947)&lt;=$H$1,LARGE(IF($B$2:$B$1561="الثالث",INDEX($F$2:$F$1561,)),ROWS(I$1:I947)),"")</f>
        <v/>
      </c>
      <c r="N948" s="17" t="str">
        <f t="shared" si="136"/>
        <v/>
      </c>
      <c r="O948" s="18" t="str">
        <f t="array" ref="O948">IF(ROW(I947)&lt;=$H$1,LARGE(IF($B$2:$B$1561="الرابع",INDEX($F$2:$F$1561,)),ROWS(I$1:I947)),"")</f>
        <v/>
      </c>
      <c r="P948" s="17" t="str">
        <f t="shared" si="137"/>
        <v/>
      </c>
      <c r="Q948" s="18" t="str">
        <f t="array" ref="Q948">IF(ROW(I947)&lt;=$H$1,LARGE(IF($B$2:$B$1561="الخامس",INDEX($F$2:$F$1561,)),ROWS(I$1:I947)),"")</f>
        <v/>
      </c>
      <c r="R948" s="17" t="str">
        <f t="shared" si="138"/>
        <v/>
      </c>
      <c r="S948" s="18" t="str">
        <f t="array" ref="S948">IF(ROW(I947)&lt;=$H$1,LARGE(IF($B$2:$B$1561="السادس",INDEX($F$2:$F$1561,)),ROWS(I$1:I947)),"")</f>
        <v/>
      </c>
      <c r="T948" s="17" t="str">
        <f t="shared" si="139"/>
        <v/>
      </c>
      <c r="U948" s="18" t="str">
        <f t="array" ref="U948">IF(ROW(I947)&lt;=$H$1,LARGE(IF($B$2:$B$1561="السابع",INDEX($F$2:$F$1561,)),ROWS(I$1:I947)),"")</f>
        <v/>
      </c>
      <c r="V948" s="17" t="str">
        <f t="shared" si="140"/>
        <v/>
      </c>
      <c r="W948" s="18" t="str">
        <f t="array" ref="W948">IF(ROW(I947)&lt;=$H$1,LARGE(IF($B$2:$B$1561="الثامن",INDEX($F$2:$F$1561,)),ROWS(I$1:I947)),"")</f>
        <v/>
      </c>
      <c r="X948" s="17" t="str">
        <f t="shared" si="141"/>
        <v/>
      </c>
    </row>
    <row r="949" spans="1:24" ht="24" thickBot="1" x14ac:dyDescent="0.25">
      <c r="A949" s="3" t="s">
        <v>1030</v>
      </c>
      <c r="B949" s="3" t="s">
        <v>1566</v>
      </c>
      <c r="C949" s="6">
        <v>397</v>
      </c>
      <c r="D949" s="7"/>
      <c r="F949">
        <f t="shared" si="133"/>
        <v>397.00948</v>
      </c>
      <c r="I949" s="17" t="str">
        <f t="array" ref="I949">IF(ROW(I948)&lt;=$H$1,LARGE(IF($B$2:$B$1561="الاول",INDEX($F$2:$F$1561,)),ROWS(I$1:I948)),"")</f>
        <v/>
      </c>
      <c r="J949" s="17" t="str">
        <f t="shared" si="134"/>
        <v/>
      </c>
      <c r="K949" s="18" t="str">
        <f t="array" ref="K949">IF(ROW(I948)&lt;=$H$1,LARGE(IF($B$2:$B$1561="الثاني",INDEX($F$2:$F$1561,)),ROWS(I$1:I948)),"")</f>
        <v/>
      </c>
      <c r="L949" s="17" t="str">
        <f t="shared" si="135"/>
        <v/>
      </c>
      <c r="M949" s="18" t="str">
        <f t="array" ref="M949">IF(ROW(I948)&lt;=$H$1,LARGE(IF($B$2:$B$1561="الثالث",INDEX($F$2:$F$1561,)),ROWS(I$1:I948)),"")</f>
        <v/>
      </c>
      <c r="N949" s="17" t="str">
        <f t="shared" si="136"/>
        <v/>
      </c>
      <c r="O949" s="18" t="str">
        <f t="array" ref="O949">IF(ROW(I948)&lt;=$H$1,LARGE(IF($B$2:$B$1561="الرابع",INDEX($F$2:$F$1561,)),ROWS(I$1:I948)),"")</f>
        <v/>
      </c>
      <c r="P949" s="17" t="str">
        <f t="shared" si="137"/>
        <v/>
      </c>
      <c r="Q949" s="18" t="str">
        <f t="array" ref="Q949">IF(ROW(I948)&lt;=$H$1,LARGE(IF($B$2:$B$1561="الخامس",INDEX($F$2:$F$1561,)),ROWS(I$1:I948)),"")</f>
        <v/>
      </c>
      <c r="R949" s="17" t="str">
        <f t="shared" si="138"/>
        <v/>
      </c>
      <c r="S949" s="18" t="str">
        <f t="array" ref="S949">IF(ROW(I948)&lt;=$H$1,LARGE(IF($B$2:$B$1561="السادس",INDEX($F$2:$F$1561,)),ROWS(I$1:I948)),"")</f>
        <v/>
      </c>
      <c r="T949" s="17" t="str">
        <f t="shared" si="139"/>
        <v/>
      </c>
      <c r="U949" s="18" t="str">
        <f t="array" ref="U949">IF(ROW(I948)&lt;=$H$1,LARGE(IF($B$2:$B$1561="السابع",INDEX($F$2:$F$1561,)),ROWS(I$1:I948)),"")</f>
        <v/>
      </c>
      <c r="V949" s="17" t="str">
        <f t="shared" si="140"/>
        <v/>
      </c>
      <c r="W949" s="18" t="str">
        <f t="array" ref="W949">IF(ROW(I948)&lt;=$H$1,LARGE(IF($B$2:$B$1561="الثامن",INDEX($F$2:$F$1561,)),ROWS(I$1:I948)),"")</f>
        <v/>
      </c>
      <c r="X949" s="17" t="str">
        <f t="shared" si="141"/>
        <v/>
      </c>
    </row>
    <row r="950" spans="1:24" ht="24" thickBot="1" x14ac:dyDescent="0.25">
      <c r="A950" s="3" t="s">
        <v>1031</v>
      </c>
      <c r="B950" s="3" t="s">
        <v>1566</v>
      </c>
      <c r="C950" s="6">
        <v>397</v>
      </c>
      <c r="D950" s="7"/>
      <c r="F950">
        <f t="shared" si="133"/>
        <v>397.00949000000003</v>
      </c>
      <c r="I950" s="17" t="str">
        <f t="array" ref="I950">IF(ROW(I949)&lt;=$H$1,LARGE(IF($B$2:$B$1561="الاول",INDEX($F$2:$F$1561,)),ROWS(I$1:I949)),"")</f>
        <v/>
      </c>
      <c r="J950" s="17" t="str">
        <f t="shared" si="134"/>
        <v/>
      </c>
      <c r="K950" s="18" t="str">
        <f t="array" ref="K950">IF(ROW(I949)&lt;=$H$1,LARGE(IF($B$2:$B$1561="الثاني",INDEX($F$2:$F$1561,)),ROWS(I$1:I949)),"")</f>
        <v/>
      </c>
      <c r="L950" s="17" t="str">
        <f t="shared" si="135"/>
        <v/>
      </c>
      <c r="M950" s="18" t="str">
        <f t="array" ref="M950">IF(ROW(I949)&lt;=$H$1,LARGE(IF($B$2:$B$1561="الثالث",INDEX($F$2:$F$1561,)),ROWS(I$1:I949)),"")</f>
        <v/>
      </c>
      <c r="N950" s="17" t="str">
        <f t="shared" si="136"/>
        <v/>
      </c>
      <c r="O950" s="18" t="str">
        <f t="array" ref="O950">IF(ROW(I949)&lt;=$H$1,LARGE(IF($B$2:$B$1561="الرابع",INDEX($F$2:$F$1561,)),ROWS(I$1:I949)),"")</f>
        <v/>
      </c>
      <c r="P950" s="17" t="str">
        <f t="shared" si="137"/>
        <v/>
      </c>
      <c r="Q950" s="18" t="str">
        <f t="array" ref="Q950">IF(ROW(I949)&lt;=$H$1,LARGE(IF($B$2:$B$1561="الخامس",INDEX($F$2:$F$1561,)),ROWS(I$1:I949)),"")</f>
        <v/>
      </c>
      <c r="R950" s="17" t="str">
        <f t="shared" si="138"/>
        <v/>
      </c>
      <c r="S950" s="18" t="str">
        <f t="array" ref="S950">IF(ROW(I949)&lt;=$H$1,LARGE(IF($B$2:$B$1561="السادس",INDEX($F$2:$F$1561,)),ROWS(I$1:I949)),"")</f>
        <v/>
      </c>
      <c r="T950" s="17" t="str">
        <f t="shared" si="139"/>
        <v/>
      </c>
      <c r="U950" s="18" t="str">
        <f t="array" ref="U950">IF(ROW(I949)&lt;=$H$1,LARGE(IF($B$2:$B$1561="السابع",INDEX($F$2:$F$1561,)),ROWS(I$1:I949)),"")</f>
        <v/>
      </c>
      <c r="V950" s="17" t="str">
        <f t="shared" si="140"/>
        <v/>
      </c>
      <c r="W950" s="18" t="str">
        <f t="array" ref="W950">IF(ROW(I949)&lt;=$H$1,LARGE(IF($B$2:$B$1561="الثامن",INDEX($F$2:$F$1561,)),ROWS(I$1:I949)),"")</f>
        <v/>
      </c>
      <c r="X950" s="17" t="str">
        <f t="shared" si="141"/>
        <v/>
      </c>
    </row>
    <row r="951" spans="1:24" ht="24" thickBot="1" x14ac:dyDescent="0.25">
      <c r="A951" s="3" t="s">
        <v>1032</v>
      </c>
      <c r="B951" s="3" t="s">
        <v>1566</v>
      </c>
      <c r="C951" s="6">
        <v>397</v>
      </c>
      <c r="D951" s="7"/>
      <c r="F951">
        <f t="shared" si="133"/>
        <v>397.0095</v>
      </c>
      <c r="I951" s="17" t="str">
        <f t="array" ref="I951">IF(ROW(I950)&lt;=$H$1,LARGE(IF($B$2:$B$1561="الاول",INDEX($F$2:$F$1561,)),ROWS(I$1:I950)),"")</f>
        <v/>
      </c>
      <c r="J951" s="17" t="str">
        <f t="shared" si="134"/>
        <v/>
      </c>
      <c r="K951" s="18" t="str">
        <f t="array" ref="K951">IF(ROW(I950)&lt;=$H$1,LARGE(IF($B$2:$B$1561="الثاني",INDEX($F$2:$F$1561,)),ROWS(I$1:I950)),"")</f>
        <v/>
      </c>
      <c r="L951" s="17" t="str">
        <f t="shared" si="135"/>
        <v/>
      </c>
      <c r="M951" s="18" t="str">
        <f t="array" ref="M951">IF(ROW(I950)&lt;=$H$1,LARGE(IF($B$2:$B$1561="الثالث",INDEX($F$2:$F$1561,)),ROWS(I$1:I950)),"")</f>
        <v/>
      </c>
      <c r="N951" s="17" t="str">
        <f t="shared" si="136"/>
        <v/>
      </c>
      <c r="O951" s="18" t="str">
        <f t="array" ref="O951">IF(ROW(I950)&lt;=$H$1,LARGE(IF($B$2:$B$1561="الرابع",INDEX($F$2:$F$1561,)),ROWS(I$1:I950)),"")</f>
        <v/>
      </c>
      <c r="P951" s="17" t="str">
        <f t="shared" si="137"/>
        <v/>
      </c>
      <c r="Q951" s="18" t="str">
        <f t="array" ref="Q951">IF(ROW(I950)&lt;=$H$1,LARGE(IF($B$2:$B$1561="الخامس",INDEX($F$2:$F$1561,)),ROWS(I$1:I950)),"")</f>
        <v/>
      </c>
      <c r="R951" s="17" t="str">
        <f t="shared" si="138"/>
        <v/>
      </c>
      <c r="S951" s="18" t="str">
        <f t="array" ref="S951">IF(ROW(I950)&lt;=$H$1,LARGE(IF($B$2:$B$1561="السادس",INDEX($F$2:$F$1561,)),ROWS(I$1:I950)),"")</f>
        <v/>
      </c>
      <c r="T951" s="17" t="str">
        <f t="shared" si="139"/>
        <v/>
      </c>
      <c r="U951" s="18" t="str">
        <f t="array" ref="U951">IF(ROW(I950)&lt;=$H$1,LARGE(IF($B$2:$B$1561="السابع",INDEX($F$2:$F$1561,)),ROWS(I$1:I950)),"")</f>
        <v/>
      </c>
      <c r="V951" s="17" t="str">
        <f t="shared" si="140"/>
        <v/>
      </c>
      <c r="W951" s="18" t="str">
        <f t="array" ref="W951">IF(ROW(I950)&lt;=$H$1,LARGE(IF($B$2:$B$1561="الثامن",INDEX($F$2:$F$1561,)),ROWS(I$1:I950)),"")</f>
        <v/>
      </c>
      <c r="X951" s="17" t="str">
        <f t="shared" si="141"/>
        <v/>
      </c>
    </row>
    <row r="952" spans="1:24" ht="24" thickBot="1" x14ac:dyDescent="0.25">
      <c r="A952" s="3" t="s">
        <v>1033</v>
      </c>
      <c r="B952" s="3" t="s">
        <v>1566</v>
      </c>
      <c r="C952" s="6">
        <v>397</v>
      </c>
      <c r="D952" s="7"/>
      <c r="F952">
        <f t="shared" si="133"/>
        <v>397.00950999999998</v>
      </c>
      <c r="I952" s="17" t="str">
        <f t="array" ref="I952">IF(ROW(I951)&lt;=$H$1,LARGE(IF($B$2:$B$1561="الاول",INDEX($F$2:$F$1561,)),ROWS(I$1:I951)),"")</f>
        <v/>
      </c>
      <c r="J952" s="17" t="str">
        <f t="shared" si="134"/>
        <v/>
      </c>
      <c r="K952" s="18" t="str">
        <f t="array" ref="K952">IF(ROW(I951)&lt;=$H$1,LARGE(IF($B$2:$B$1561="الثاني",INDEX($F$2:$F$1561,)),ROWS(I$1:I951)),"")</f>
        <v/>
      </c>
      <c r="L952" s="17" t="str">
        <f t="shared" si="135"/>
        <v/>
      </c>
      <c r="M952" s="18" t="str">
        <f t="array" ref="M952">IF(ROW(I951)&lt;=$H$1,LARGE(IF($B$2:$B$1561="الثالث",INDEX($F$2:$F$1561,)),ROWS(I$1:I951)),"")</f>
        <v/>
      </c>
      <c r="N952" s="17" t="str">
        <f t="shared" si="136"/>
        <v/>
      </c>
      <c r="O952" s="18" t="str">
        <f t="array" ref="O952">IF(ROW(I951)&lt;=$H$1,LARGE(IF($B$2:$B$1561="الرابع",INDEX($F$2:$F$1561,)),ROWS(I$1:I951)),"")</f>
        <v/>
      </c>
      <c r="P952" s="17" t="str">
        <f t="shared" si="137"/>
        <v/>
      </c>
      <c r="Q952" s="18" t="str">
        <f t="array" ref="Q952">IF(ROW(I951)&lt;=$H$1,LARGE(IF($B$2:$B$1561="الخامس",INDEX($F$2:$F$1561,)),ROWS(I$1:I951)),"")</f>
        <v/>
      </c>
      <c r="R952" s="17" t="str">
        <f t="shared" si="138"/>
        <v/>
      </c>
      <c r="S952" s="18" t="str">
        <f t="array" ref="S952">IF(ROW(I951)&lt;=$H$1,LARGE(IF($B$2:$B$1561="السادس",INDEX($F$2:$F$1561,)),ROWS(I$1:I951)),"")</f>
        <v/>
      </c>
      <c r="T952" s="17" t="str">
        <f t="shared" si="139"/>
        <v/>
      </c>
      <c r="U952" s="18" t="str">
        <f t="array" ref="U952">IF(ROW(I951)&lt;=$H$1,LARGE(IF($B$2:$B$1561="السابع",INDEX($F$2:$F$1561,)),ROWS(I$1:I951)),"")</f>
        <v/>
      </c>
      <c r="V952" s="17" t="str">
        <f t="shared" si="140"/>
        <v/>
      </c>
      <c r="W952" s="18" t="str">
        <f t="array" ref="W952">IF(ROW(I951)&lt;=$H$1,LARGE(IF($B$2:$B$1561="الثامن",INDEX($F$2:$F$1561,)),ROWS(I$1:I951)),"")</f>
        <v/>
      </c>
      <c r="X952" s="17" t="str">
        <f t="shared" si="141"/>
        <v/>
      </c>
    </row>
    <row r="953" spans="1:24" ht="24" thickBot="1" x14ac:dyDescent="0.25">
      <c r="A953" s="3" t="s">
        <v>1034</v>
      </c>
      <c r="B953" s="3" t="s">
        <v>1566</v>
      </c>
      <c r="C953" s="6">
        <v>397</v>
      </c>
      <c r="D953" s="7"/>
      <c r="F953">
        <f t="shared" si="133"/>
        <v>397.00952000000001</v>
      </c>
      <c r="I953" s="17" t="str">
        <f t="array" ref="I953">IF(ROW(I952)&lt;=$H$1,LARGE(IF($B$2:$B$1561="الاول",INDEX($F$2:$F$1561,)),ROWS(I$1:I952)),"")</f>
        <v/>
      </c>
      <c r="J953" s="17" t="str">
        <f t="shared" si="134"/>
        <v/>
      </c>
      <c r="K953" s="18" t="str">
        <f t="array" ref="K953">IF(ROW(I952)&lt;=$H$1,LARGE(IF($B$2:$B$1561="الثاني",INDEX($F$2:$F$1561,)),ROWS(I$1:I952)),"")</f>
        <v/>
      </c>
      <c r="L953" s="17" t="str">
        <f t="shared" si="135"/>
        <v/>
      </c>
      <c r="M953" s="18" t="str">
        <f t="array" ref="M953">IF(ROW(I952)&lt;=$H$1,LARGE(IF($B$2:$B$1561="الثالث",INDEX($F$2:$F$1561,)),ROWS(I$1:I952)),"")</f>
        <v/>
      </c>
      <c r="N953" s="17" t="str">
        <f t="shared" si="136"/>
        <v/>
      </c>
      <c r="O953" s="18" t="str">
        <f t="array" ref="O953">IF(ROW(I952)&lt;=$H$1,LARGE(IF($B$2:$B$1561="الرابع",INDEX($F$2:$F$1561,)),ROWS(I$1:I952)),"")</f>
        <v/>
      </c>
      <c r="P953" s="17" t="str">
        <f t="shared" si="137"/>
        <v/>
      </c>
      <c r="Q953" s="18" t="str">
        <f t="array" ref="Q953">IF(ROW(I952)&lt;=$H$1,LARGE(IF($B$2:$B$1561="الخامس",INDEX($F$2:$F$1561,)),ROWS(I$1:I952)),"")</f>
        <v/>
      </c>
      <c r="R953" s="17" t="str">
        <f t="shared" si="138"/>
        <v/>
      </c>
      <c r="S953" s="18" t="str">
        <f t="array" ref="S953">IF(ROW(I952)&lt;=$H$1,LARGE(IF($B$2:$B$1561="السادس",INDEX($F$2:$F$1561,)),ROWS(I$1:I952)),"")</f>
        <v/>
      </c>
      <c r="T953" s="17" t="str">
        <f t="shared" si="139"/>
        <v/>
      </c>
      <c r="U953" s="18" t="str">
        <f t="array" ref="U953">IF(ROW(I952)&lt;=$H$1,LARGE(IF($B$2:$B$1561="السابع",INDEX($F$2:$F$1561,)),ROWS(I$1:I952)),"")</f>
        <v/>
      </c>
      <c r="V953" s="17" t="str">
        <f t="shared" si="140"/>
        <v/>
      </c>
      <c r="W953" s="18" t="str">
        <f t="array" ref="W953">IF(ROW(I952)&lt;=$H$1,LARGE(IF($B$2:$B$1561="الثامن",INDEX($F$2:$F$1561,)),ROWS(I$1:I952)),"")</f>
        <v/>
      </c>
      <c r="X953" s="17" t="str">
        <f t="shared" si="141"/>
        <v/>
      </c>
    </row>
    <row r="954" spans="1:24" ht="24" thickBot="1" x14ac:dyDescent="0.25">
      <c r="A954" s="3" t="s">
        <v>1035</v>
      </c>
      <c r="B954" s="3" t="s">
        <v>1566</v>
      </c>
      <c r="C954" s="6">
        <v>397</v>
      </c>
      <c r="D954" s="7"/>
      <c r="F954">
        <f t="shared" si="133"/>
        <v>397.00952999999998</v>
      </c>
      <c r="I954" s="17" t="str">
        <f t="array" ref="I954">IF(ROW(I953)&lt;=$H$1,LARGE(IF($B$2:$B$1561="الاول",INDEX($F$2:$F$1561,)),ROWS(I$1:I953)),"")</f>
        <v/>
      </c>
      <c r="J954" s="17" t="str">
        <f t="shared" si="134"/>
        <v/>
      </c>
      <c r="K954" s="18" t="str">
        <f t="array" ref="K954">IF(ROW(I953)&lt;=$H$1,LARGE(IF($B$2:$B$1561="الثاني",INDEX($F$2:$F$1561,)),ROWS(I$1:I953)),"")</f>
        <v/>
      </c>
      <c r="L954" s="17" t="str">
        <f t="shared" si="135"/>
        <v/>
      </c>
      <c r="M954" s="18" t="str">
        <f t="array" ref="M954">IF(ROW(I953)&lt;=$H$1,LARGE(IF($B$2:$B$1561="الثالث",INDEX($F$2:$F$1561,)),ROWS(I$1:I953)),"")</f>
        <v/>
      </c>
      <c r="N954" s="17" t="str">
        <f t="shared" si="136"/>
        <v/>
      </c>
      <c r="O954" s="18" t="str">
        <f t="array" ref="O954">IF(ROW(I953)&lt;=$H$1,LARGE(IF($B$2:$B$1561="الرابع",INDEX($F$2:$F$1561,)),ROWS(I$1:I953)),"")</f>
        <v/>
      </c>
      <c r="P954" s="17" t="str">
        <f t="shared" si="137"/>
        <v/>
      </c>
      <c r="Q954" s="18" t="str">
        <f t="array" ref="Q954">IF(ROW(I953)&lt;=$H$1,LARGE(IF($B$2:$B$1561="الخامس",INDEX($F$2:$F$1561,)),ROWS(I$1:I953)),"")</f>
        <v/>
      </c>
      <c r="R954" s="17" t="str">
        <f t="shared" si="138"/>
        <v/>
      </c>
      <c r="S954" s="18" t="str">
        <f t="array" ref="S954">IF(ROW(I953)&lt;=$H$1,LARGE(IF($B$2:$B$1561="السادس",INDEX($F$2:$F$1561,)),ROWS(I$1:I953)),"")</f>
        <v/>
      </c>
      <c r="T954" s="17" t="str">
        <f t="shared" si="139"/>
        <v/>
      </c>
      <c r="U954" s="18" t="str">
        <f t="array" ref="U954">IF(ROW(I953)&lt;=$H$1,LARGE(IF($B$2:$B$1561="السابع",INDEX($F$2:$F$1561,)),ROWS(I$1:I953)),"")</f>
        <v/>
      </c>
      <c r="V954" s="17" t="str">
        <f t="shared" si="140"/>
        <v/>
      </c>
      <c r="W954" s="18" t="str">
        <f t="array" ref="W954">IF(ROW(I953)&lt;=$H$1,LARGE(IF($B$2:$B$1561="الثامن",INDEX($F$2:$F$1561,)),ROWS(I$1:I953)),"")</f>
        <v/>
      </c>
      <c r="X954" s="17" t="str">
        <f t="shared" si="141"/>
        <v/>
      </c>
    </row>
    <row r="955" spans="1:24" ht="24" thickBot="1" x14ac:dyDescent="0.25">
      <c r="A955" s="3" t="s">
        <v>1036</v>
      </c>
      <c r="B955" s="3" t="s">
        <v>1566</v>
      </c>
      <c r="C955" s="6">
        <v>397</v>
      </c>
      <c r="D955" s="7"/>
      <c r="F955">
        <f t="shared" si="133"/>
        <v>397.00954000000002</v>
      </c>
      <c r="I955" s="17" t="str">
        <f t="array" ref="I955">IF(ROW(I954)&lt;=$H$1,LARGE(IF($B$2:$B$1561="الاول",INDEX($F$2:$F$1561,)),ROWS(I$1:I954)),"")</f>
        <v/>
      </c>
      <c r="J955" s="17" t="str">
        <f t="shared" si="134"/>
        <v/>
      </c>
      <c r="K955" s="18" t="str">
        <f t="array" ref="K955">IF(ROW(I954)&lt;=$H$1,LARGE(IF($B$2:$B$1561="الثاني",INDEX($F$2:$F$1561,)),ROWS(I$1:I954)),"")</f>
        <v/>
      </c>
      <c r="L955" s="17" t="str">
        <f t="shared" si="135"/>
        <v/>
      </c>
      <c r="M955" s="18" t="str">
        <f t="array" ref="M955">IF(ROW(I954)&lt;=$H$1,LARGE(IF($B$2:$B$1561="الثالث",INDEX($F$2:$F$1561,)),ROWS(I$1:I954)),"")</f>
        <v/>
      </c>
      <c r="N955" s="17" t="str">
        <f t="shared" si="136"/>
        <v/>
      </c>
      <c r="O955" s="18" t="str">
        <f t="array" ref="O955">IF(ROW(I954)&lt;=$H$1,LARGE(IF($B$2:$B$1561="الرابع",INDEX($F$2:$F$1561,)),ROWS(I$1:I954)),"")</f>
        <v/>
      </c>
      <c r="P955" s="17" t="str">
        <f t="shared" si="137"/>
        <v/>
      </c>
      <c r="Q955" s="18" t="str">
        <f t="array" ref="Q955">IF(ROW(I954)&lt;=$H$1,LARGE(IF($B$2:$B$1561="الخامس",INDEX($F$2:$F$1561,)),ROWS(I$1:I954)),"")</f>
        <v/>
      </c>
      <c r="R955" s="17" t="str">
        <f t="shared" si="138"/>
        <v/>
      </c>
      <c r="S955" s="18" t="str">
        <f t="array" ref="S955">IF(ROW(I954)&lt;=$H$1,LARGE(IF($B$2:$B$1561="السادس",INDEX($F$2:$F$1561,)),ROWS(I$1:I954)),"")</f>
        <v/>
      </c>
      <c r="T955" s="17" t="str">
        <f t="shared" si="139"/>
        <v/>
      </c>
      <c r="U955" s="18" t="str">
        <f t="array" ref="U955">IF(ROW(I954)&lt;=$H$1,LARGE(IF($B$2:$B$1561="السابع",INDEX($F$2:$F$1561,)),ROWS(I$1:I954)),"")</f>
        <v/>
      </c>
      <c r="V955" s="17" t="str">
        <f t="shared" si="140"/>
        <v/>
      </c>
      <c r="W955" s="18" t="str">
        <f t="array" ref="W955">IF(ROW(I954)&lt;=$H$1,LARGE(IF($B$2:$B$1561="الثامن",INDEX($F$2:$F$1561,)),ROWS(I$1:I954)),"")</f>
        <v/>
      </c>
      <c r="X955" s="17" t="str">
        <f t="shared" si="141"/>
        <v/>
      </c>
    </row>
    <row r="956" spans="1:24" ht="24" thickBot="1" x14ac:dyDescent="0.25">
      <c r="A956" s="3" t="s">
        <v>1037</v>
      </c>
      <c r="B956" s="3" t="s">
        <v>1566</v>
      </c>
      <c r="C956" s="6">
        <v>397</v>
      </c>
      <c r="D956" s="7"/>
      <c r="F956">
        <f t="shared" si="133"/>
        <v>397.00954999999999</v>
      </c>
      <c r="I956" s="17" t="str">
        <f t="array" ref="I956">IF(ROW(I955)&lt;=$H$1,LARGE(IF($B$2:$B$1561="الاول",INDEX($F$2:$F$1561,)),ROWS(I$1:I955)),"")</f>
        <v/>
      </c>
      <c r="J956" s="17" t="str">
        <f t="shared" si="134"/>
        <v/>
      </c>
      <c r="K956" s="18" t="str">
        <f t="array" ref="K956">IF(ROW(I955)&lt;=$H$1,LARGE(IF($B$2:$B$1561="الثاني",INDEX($F$2:$F$1561,)),ROWS(I$1:I955)),"")</f>
        <v/>
      </c>
      <c r="L956" s="17" t="str">
        <f t="shared" si="135"/>
        <v/>
      </c>
      <c r="M956" s="18" t="str">
        <f t="array" ref="M956">IF(ROW(I955)&lt;=$H$1,LARGE(IF($B$2:$B$1561="الثالث",INDEX($F$2:$F$1561,)),ROWS(I$1:I955)),"")</f>
        <v/>
      </c>
      <c r="N956" s="17" t="str">
        <f t="shared" si="136"/>
        <v/>
      </c>
      <c r="O956" s="18" t="str">
        <f t="array" ref="O956">IF(ROW(I955)&lt;=$H$1,LARGE(IF($B$2:$B$1561="الرابع",INDEX($F$2:$F$1561,)),ROWS(I$1:I955)),"")</f>
        <v/>
      </c>
      <c r="P956" s="17" t="str">
        <f t="shared" si="137"/>
        <v/>
      </c>
      <c r="Q956" s="18" t="str">
        <f t="array" ref="Q956">IF(ROW(I955)&lt;=$H$1,LARGE(IF($B$2:$B$1561="الخامس",INDEX($F$2:$F$1561,)),ROWS(I$1:I955)),"")</f>
        <v/>
      </c>
      <c r="R956" s="17" t="str">
        <f t="shared" si="138"/>
        <v/>
      </c>
      <c r="S956" s="18" t="str">
        <f t="array" ref="S956">IF(ROW(I955)&lt;=$H$1,LARGE(IF($B$2:$B$1561="السادس",INDEX($F$2:$F$1561,)),ROWS(I$1:I955)),"")</f>
        <v/>
      </c>
      <c r="T956" s="17" t="str">
        <f t="shared" si="139"/>
        <v/>
      </c>
      <c r="U956" s="18" t="str">
        <f t="array" ref="U956">IF(ROW(I955)&lt;=$H$1,LARGE(IF($B$2:$B$1561="السابع",INDEX($F$2:$F$1561,)),ROWS(I$1:I955)),"")</f>
        <v/>
      </c>
      <c r="V956" s="17" t="str">
        <f t="shared" si="140"/>
        <v/>
      </c>
      <c r="W956" s="18" t="str">
        <f t="array" ref="W956">IF(ROW(I955)&lt;=$H$1,LARGE(IF($B$2:$B$1561="الثامن",INDEX($F$2:$F$1561,)),ROWS(I$1:I955)),"")</f>
        <v/>
      </c>
      <c r="X956" s="17" t="str">
        <f t="shared" si="141"/>
        <v/>
      </c>
    </row>
    <row r="957" spans="1:24" ht="24" thickBot="1" x14ac:dyDescent="0.25">
      <c r="A957" s="3" t="s">
        <v>1038</v>
      </c>
      <c r="B957" s="3" t="s">
        <v>1566</v>
      </c>
      <c r="C957" s="6">
        <v>397</v>
      </c>
      <c r="D957" s="7"/>
      <c r="F957">
        <f t="shared" si="133"/>
        <v>397.00956000000002</v>
      </c>
      <c r="I957" s="17" t="str">
        <f t="array" ref="I957">IF(ROW(I956)&lt;=$H$1,LARGE(IF($B$2:$B$1561="الاول",INDEX($F$2:$F$1561,)),ROWS(I$1:I956)),"")</f>
        <v/>
      </c>
      <c r="J957" s="17" t="str">
        <f t="shared" si="134"/>
        <v/>
      </c>
      <c r="K957" s="18" t="str">
        <f t="array" ref="K957">IF(ROW(I956)&lt;=$H$1,LARGE(IF($B$2:$B$1561="الثاني",INDEX($F$2:$F$1561,)),ROWS(I$1:I956)),"")</f>
        <v/>
      </c>
      <c r="L957" s="17" t="str">
        <f t="shared" si="135"/>
        <v/>
      </c>
      <c r="M957" s="18" t="str">
        <f t="array" ref="M957">IF(ROW(I956)&lt;=$H$1,LARGE(IF($B$2:$B$1561="الثالث",INDEX($F$2:$F$1561,)),ROWS(I$1:I956)),"")</f>
        <v/>
      </c>
      <c r="N957" s="17" t="str">
        <f t="shared" si="136"/>
        <v/>
      </c>
      <c r="O957" s="18" t="str">
        <f t="array" ref="O957">IF(ROW(I956)&lt;=$H$1,LARGE(IF($B$2:$B$1561="الرابع",INDEX($F$2:$F$1561,)),ROWS(I$1:I956)),"")</f>
        <v/>
      </c>
      <c r="P957" s="17" t="str">
        <f t="shared" si="137"/>
        <v/>
      </c>
      <c r="Q957" s="18" t="str">
        <f t="array" ref="Q957">IF(ROW(I956)&lt;=$H$1,LARGE(IF($B$2:$B$1561="الخامس",INDEX($F$2:$F$1561,)),ROWS(I$1:I956)),"")</f>
        <v/>
      </c>
      <c r="R957" s="17" t="str">
        <f t="shared" si="138"/>
        <v/>
      </c>
      <c r="S957" s="18" t="str">
        <f t="array" ref="S957">IF(ROW(I956)&lt;=$H$1,LARGE(IF($B$2:$B$1561="السادس",INDEX($F$2:$F$1561,)),ROWS(I$1:I956)),"")</f>
        <v/>
      </c>
      <c r="T957" s="17" t="str">
        <f t="shared" si="139"/>
        <v/>
      </c>
      <c r="U957" s="18" t="str">
        <f t="array" ref="U957">IF(ROW(I956)&lt;=$H$1,LARGE(IF($B$2:$B$1561="السابع",INDEX($F$2:$F$1561,)),ROWS(I$1:I956)),"")</f>
        <v/>
      </c>
      <c r="V957" s="17" t="str">
        <f t="shared" si="140"/>
        <v/>
      </c>
      <c r="W957" s="18" t="str">
        <f t="array" ref="W957">IF(ROW(I956)&lt;=$H$1,LARGE(IF($B$2:$B$1561="الثامن",INDEX($F$2:$F$1561,)),ROWS(I$1:I956)),"")</f>
        <v/>
      </c>
      <c r="X957" s="17" t="str">
        <f t="shared" si="141"/>
        <v/>
      </c>
    </row>
    <row r="958" spans="1:24" ht="24" thickBot="1" x14ac:dyDescent="0.25">
      <c r="A958" s="3" t="s">
        <v>1039</v>
      </c>
      <c r="B958" s="3" t="s">
        <v>1566</v>
      </c>
      <c r="C958" s="6">
        <v>397</v>
      </c>
      <c r="D958" s="7"/>
      <c r="F958">
        <f t="shared" si="133"/>
        <v>397.00957</v>
      </c>
      <c r="I958" s="17" t="str">
        <f t="array" ref="I958">IF(ROW(I957)&lt;=$H$1,LARGE(IF($B$2:$B$1561="الاول",INDEX($F$2:$F$1561,)),ROWS(I$1:I957)),"")</f>
        <v/>
      </c>
      <c r="J958" s="17" t="str">
        <f t="shared" si="134"/>
        <v/>
      </c>
      <c r="K958" s="18" t="str">
        <f t="array" ref="K958">IF(ROW(I957)&lt;=$H$1,LARGE(IF($B$2:$B$1561="الثاني",INDEX($F$2:$F$1561,)),ROWS(I$1:I957)),"")</f>
        <v/>
      </c>
      <c r="L958" s="17" t="str">
        <f t="shared" si="135"/>
        <v/>
      </c>
      <c r="M958" s="18" t="str">
        <f t="array" ref="M958">IF(ROW(I957)&lt;=$H$1,LARGE(IF($B$2:$B$1561="الثالث",INDEX($F$2:$F$1561,)),ROWS(I$1:I957)),"")</f>
        <v/>
      </c>
      <c r="N958" s="17" t="str">
        <f t="shared" si="136"/>
        <v/>
      </c>
      <c r="O958" s="18" t="str">
        <f t="array" ref="O958">IF(ROW(I957)&lt;=$H$1,LARGE(IF($B$2:$B$1561="الرابع",INDEX($F$2:$F$1561,)),ROWS(I$1:I957)),"")</f>
        <v/>
      </c>
      <c r="P958" s="17" t="str">
        <f t="shared" si="137"/>
        <v/>
      </c>
      <c r="Q958" s="18" t="str">
        <f t="array" ref="Q958">IF(ROW(I957)&lt;=$H$1,LARGE(IF($B$2:$B$1561="الخامس",INDEX($F$2:$F$1561,)),ROWS(I$1:I957)),"")</f>
        <v/>
      </c>
      <c r="R958" s="17" t="str">
        <f t="shared" si="138"/>
        <v/>
      </c>
      <c r="S958" s="18" t="str">
        <f t="array" ref="S958">IF(ROW(I957)&lt;=$H$1,LARGE(IF($B$2:$B$1561="السادس",INDEX($F$2:$F$1561,)),ROWS(I$1:I957)),"")</f>
        <v/>
      </c>
      <c r="T958" s="17" t="str">
        <f t="shared" si="139"/>
        <v/>
      </c>
      <c r="U958" s="18" t="str">
        <f t="array" ref="U958">IF(ROW(I957)&lt;=$H$1,LARGE(IF($B$2:$B$1561="السابع",INDEX($F$2:$F$1561,)),ROWS(I$1:I957)),"")</f>
        <v/>
      </c>
      <c r="V958" s="17" t="str">
        <f t="shared" si="140"/>
        <v/>
      </c>
      <c r="W958" s="18" t="str">
        <f t="array" ref="W958">IF(ROW(I957)&lt;=$H$1,LARGE(IF($B$2:$B$1561="الثامن",INDEX($F$2:$F$1561,)),ROWS(I$1:I957)),"")</f>
        <v/>
      </c>
      <c r="X958" s="17" t="str">
        <f t="shared" si="141"/>
        <v/>
      </c>
    </row>
    <row r="959" spans="1:24" ht="24" thickBot="1" x14ac:dyDescent="0.25">
      <c r="A959" s="3" t="s">
        <v>1040</v>
      </c>
      <c r="B959" s="3" t="s">
        <v>1566</v>
      </c>
      <c r="C959" s="6">
        <v>397</v>
      </c>
      <c r="D959" s="7"/>
      <c r="F959">
        <f t="shared" si="133"/>
        <v>397.00958000000003</v>
      </c>
      <c r="I959" s="17" t="str">
        <f t="array" ref="I959">IF(ROW(I958)&lt;=$H$1,LARGE(IF($B$2:$B$1561="الاول",INDEX($F$2:$F$1561,)),ROWS(I$1:I958)),"")</f>
        <v/>
      </c>
      <c r="J959" s="17" t="str">
        <f t="shared" si="134"/>
        <v/>
      </c>
      <c r="K959" s="18" t="str">
        <f t="array" ref="K959">IF(ROW(I958)&lt;=$H$1,LARGE(IF($B$2:$B$1561="الثاني",INDEX($F$2:$F$1561,)),ROWS(I$1:I958)),"")</f>
        <v/>
      </c>
      <c r="L959" s="17" t="str">
        <f t="shared" si="135"/>
        <v/>
      </c>
      <c r="M959" s="18" t="str">
        <f t="array" ref="M959">IF(ROW(I958)&lt;=$H$1,LARGE(IF($B$2:$B$1561="الثالث",INDEX($F$2:$F$1561,)),ROWS(I$1:I958)),"")</f>
        <v/>
      </c>
      <c r="N959" s="17" t="str">
        <f t="shared" si="136"/>
        <v/>
      </c>
      <c r="O959" s="18" t="str">
        <f t="array" ref="O959">IF(ROW(I958)&lt;=$H$1,LARGE(IF($B$2:$B$1561="الرابع",INDEX($F$2:$F$1561,)),ROWS(I$1:I958)),"")</f>
        <v/>
      </c>
      <c r="P959" s="17" t="str">
        <f t="shared" si="137"/>
        <v/>
      </c>
      <c r="Q959" s="18" t="str">
        <f t="array" ref="Q959">IF(ROW(I958)&lt;=$H$1,LARGE(IF($B$2:$B$1561="الخامس",INDEX($F$2:$F$1561,)),ROWS(I$1:I958)),"")</f>
        <v/>
      </c>
      <c r="R959" s="17" t="str">
        <f t="shared" si="138"/>
        <v/>
      </c>
      <c r="S959" s="18" t="str">
        <f t="array" ref="S959">IF(ROW(I958)&lt;=$H$1,LARGE(IF($B$2:$B$1561="السادس",INDEX($F$2:$F$1561,)),ROWS(I$1:I958)),"")</f>
        <v/>
      </c>
      <c r="T959" s="17" t="str">
        <f t="shared" si="139"/>
        <v/>
      </c>
      <c r="U959" s="18" t="str">
        <f t="array" ref="U959">IF(ROW(I958)&lt;=$H$1,LARGE(IF($B$2:$B$1561="السابع",INDEX($F$2:$F$1561,)),ROWS(I$1:I958)),"")</f>
        <v/>
      </c>
      <c r="V959" s="17" t="str">
        <f t="shared" si="140"/>
        <v/>
      </c>
      <c r="W959" s="18" t="str">
        <f t="array" ref="W959">IF(ROW(I958)&lt;=$H$1,LARGE(IF($B$2:$B$1561="الثامن",INDEX($F$2:$F$1561,)),ROWS(I$1:I958)),"")</f>
        <v/>
      </c>
      <c r="X959" s="17" t="str">
        <f t="shared" si="141"/>
        <v/>
      </c>
    </row>
    <row r="960" spans="1:24" ht="24" thickBot="1" x14ac:dyDescent="0.25">
      <c r="A960" s="3" t="s">
        <v>1041</v>
      </c>
      <c r="B960" s="3" t="s">
        <v>1566</v>
      </c>
      <c r="C960" s="6">
        <v>397</v>
      </c>
      <c r="D960" s="7"/>
      <c r="F960">
        <f t="shared" si="133"/>
        <v>397.00959</v>
      </c>
      <c r="I960" s="17" t="str">
        <f t="array" ref="I960">IF(ROW(I959)&lt;=$H$1,LARGE(IF($B$2:$B$1561="الاول",INDEX($F$2:$F$1561,)),ROWS(I$1:I959)),"")</f>
        <v/>
      </c>
      <c r="J960" s="17" t="str">
        <f t="shared" si="134"/>
        <v/>
      </c>
      <c r="K960" s="18" t="str">
        <f t="array" ref="K960">IF(ROW(I959)&lt;=$H$1,LARGE(IF($B$2:$B$1561="الثاني",INDEX($F$2:$F$1561,)),ROWS(I$1:I959)),"")</f>
        <v/>
      </c>
      <c r="L960" s="17" t="str">
        <f t="shared" si="135"/>
        <v/>
      </c>
      <c r="M960" s="18" t="str">
        <f t="array" ref="M960">IF(ROW(I959)&lt;=$H$1,LARGE(IF($B$2:$B$1561="الثالث",INDEX($F$2:$F$1561,)),ROWS(I$1:I959)),"")</f>
        <v/>
      </c>
      <c r="N960" s="17" t="str">
        <f t="shared" si="136"/>
        <v/>
      </c>
      <c r="O960" s="18" t="str">
        <f t="array" ref="O960">IF(ROW(I959)&lt;=$H$1,LARGE(IF($B$2:$B$1561="الرابع",INDEX($F$2:$F$1561,)),ROWS(I$1:I959)),"")</f>
        <v/>
      </c>
      <c r="P960" s="17" t="str">
        <f t="shared" si="137"/>
        <v/>
      </c>
      <c r="Q960" s="18" t="str">
        <f t="array" ref="Q960">IF(ROW(I959)&lt;=$H$1,LARGE(IF($B$2:$B$1561="الخامس",INDEX($F$2:$F$1561,)),ROWS(I$1:I959)),"")</f>
        <v/>
      </c>
      <c r="R960" s="17" t="str">
        <f t="shared" si="138"/>
        <v/>
      </c>
      <c r="S960" s="18" t="str">
        <f t="array" ref="S960">IF(ROW(I959)&lt;=$H$1,LARGE(IF($B$2:$B$1561="السادس",INDEX($F$2:$F$1561,)),ROWS(I$1:I959)),"")</f>
        <v/>
      </c>
      <c r="T960" s="17" t="str">
        <f t="shared" si="139"/>
        <v/>
      </c>
      <c r="U960" s="18" t="str">
        <f t="array" ref="U960">IF(ROW(I959)&lt;=$H$1,LARGE(IF($B$2:$B$1561="السابع",INDEX($F$2:$F$1561,)),ROWS(I$1:I959)),"")</f>
        <v/>
      </c>
      <c r="V960" s="17" t="str">
        <f t="shared" si="140"/>
        <v/>
      </c>
      <c r="W960" s="18" t="str">
        <f t="array" ref="W960">IF(ROW(I959)&lt;=$H$1,LARGE(IF($B$2:$B$1561="الثامن",INDEX($F$2:$F$1561,)),ROWS(I$1:I959)),"")</f>
        <v/>
      </c>
      <c r="X960" s="17" t="str">
        <f t="shared" si="141"/>
        <v/>
      </c>
    </row>
    <row r="961" spans="1:24" ht="24" thickBot="1" x14ac:dyDescent="0.25">
      <c r="A961" s="3" t="s">
        <v>1042</v>
      </c>
      <c r="B961" s="3" t="s">
        <v>1566</v>
      </c>
      <c r="C961" s="6">
        <v>397</v>
      </c>
      <c r="D961" s="7"/>
      <c r="F961">
        <f t="shared" si="133"/>
        <v>397.00959999999998</v>
      </c>
      <c r="I961" s="17" t="str">
        <f t="array" ref="I961">IF(ROW(I960)&lt;=$H$1,LARGE(IF($B$2:$B$1561="الاول",INDEX($F$2:$F$1561,)),ROWS(I$1:I960)),"")</f>
        <v/>
      </c>
      <c r="J961" s="17" t="str">
        <f t="shared" si="134"/>
        <v/>
      </c>
      <c r="K961" s="18" t="str">
        <f t="array" ref="K961">IF(ROW(I960)&lt;=$H$1,LARGE(IF($B$2:$B$1561="الثاني",INDEX($F$2:$F$1561,)),ROWS(I$1:I960)),"")</f>
        <v/>
      </c>
      <c r="L961" s="17" t="str">
        <f t="shared" si="135"/>
        <v/>
      </c>
      <c r="M961" s="18" t="str">
        <f t="array" ref="M961">IF(ROW(I960)&lt;=$H$1,LARGE(IF($B$2:$B$1561="الثالث",INDEX($F$2:$F$1561,)),ROWS(I$1:I960)),"")</f>
        <v/>
      </c>
      <c r="N961" s="17" t="str">
        <f t="shared" si="136"/>
        <v/>
      </c>
      <c r="O961" s="18" t="str">
        <f t="array" ref="O961">IF(ROW(I960)&lt;=$H$1,LARGE(IF($B$2:$B$1561="الرابع",INDEX($F$2:$F$1561,)),ROWS(I$1:I960)),"")</f>
        <v/>
      </c>
      <c r="P961" s="17" t="str">
        <f t="shared" si="137"/>
        <v/>
      </c>
      <c r="Q961" s="18" t="str">
        <f t="array" ref="Q961">IF(ROW(I960)&lt;=$H$1,LARGE(IF($B$2:$B$1561="الخامس",INDEX($F$2:$F$1561,)),ROWS(I$1:I960)),"")</f>
        <v/>
      </c>
      <c r="R961" s="17" t="str">
        <f t="shared" si="138"/>
        <v/>
      </c>
      <c r="S961" s="18" t="str">
        <f t="array" ref="S961">IF(ROW(I960)&lt;=$H$1,LARGE(IF($B$2:$B$1561="السادس",INDEX($F$2:$F$1561,)),ROWS(I$1:I960)),"")</f>
        <v/>
      </c>
      <c r="T961" s="17" t="str">
        <f t="shared" si="139"/>
        <v/>
      </c>
      <c r="U961" s="18" t="str">
        <f t="array" ref="U961">IF(ROW(I960)&lt;=$H$1,LARGE(IF($B$2:$B$1561="السابع",INDEX($F$2:$F$1561,)),ROWS(I$1:I960)),"")</f>
        <v/>
      </c>
      <c r="V961" s="17" t="str">
        <f t="shared" si="140"/>
        <v/>
      </c>
      <c r="W961" s="18" t="str">
        <f t="array" ref="W961">IF(ROW(I960)&lt;=$H$1,LARGE(IF($B$2:$B$1561="الثامن",INDEX($F$2:$F$1561,)),ROWS(I$1:I960)),"")</f>
        <v/>
      </c>
      <c r="X961" s="17" t="str">
        <f t="shared" si="141"/>
        <v/>
      </c>
    </row>
    <row r="962" spans="1:24" ht="24" thickBot="1" x14ac:dyDescent="0.25">
      <c r="A962" s="3" t="s">
        <v>1043</v>
      </c>
      <c r="B962" s="3" t="s">
        <v>1566</v>
      </c>
      <c r="C962" s="6">
        <v>397</v>
      </c>
      <c r="D962" s="7"/>
      <c r="F962">
        <f t="shared" si="133"/>
        <v>397.00961000000001</v>
      </c>
      <c r="I962" s="17" t="str">
        <f t="array" ref="I962">IF(ROW(I961)&lt;=$H$1,LARGE(IF($B$2:$B$1561="الاول",INDEX($F$2:$F$1561,)),ROWS(I$1:I961)),"")</f>
        <v/>
      </c>
      <c r="J962" s="17" t="str">
        <f t="shared" si="134"/>
        <v/>
      </c>
      <c r="K962" s="18" t="str">
        <f t="array" ref="K962">IF(ROW(I961)&lt;=$H$1,LARGE(IF($B$2:$B$1561="الثاني",INDEX($F$2:$F$1561,)),ROWS(I$1:I961)),"")</f>
        <v/>
      </c>
      <c r="L962" s="17" t="str">
        <f t="shared" si="135"/>
        <v/>
      </c>
      <c r="M962" s="18" t="str">
        <f t="array" ref="M962">IF(ROW(I961)&lt;=$H$1,LARGE(IF($B$2:$B$1561="الثالث",INDEX($F$2:$F$1561,)),ROWS(I$1:I961)),"")</f>
        <v/>
      </c>
      <c r="N962" s="17" t="str">
        <f t="shared" si="136"/>
        <v/>
      </c>
      <c r="O962" s="18" t="str">
        <f t="array" ref="O962">IF(ROW(I961)&lt;=$H$1,LARGE(IF($B$2:$B$1561="الرابع",INDEX($F$2:$F$1561,)),ROWS(I$1:I961)),"")</f>
        <v/>
      </c>
      <c r="P962" s="17" t="str">
        <f t="shared" si="137"/>
        <v/>
      </c>
      <c r="Q962" s="18" t="str">
        <f t="array" ref="Q962">IF(ROW(I961)&lt;=$H$1,LARGE(IF($B$2:$B$1561="الخامس",INDEX($F$2:$F$1561,)),ROWS(I$1:I961)),"")</f>
        <v/>
      </c>
      <c r="R962" s="17" t="str">
        <f t="shared" si="138"/>
        <v/>
      </c>
      <c r="S962" s="18" t="str">
        <f t="array" ref="S962">IF(ROW(I961)&lt;=$H$1,LARGE(IF($B$2:$B$1561="السادس",INDEX($F$2:$F$1561,)),ROWS(I$1:I961)),"")</f>
        <v/>
      </c>
      <c r="T962" s="17" t="str">
        <f t="shared" si="139"/>
        <v/>
      </c>
      <c r="U962" s="18" t="str">
        <f t="array" ref="U962">IF(ROW(I961)&lt;=$H$1,LARGE(IF($B$2:$B$1561="السابع",INDEX($F$2:$F$1561,)),ROWS(I$1:I961)),"")</f>
        <v/>
      </c>
      <c r="V962" s="17" t="str">
        <f t="shared" si="140"/>
        <v/>
      </c>
      <c r="W962" s="18" t="str">
        <f t="array" ref="W962">IF(ROW(I961)&lt;=$H$1,LARGE(IF($B$2:$B$1561="الثامن",INDEX($F$2:$F$1561,)),ROWS(I$1:I961)),"")</f>
        <v/>
      </c>
      <c r="X962" s="17" t="str">
        <f t="shared" si="141"/>
        <v/>
      </c>
    </row>
    <row r="963" spans="1:24" ht="24" thickBot="1" x14ac:dyDescent="0.25">
      <c r="A963" s="3" t="s">
        <v>1044</v>
      </c>
      <c r="B963" s="3" t="s">
        <v>1566</v>
      </c>
      <c r="C963" s="6">
        <v>397</v>
      </c>
      <c r="D963" s="7"/>
      <c r="F963">
        <f t="shared" ref="F963:F1026" si="142">C963+ROW(A962)/100000</f>
        <v>397.00961999999998</v>
      </c>
      <c r="I963" s="17" t="str">
        <f t="array" ref="I963">IF(ROW(I962)&lt;=$H$1,LARGE(IF($B$2:$B$1561="الاول",INDEX($F$2:$F$1561,)),ROWS(I$1:I962)),"")</f>
        <v/>
      </c>
      <c r="J963" s="17" t="str">
        <f t="shared" ref="J963:J1026" si="143">IF(I963="","",INDEX($A$2:$A$1561,MATCH(I963,$F$2:$F$1561,0)))</f>
        <v/>
      </c>
      <c r="K963" s="18" t="str">
        <f t="array" ref="K963">IF(ROW(I962)&lt;=$H$1,LARGE(IF($B$2:$B$1561="الثاني",INDEX($F$2:$F$1561,)),ROWS(I$1:I962)),"")</f>
        <v/>
      </c>
      <c r="L963" s="17" t="str">
        <f t="shared" ref="L963:L1026" si="144">IF(K963="","",INDEX($A$2:$A$1561,MATCH(K963,$F$2:$F$1561,0)))</f>
        <v/>
      </c>
      <c r="M963" s="18" t="str">
        <f t="array" ref="M963">IF(ROW(I962)&lt;=$H$1,LARGE(IF($B$2:$B$1561="الثالث",INDEX($F$2:$F$1561,)),ROWS(I$1:I962)),"")</f>
        <v/>
      </c>
      <c r="N963" s="17" t="str">
        <f t="shared" ref="N963:N1026" si="145">IF(M963="","",INDEX($A$2:$A$1561,MATCH(M963,$F$2:$F$1561,0)))</f>
        <v/>
      </c>
      <c r="O963" s="18" t="str">
        <f t="array" ref="O963">IF(ROW(I962)&lt;=$H$1,LARGE(IF($B$2:$B$1561="الرابع",INDEX($F$2:$F$1561,)),ROWS(I$1:I962)),"")</f>
        <v/>
      </c>
      <c r="P963" s="17" t="str">
        <f t="shared" ref="P963:P1026" si="146">IF(O963="","",INDEX($A$2:$A$1561,MATCH(O963,$F$2:$F$1561,0)))</f>
        <v/>
      </c>
      <c r="Q963" s="18" t="str">
        <f t="array" ref="Q963">IF(ROW(I962)&lt;=$H$1,LARGE(IF($B$2:$B$1561="الخامس",INDEX($F$2:$F$1561,)),ROWS(I$1:I962)),"")</f>
        <v/>
      </c>
      <c r="R963" s="17" t="str">
        <f t="shared" ref="R963:R1026" si="147">IF(Q963="","",INDEX($A$2:$A$1561,MATCH(Q963,$F$2:$F$1561,0)))</f>
        <v/>
      </c>
      <c r="S963" s="18" t="str">
        <f t="array" ref="S963">IF(ROW(I962)&lt;=$H$1,LARGE(IF($B$2:$B$1561="السادس",INDEX($F$2:$F$1561,)),ROWS(I$1:I962)),"")</f>
        <v/>
      </c>
      <c r="T963" s="17" t="str">
        <f t="shared" ref="T963:T1026" si="148">IF(S963="","",INDEX($A$2:$A$1561,MATCH(S963,$F$2:$F$1561,0)))</f>
        <v/>
      </c>
      <c r="U963" s="18" t="str">
        <f t="array" ref="U963">IF(ROW(I962)&lt;=$H$1,LARGE(IF($B$2:$B$1561="السابع",INDEX($F$2:$F$1561,)),ROWS(I$1:I962)),"")</f>
        <v/>
      </c>
      <c r="V963" s="17" t="str">
        <f t="shared" ref="V963:V1026" si="149">IF(U963="","",INDEX($A$2:$A$1561,MATCH(U963,$F$2:$F$1561,0)))</f>
        <v/>
      </c>
      <c r="W963" s="18" t="str">
        <f t="array" ref="W963">IF(ROW(I962)&lt;=$H$1,LARGE(IF($B$2:$B$1561="الثامن",INDEX($F$2:$F$1561,)),ROWS(I$1:I962)),"")</f>
        <v/>
      </c>
      <c r="X963" s="17" t="str">
        <f t="shared" ref="X963:X1026" si="150">IF(W963="","",INDEX($A$2:$A$1561,MATCH(W963,$F$2:$F$1561,0)))</f>
        <v/>
      </c>
    </row>
    <row r="964" spans="1:24" ht="24" thickBot="1" x14ac:dyDescent="0.25">
      <c r="A964" s="3" t="s">
        <v>1045</v>
      </c>
      <c r="B964" s="3" t="s">
        <v>1566</v>
      </c>
      <c r="C964" s="6">
        <v>397</v>
      </c>
      <c r="D964" s="7"/>
      <c r="F964">
        <f t="shared" si="142"/>
        <v>397.00963000000002</v>
      </c>
      <c r="I964" s="17" t="str">
        <f t="array" ref="I964">IF(ROW(I963)&lt;=$H$1,LARGE(IF($B$2:$B$1561="الاول",INDEX($F$2:$F$1561,)),ROWS(I$1:I963)),"")</f>
        <v/>
      </c>
      <c r="J964" s="17" t="str">
        <f t="shared" si="143"/>
        <v/>
      </c>
      <c r="K964" s="18" t="str">
        <f t="array" ref="K964">IF(ROW(I963)&lt;=$H$1,LARGE(IF($B$2:$B$1561="الثاني",INDEX($F$2:$F$1561,)),ROWS(I$1:I963)),"")</f>
        <v/>
      </c>
      <c r="L964" s="17" t="str">
        <f t="shared" si="144"/>
        <v/>
      </c>
      <c r="M964" s="18" t="str">
        <f t="array" ref="M964">IF(ROW(I963)&lt;=$H$1,LARGE(IF($B$2:$B$1561="الثالث",INDEX($F$2:$F$1561,)),ROWS(I$1:I963)),"")</f>
        <v/>
      </c>
      <c r="N964" s="17" t="str">
        <f t="shared" si="145"/>
        <v/>
      </c>
      <c r="O964" s="18" t="str">
        <f t="array" ref="O964">IF(ROW(I963)&lt;=$H$1,LARGE(IF($B$2:$B$1561="الرابع",INDEX($F$2:$F$1561,)),ROWS(I$1:I963)),"")</f>
        <v/>
      </c>
      <c r="P964" s="17" t="str">
        <f t="shared" si="146"/>
        <v/>
      </c>
      <c r="Q964" s="18" t="str">
        <f t="array" ref="Q964">IF(ROW(I963)&lt;=$H$1,LARGE(IF($B$2:$B$1561="الخامس",INDEX($F$2:$F$1561,)),ROWS(I$1:I963)),"")</f>
        <v/>
      </c>
      <c r="R964" s="17" t="str">
        <f t="shared" si="147"/>
        <v/>
      </c>
      <c r="S964" s="18" t="str">
        <f t="array" ref="S964">IF(ROW(I963)&lt;=$H$1,LARGE(IF($B$2:$B$1561="السادس",INDEX($F$2:$F$1561,)),ROWS(I$1:I963)),"")</f>
        <v/>
      </c>
      <c r="T964" s="17" t="str">
        <f t="shared" si="148"/>
        <v/>
      </c>
      <c r="U964" s="18" t="str">
        <f t="array" ref="U964">IF(ROW(I963)&lt;=$H$1,LARGE(IF($B$2:$B$1561="السابع",INDEX($F$2:$F$1561,)),ROWS(I$1:I963)),"")</f>
        <v/>
      </c>
      <c r="V964" s="17" t="str">
        <f t="shared" si="149"/>
        <v/>
      </c>
      <c r="W964" s="18" t="str">
        <f t="array" ref="W964">IF(ROW(I963)&lt;=$H$1,LARGE(IF($B$2:$B$1561="الثامن",INDEX($F$2:$F$1561,)),ROWS(I$1:I963)),"")</f>
        <v/>
      </c>
      <c r="X964" s="17" t="str">
        <f t="shared" si="150"/>
        <v/>
      </c>
    </row>
    <row r="965" spans="1:24" ht="24" thickBot="1" x14ac:dyDescent="0.25">
      <c r="A965" s="3" t="s">
        <v>1046</v>
      </c>
      <c r="B965" s="3" t="s">
        <v>1566</v>
      </c>
      <c r="C965" s="6">
        <v>397</v>
      </c>
      <c r="D965" s="7"/>
      <c r="F965">
        <f t="shared" si="142"/>
        <v>397.00963999999999</v>
      </c>
      <c r="I965" s="17" t="str">
        <f t="array" ref="I965">IF(ROW(I964)&lt;=$H$1,LARGE(IF($B$2:$B$1561="الاول",INDEX($F$2:$F$1561,)),ROWS(I$1:I964)),"")</f>
        <v/>
      </c>
      <c r="J965" s="17" t="str">
        <f t="shared" si="143"/>
        <v/>
      </c>
      <c r="K965" s="18" t="str">
        <f t="array" ref="K965">IF(ROW(I964)&lt;=$H$1,LARGE(IF($B$2:$B$1561="الثاني",INDEX($F$2:$F$1561,)),ROWS(I$1:I964)),"")</f>
        <v/>
      </c>
      <c r="L965" s="17" t="str">
        <f t="shared" si="144"/>
        <v/>
      </c>
      <c r="M965" s="18" t="str">
        <f t="array" ref="M965">IF(ROW(I964)&lt;=$H$1,LARGE(IF($B$2:$B$1561="الثالث",INDEX($F$2:$F$1561,)),ROWS(I$1:I964)),"")</f>
        <v/>
      </c>
      <c r="N965" s="17" t="str">
        <f t="shared" si="145"/>
        <v/>
      </c>
      <c r="O965" s="18" t="str">
        <f t="array" ref="O965">IF(ROW(I964)&lt;=$H$1,LARGE(IF($B$2:$B$1561="الرابع",INDEX($F$2:$F$1561,)),ROWS(I$1:I964)),"")</f>
        <v/>
      </c>
      <c r="P965" s="17" t="str">
        <f t="shared" si="146"/>
        <v/>
      </c>
      <c r="Q965" s="18" t="str">
        <f t="array" ref="Q965">IF(ROW(I964)&lt;=$H$1,LARGE(IF($B$2:$B$1561="الخامس",INDEX($F$2:$F$1561,)),ROWS(I$1:I964)),"")</f>
        <v/>
      </c>
      <c r="R965" s="17" t="str">
        <f t="shared" si="147"/>
        <v/>
      </c>
      <c r="S965" s="18" t="str">
        <f t="array" ref="S965">IF(ROW(I964)&lt;=$H$1,LARGE(IF($B$2:$B$1561="السادس",INDEX($F$2:$F$1561,)),ROWS(I$1:I964)),"")</f>
        <v/>
      </c>
      <c r="T965" s="17" t="str">
        <f t="shared" si="148"/>
        <v/>
      </c>
      <c r="U965" s="18" t="str">
        <f t="array" ref="U965">IF(ROW(I964)&lt;=$H$1,LARGE(IF($B$2:$B$1561="السابع",INDEX($F$2:$F$1561,)),ROWS(I$1:I964)),"")</f>
        <v/>
      </c>
      <c r="V965" s="17" t="str">
        <f t="shared" si="149"/>
        <v/>
      </c>
      <c r="W965" s="18" t="str">
        <f t="array" ref="W965">IF(ROW(I964)&lt;=$H$1,LARGE(IF($B$2:$B$1561="الثامن",INDEX($F$2:$F$1561,)),ROWS(I$1:I964)),"")</f>
        <v/>
      </c>
      <c r="X965" s="17" t="str">
        <f t="shared" si="150"/>
        <v/>
      </c>
    </row>
    <row r="966" spans="1:24" ht="24" thickBot="1" x14ac:dyDescent="0.25">
      <c r="A966" s="3" t="s">
        <v>1047</v>
      </c>
      <c r="B966" s="3" t="s">
        <v>1566</v>
      </c>
      <c r="C966" s="6">
        <v>397</v>
      </c>
      <c r="D966" s="7"/>
      <c r="F966">
        <f t="shared" si="142"/>
        <v>397.00965000000002</v>
      </c>
      <c r="I966" s="17" t="str">
        <f t="array" ref="I966">IF(ROW(I965)&lt;=$H$1,LARGE(IF($B$2:$B$1561="الاول",INDEX($F$2:$F$1561,)),ROWS(I$1:I965)),"")</f>
        <v/>
      </c>
      <c r="J966" s="17" t="str">
        <f t="shared" si="143"/>
        <v/>
      </c>
      <c r="K966" s="18" t="str">
        <f t="array" ref="K966">IF(ROW(I965)&lt;=$H$1,LARGE(IF($B$2:$B$1561="الثاني",INDEX($F$2:$F$1561,)),ROWS(I$1:I965)),"")</f>
        <v/>
      </c>
      <c r="L966" s="17" t="str">
        <f t="shared" si="144"/>
        <v/>
      </c>
      <c r="M966" s="18" t="str">
        <f t="array" ref="M966">IF(ROW(I965)&lt;=$H$1,LARGE(IF($B$2:$B$1561="الثالث",INDEX($F$2:$F$1561,)),ROWS(I$1:I965)),"")</f>
        <v/>
      </c>
      <c r="N966" s="17" t="str">
        <f t="shared" si="145"/>
        <v/>
      </c>
      <c r="O966" s="18" t="str">
        <f t="array" ref="O966">IF(ROW(I965)&lt;=$H$1,LARGE(IF($B$2:$B$1561="الرابع",INDEX($F$2:$F$1561,)),ROWS(I$1:I965)),"")</f>
        <v/>
      </c>
      <c r="P966" s="17" t="str">
        <f t="shared" si="146"/>
        <v/>
      </c>
      <c r="Q966" s="18" t="str">
        <f t="array" ref="Q966">IF(ROW(I965)&lt;=$H$1,LARGE(IF($B$2:$B$1561="الخامس",INDEX($F$2:$F$1561,)),ROWS(I$1:I965)),"")</f>
        <v/>
      </c>
      <c r="R966" s="17" t="str">
        <f t="shared" si="147"/>
        <v/>
      </c>
      <c r="S966" s="18" t="str">
        <f t="array" ref="S966">IF(ROW(I965)&lt;=$H$1,LARGE(IF($B$2:$B$1561="السادس",INDEX($F$2:$F$1561,)),ROWS(I$1:I965)),"")</f>
        <v/>
      </c>
      <c r="T966" s="17" t="str">
        <f t="shared" si="148"/>
        <v/>
      </c>
      <c r="U966" s="18" t="str">
        <f t="array" ref="U966">IF(ROW(I965)&lt;=$H$1,LARGE(IF($B$2:$B$1561="السابع",INDEX($F$2:$F$1561,)),ROWS(I$1:I965)),"")</f>
        <v/>
      </c>
      <c r="V966" s="17" t="str">
        <f t="shared" si="149"/>
        <v/>
      </c>
      <c r="W966" s="18" t="str">
        <f t="array" ref="W966">IF(ROW(I965)&lt;=$H$1,LARGE(IF($B$2:$B$1561="الثامن",INDEX($F$2:$F$1561,)),ROWS(I$1:I965)),"")</f>
        <v/>
      </c>
      <c r="X966" s="17" t="str">
        <f t="shared" si="150"/>
        <v/>
      </c>
    </row>
    <row r="967" spans="1:24" ht="24" thickBot="1" x14ac:dyDescent="0.25">
      <c r="A967" s="3" t="s">
        <v>1048</v>
      </c>
      <c r="B967" s="3" t="s">
        <v>1566</v>
      </c>
      <c r="C967" s="6">
        <v>397</v>
      </c>
      <c r="D967" s="7"/>
      <c r="F967">
        <f t="shared" si="142"/>
        <v>397.00966</v>
      </c>
      <c r="I967" s="17" t="str">
        <f t="array" ref="I967">IF(ROW(I966)&lt;=$H$1,LARGE(IF($B$2:$B$1561="الاول",INDEX($F$2:$F$1561,)),ROWS(I$1:I966)),"")</f>
        <v/>
      </c>
      <c r="J967" s="17" t="str">
        <f t="shared" si="143"/>
        <v/>
      </c>
      <c r="K967" s="18" t="str">
        <f t="array" ref="K967">IF(ROW(I966)&lt;=$H$1,LARGE(IF($B$2:$B$1561="الثاني",INDEX($F$2:$F$1561,)),ROWS(I$1:I966)),"")</f>
        <v/>
      </c>
      <c r="L967" s="17" t="str">
        <f t="shared" si="144"/>
        <v/>
      </c>
      <c r="M967" s="18" t="str">
        <f t="array" ref="M967">IF(ROW(I966)&lt;=$H$1,LARGE(IF($B$2:$B$1561="الثالث",INDEX($F$2:$F$1561,)),ROWS(I$1:I966)),"")</f>
        <v/>
      </c>
      <c r="N967" s="17" t="str">
        <f t="shared" si="145"/>
        <v/>
      </c>
      <c r="O967" s="18" t="str">
        <f t="array" ref="O967">IF(ROW(I966)&lt;=$H$1,LARGE(IF($B$2:$B$1561="الرابع",INDEX($F$2:$F$1561,)),ROWS(I$1:I966)),"")</f>
        <v/>
      </c>
      <c r="P967" s="17" t="str">
        <f t="shared" si="146"/>
        <v/>
      </c>
      <c r="Q967" s="18" t="str">
        <f t="array" ref="Q967">IF(ROW(I966)&lt;=$H$1,LARGE(IF($B$2:$B$1561="الخامس",INDEX($F$2:$F$1561,)),ROWS(I$1:I966)),"")</f>
        <v/>
      </c>
      <c r="R967" s="17" t="str">
        <f t="shared" si="147"/>
        <v/>
      </c>
      <c r="S967" s="18" t="str">
        <f t="array" ref="S967">IF(ROW(I966)&lt;=$H$1,LARGE(IF($B$2:$B$1561="السادس",INDEX($F$2:$F$1561,)),ROWS(I$1:I966)),"")</f>
        <v/>
      </c>
      <c r="T967" s="17" t="str">
        <f t="shared" si="148"/>
        <v/>
      </c>
      <c r="U967" s="18" t="str">
        <f t="array" ref="U967">IF(ROW(I966)&lt;=$H$1,LARGE(IF($B$2:$B$1561="السابع",INDEX($F$2:$F$1561,)),ROWS(I$1:I966)),"")</f>
        <v/>
      </c>
      <c r="V967" s="17" t="str">
        <f t="shared" si="149"/>
        <v/>
      </c>
      <c r="W967" s="18" t="str">
        <f t="array" ref="W967">IF(ROW(I966)&lt;=$H$1,LARGE(IF($B$2:$B$1561="الثامن",INDEX($F$2:$F$1561,)),ROWS(I$1:I966)),"")</f>
        <v/>
      </c>
      <c r="X967" s="17" t="str">
        <f t="shared" si="150"/>
        <v/>
      </c>
    </row>
    <row r="968" spans="1:24" ht="24" thickBot="1" x14ac:dyDescent="0.25">
      <c r="A968" s="3" t="s">
        <v>1049</v>
      </c>
      <c r="B968" s="3" t="s">
        <v>1566</v>
      </c>
      <c r="C968" s="6">
        <v>397</v>
      </c>
      <c r="D968" s="7"/>
      <c r="F968">
        <f t="shared" si="142"/>
        <v>397.00967000000003</v>
      </c>
      <c r="I968" s="17" t="str">
        <f t="array" ref="I968">IF(ROW(I967)&lt;=$H$1,LARGE(IF($B$2:$B$1561="الاول",INDEX($F$2:$F$1561,)),ROWS(I$1:I967)),"")</f>
        <v/>
      </c>
      <c r="J968" s="17" t="str">
        <f t="shared" si="143"/>
        <v/>
      </c>
      <c r="K968" s="18" t="str">
        <f t="array" ref="K968">IF(ROW(I967)&lt;=$H$1,LARGE(IF($B$2:$B$1561="الثاني",INDEX($F$2:$F$1561,)),ROWS(I$1:I967)),"")</f>
        <v/>
      </c>
      <c r="L968" s="17" t="str">
        <f t="shared" si="144"/>
        <v/>
      </c>
      <c r="M968" s="18" t="str">
        <f t="array" ref="M968">IF(ROW(I967)&lt;=$H$1,LARGE(IF($B$2:$B$1561="الثالث",INDEX($F$2:$F$1561,)),ROWS(I$1:I967)),"")</f>
        <v/>
      </c>
      <c r="N968" s="17" t="str">
        <f t="shared" si="145"/>
        <v/>
      </c>
      <c r="O968" s="18" t="str">
        <f t="array" ref="O968">IF(ROW(I967)&lt;=$H$1,LARGE(IF($B$2:$B$1561="الرابع",INDEX($F$2:$F$1561,)),ROWS(I$1:I967)),"")</f>
        <v/>
      </c>
      <c r="P968" s="17" t="str">
        <f t="shared" si="146"/>
        <v/>
      </c>
      <c r="Q968" s="18" t="str">
        <f t="array" ref="Q968">IF(ROW(I967)&lt;=$H$1,LARGE(IF($B$2:$B$1561="الخامس",INDEX($F$2:$F$1561,)),ROWS(I$1:I967)),"")</f>
        <v/>
      </c>
      <c r="R968" s="17" t="str">
        <f t="shared" si="147"/>
        <v/>
      </c>
      <c r="S968" s="18" t="str">
        <f t="array" ref="S968">IF(ROW(I967)&lt;=$H$1,LARGE(IF($B$2:$B$1561="السادس",INDEX($F$2:$F$1561,)),ROWS(I$1:I967)),"")</f>
        <v/>
      </c>
      <c r="T968" s="17" t="str">
        <f t="shared" si="148"/>
        <v/>
      </c>
      <c r="U968" s="18" t="str">
        <f t="array" ref="U968">IF(ROW(I967)&lt;=$H$1,LARGE(IF($B$2:$B$1561="السابع",INDEX($F$2:$F$1561,)),ROWS(I$1:I967)),"")</f>
        <v/>
      </c>
      <c r="V968" s="17" t="str">
        <f t="shared" si="149"/>
        <v/>
      </c>
      <c r="W968" s="18" t="str">
        <f t="array" ref="W968">IF(ROW(I967)&lt;=$H$1,LARGE(IF($B$2:$B$1561="الثامن",INDEX($F$2:$F$1561,)),ROWS(I$1:I967)),"")</f>
        <v/>
      </c>
      <c r="X968" s="17" t="str">
        <f t="shared" si="150"/>
        <v/>
      </c>
    </row>
    <row r="969" spans="1:24" ht="24" thickBot="1" x14ac:dyDescent="0.25">
      <c r="A969" s="3" t="s">
        <v>1050</v>
      </c>
      <c r="B969" s="3" t="s">
        <v>1566</v>
      </c>
      <c r="C969" s="6">
        <v>397</v>
      </c>
      <c r="D969" s="7"/>
      <c r="F969">
        <f t="shared" si="142"/>
        <v>397.00968</v>
      </c>
      <c r="I969" s="17" t="str">
        <f t="array" ref="I969">IF(ROW(I968)&lt;=$H$1,LARGE(IF($B$2:$B$1561="الاول",INDEX($F$2:$F$1561,)),ROWS(I$1:I968)),"")</f>
        <v/>
      </c>
      <c r="J969" s="17" t="str">
        <f t="shared" si="143"/>
        <v/>
      </c>
      <c r="K969" s="18" t="str">
        <f t="array" ref="K969">IF(ROW(I968)&lt;=$H$1,LARGE(IF($B$2:$B$1561="الثاني",INDEX($F$2:$F$1561,)),ROWS(I$1:I968)),"")</f>
        <v/>
      </c>
      <c r="L969" s="17" t="str">
        <f t="shared" si="144"/>
        <v/>
      </c>
      <c r="M969" s="18" t="str">
        <f t="array" ref="M969">IF(ROW(I968)&lt;=$H$1,LARGE(IF($B$2:$B$1561="الثالث",INDEX($F$2:$F$1561,)),ROWS(I$1:I968)),"")</f>
        <v/>
      </c>
      <c r="N969" s="17" t="str">
        <f t="shared" si="145"/>
        <v/>
      </c>
      <c r="O969" s="18" t="str">
        <f t="array" ref="O969">IF(ROW(I968)&lt;=$H$1,LARGE(IF($B$2:$B$1561="الرابع",INDEX($F$2:$F$1561,)),ROWS(I$1:I968)),"")</f>
        <v/>
      </c>
      <c r="P969" s="17" t="str">
        <f t="shared" si="146"/>
        <v/>
      </c>
      <c r="Q969" s="18" t="str">
        <f t="array" ref="Q969">IF(ROW(I968)&lt;=$H$1,LARGE(IF($B$2:$B$1561="الخامس",INDEX($F$2:$F$1561,)),ROWS(I$1:I968)),"")</f>
        <v/>
      </c>
      <c r="R969" s="17" t="str">
        <f t="shared" si="147"/>
        <v/>
      </c>
      <c r="S969" s="18" t="str">
        <f t="array" ref="S969">IF(ROW(I968)&lt;=$H$1,LARGE(IF($B$2:$B$1561="السادس",INDEX($F$2:$F$1561,)),ROWS(I$1:I968)),"")</f>
        <v/>
      </c>
      <c r="T969" s="17" t="str">
        <f t="shared" si="148"/>
        <v/>
      </c>
      <c r="U969" s="18" t="str">
        <f t="array" ref="U969">IF(ROW(I968)&lt;=$H$1,LARGE(IF($B$2:$B$1561="السابع",INDEX($F$2:$F$1561,)),ROWS(I$1:I968)),"")</f>
        <v/>
      </c>
      <c r="V969" s="17" t="str">
        <f t="shared" si="149"/>
        <v/>
      </c>
      <c r="W969" s="18" t="str">
        <f t="array" ref="W969">IF(ROW(I968)&lt;=$H$1,LARGE(IF($B$2:$B$1561="الثامن",INDEX($F$2:$F$1561,)),ROWS(I$1:I968)),"")</f>
        <v/>
      </c>
      <c r="X969" s="17" t="str">
        <f t="shared" si="150"/>
        <v/>
      </c>
    </row>
    <row r="970" spans="1:24" ht="24" thickBot="1" x14ac:dyDescent="0.25">
      <c r="A970" s="3" t="s">
        <v>1051</v>
      </c>
      <c r="B970" s="3" t="s">
        <v>1566</v>
      </c>
      <c r="C970" s="6">
        <v>397</v>
      </c>
      <c r="D970" s="7"/>
      <c r="F970">
        <f t="shared" si="142"/>
        <v>397.00968999999998</v>
      </c>
      <c r="I970" s="17" t="str">
        <f t="array" ref="I970">IF(ROW(I969)&lt;=$H$1,LARGE(IF($B$2:$B$1561="الاول",INDEX($F$2:$F$1561,)),ROWS(I$1:I969)),"")</f>
        <v/>
      </c>
      <c r="J970" s="17" t="str">
        <f t="shared" si="143"/>
        <v/>
      </c>
      <c r="K970" s="18" t="str">
        <f t="array" ref="K970">IF(ROW(I969)&lt;=$H$1,LARGE(IF($B$2:$B$1561="الثاني",INDEX($F$2:$F$1561,)),ROWS(I$1:I969)),"")</f>
        <v/>
      </c>
      <c r="L970" s="17" t="str">
        <f t="shared" si="144"/>
        <v/>
      </c>
      <c r="M970" s="18" t="str">
        <f t="array" ref="M970">IF(ROW(I969)&lt;=$H$1,LARGE(IF($B$2:$B$1561="الثالث",INDEX($F$2:$F$1561,)),ROWS(I$1:I969)),"")</f>
        <v/>
      </c>
      <c r="N970" s="17" t="str">
        <f t="shared" si="145"/>
        <v/>
      </c>
      <c r="O970" s="18" t="str">
        <f t="array" ref="O970">IF(ROW(I969)&lt;=$H$1,LARGE(IF($B$2:$B$1561="الرابع",INDEX($F$2:$F$1561,)),ROWS(I$1:I969)),"")</f>
        <v/>
      </c>
      <c r="P970" s="17" t="str">
        <f t="shared" si="146"/>
        <v/>
      </c>
      <c r="Q970" s="18" t="str">
        <f t="array" ref="Q970">IF(ROW(I969)&lt;=$H$1,LARGE(IF($B$2:$B$1561="الخامس",INDEX($F$2:$F$1561,)),ROWS(I$1:I969)),"")</f>
        <v/>
      </c>
      <c r="R970" s="17" t="str">
        <f t="shared" si="147"/>
        <v/>
      </c>
      <c r="S970" s="18" t="str">
        <f t="array" ref="S970">IF(ROW(I969)&lt;=$H$1,LARGE(IF($B$2:$B$1561="السادس",INDEX($F$2:$F$1561,)),ROWS(I$1:I969)),"")</f>
        <v/>
      </c>
      <c r="T970" s="17" t="str">
        <f t="shared" si="148"/>
        <v/>
      </c>
      <c r="U970" s="18" t="str">
        <f t="array" ref="U970">IF(ROW(I969)&lt;=$H$1,LARGE(IF($B$2:$B$1561="السابع",INDEX($F$2:$F$1561,)),ROWS(I$1:I969)),"")</f>
        <v/>
      </c>
      <c r="V970" s="17" t="str">
        <f t="shared" si="149"/>
        <v/>
      </c>
      <c r="W970" s="18" t="str">
        <f t="array" ref="W970">IF(ROW(I969)&lt;=$H$1,LARGE(IF($B$2:$B$1561="الثامن",INDEX($F$2:$F$1561,)),ROWS(I$1:I969)),"")</f>
        <v/>
      </c>
      <c r="X970" s="17" t="str">
        <f t="shared" si="150"/>
        <v/>
      </c>
    </row>
    <row r="971" spans="1:24" ht="24" thickBot="1" x14ac:dyDescent="0.25">
      <c r="A971" s="3" t="s">
        <v>1052</v>
      </c>
      <c r="B971" s="3" t="s">
        <v>1566</v>
      </c>
      <c r="C971" s="6">
        <v>397</v>
      </c>
      <c r="D971" s="7"/>
      <c r="F971">
        <f t="shared" si="142"/>
        <v>397.00970000000001</v>
      </c>
      <c r="I971" s="17" t="str">
        <f t="array" ref="I971">IF(ROW(I970)&lt;=$H$1,LARGE(IF($B$2:$B$1561="الاول",INDEX($F$2:$F$1561,)),ROWS(I$1:I970)),"")</f>
        <v/>
      </c>
      <c r="J971" s="17" t="str">
        <f t="shared" si="143"/>
        <v/>
      </c>
      <c r="K971" s="18" t="str">
        <f t="array" ref="K971">IF(ROW(I970)&lt;=$H$1,LARGE(IF($B$2:$B$1561="الثاني",INDEX($F$2:$F$1561,)),ROWS(I$1:I970)),"")</f>
        <v/>
      </c>
      <c r="L971" s="17" t="str">
        <f t="shared" si="144"/>
        <v/>
      </c>
      <c r="M971" s="18" t="str">
        <f t="array" ref="M971">IF(ROW(I970)&lt;=$H$1,LARGE(IF($B$2:$B$1561="الثالث",INDEX($F$2:$F$1561,)),ROWS(I$1:I970)),"")</f>
        <v/>
      </c>
      <c r="N971" s="17" t="str">
        <f t="shared" si="145"/>
        <v/>
      </c>
      <c r="O971" s="18" t="str">
        <f t="array" ref="O971">IF(ROW(I970)&lt;=$H$1,LARGE(IF($B$2:$B$1561="الرابع",INDEX($F$2:$F$1561,)),ROWS(I$1:I970)),"")</f>
        <v/>
      </c>
      <c r="P971" s="17" t="str">
        <f t="shared" si="146"/>
        <v/>
      </c>
      <c r="Q971" s="18" t="str">
        <f t="array" ref="Q971">IF(ROW(I970)&lt;=$H$1,LARGE(IF($B$2:$B$1561="الخامس",INDEX($F$2:$F$1561,)),ROWS(I$1:I970)),"")</f>
        <v/>
      </c>
      <c r="R971" s="17" t="str">
        <f t="shared" si="147"/>
        <v/>
      </c>
      <c r="S971" s="18" t="str">
        <f t="array" ref="S971">IF(ROW(I970)&lt;=$H$1,LARGE(IF($B$2:$B$1561="السادس",INDEX($F$2:$F$1561,)),ROWS(I$1:I970)),"")</f>
        <v/>
      </c>
      <c r="T971" s="17" t="str">
        <f t="shared" si="148"/>
        <v/>
      </c>
      <c r="U971" s="18" t="str">
        <f t="array" ref="U971">IF(ROW(I970)&lt;=$H$1,LARGE(IF($B$2:$B$1561="السابع",INDEX($F$2:$F$1561,)),ROWS(I$1:I970)),"")</f>
        <v/>
      </c>
      <c r="V971" s="17" t="str">
        <f t="shared" si="149"/>
        <v/>
      </c>
      <c r="W971" s="18" t="str">
        <f t="array" ref="W971">IF(ROW(I970)&lt;=$H$1,LARGE(IF($B$2:$B$1561="الثامن",INDEX($F$2:$F$1561,)),ROWS(I$1:I970)),"")</f>
        <v/>
      </c>
      <c r="X971" s="17" t="str">
        <f t="shared" si="150"/>
        <v/>
      </c>
    </row>
    <row r="972" spans="1:24" ht="24" thickBot="1" x14ac:dyDescent="0.25">
      <c r="A972" s="3" t="s">
        <v>1053</v>
      </c>
      <c r="B972" s="3" t="s">
        <v>1566</v>
      </c>
      <c r="C972" s="6">
        <v>397</v>
      </c>
      <c r="D972" s="7"/>
      <c r="F972">
        <f t="shared" si="142"/>
        <v>397.00970999999998</v>
      </c>
      <c r="I972" s="17" t="str">
        <f t="array" ref="I972">IF(ROW(I971)&lt;=$H$1,LARGE(IF($B$2:$B$1561="الاول",INDEX($F$2:$F$1561,)),ROWS(I$1:I971)),"")</f>
        <v/>
      </c>
      <c r="J972" s="17" t="str">
        <f t="shared" si="143"/>
        <v/>
      </c>
      <c r="K972" s="18" t="str">
        <f t="array" ref="K972">IF(ROW(I971)&lt;=$H$1,LARGE(IF($B$2:$B$1561="الثاني",INDEX($F$2:$F$1561,)),ROWS(I$1:I971)),"")</f>
        <v/>
      </c>
      <c r="L972" s="17" t="str">
        <f t="shared" si="144"/>
        <v/>
      </c>
      <c r="M972" s="18" t="str">
        <f t="array" ref="M972">IF(ROW(I971)&lt;=$H$1,LARGE(IF($B$2:$B$1561="الثالث",INDEX($F$2:$F$1561,)),ROWS(I$1:I971)),"")</f>
        <v/>
      </c>
      <c r="N972" s="17" t="str">
        <f t="shared" si="145"/>
        <v/>
      </c>
      <c r="O972" s="18" t="str">
        <f t="array" ref="O972">IF(ROW(I971)&lt;=$H$1,LARGE(IF($B$2:$B$1561="الرابع",INDEX($F$2:$F$1561,)),ROWS(I$1:I971)),"")</f>
        <v/>
      </c>
      <c r="P972" s="17" t="str">
        <f t="shared" si="146"/>
        <v/>
      </c>
      <c r="Q972" s="18" t="str">
        <f t="array" ref="Q972">IF(ROW(I971)&lt;=$H$1,LARGE(IF($B$2:$B$1561="الخامس",INDEX($F$2:$F$1561,)),ROWS(I$1:I971)),"")</f>
        <v/>
      </c>
      <c r="R972" s="17" t="str">
        <f t="shared" si="147"/>
        <v/>
      </c>
      <c r="S972" s="18" t="str">
        <f t="array" ref="S972">IF(ROW(I971)&lt;=$H$1,LARGE(IF($B$2:$B$1561="السادس",INDEX($F$2:$F$1561,)),ROWS(I$1:I971)),"")</f>
        <v/>
      </c>
      <c r="T972" s="17" t="str">
        <f t="shared" si="148"/>
        <v/>
      </c>
      <c r="U972" s="18" t="str">
        <f t="array" ref="U972">IF(ROW(I971)&lt;=$H$1,LARGE(IF($B$2:$B$1561="السابع",INDEX($F$2:$F$1561,)),ROWS(I$1:I971)),"")</f>
        <v/>
      </c>
      <c r="V972" s="17" t="str">
        <f t="shared" si="149"/>
        <v/>
      </c>
      <c r="W972" s="18" t="str">
        <f t="array" ref="W972">IF(ROW(I971)&lt;=$H$1,LARGE(IF($B$2:$B$1561="الثامن",INDEX($F$2:$F$1561,)),ROWS(I$1:I971)),"")</f>
        <v/>
      </c>
      <c r="X972" s="17" t="str">
        <f t="shared" si="150"/>
        <v/>
      </c>
    </row>
    <row r="973" spans="1:24" ht="24" thickBot="1" x14ac:dyDescent="0.25">
      <c r="A973" s="3" t="s">
        <v>1054</v>
      </c>
      <c r="B973" s="3" t="s">
        <v>1566</v>
      </c>
      <c r="C973" s="6">
        <v>397</v>
      </c>
      <c r="D973" s="7"/>
      <c r="F973">
        <f t="shared" si="142"/>
        <v>397.00972000000002</v>
      </c>
      <c r="I973" s="17" t="str">
        <f t="array" ref="I973">IF(ROW(I972)&lt;=$H$1,LARGE(IF($B$2:$B$1561="الاول",INDEX($F$2:$F$1561,)),ROWS(I$1:I972)),"")</f>
        <v/>
      </c>
      <c r="J973" s="17" t="str">
        <f t="shared" si="143"/>
        <v/>
      </c>
      <c r="K973" s="18" t="str">
        <f t="array" ref="K973">IF(ROW(I972)&lt;=$H$1,LARGE(IF($B$2:$B$1561="الثاني",INDEX($F$2:$F$1561,)),ROWS(I$1:I972)),"")</f>
        <v/>
      </c>
      <c r="L973" s="17" t="str">
        <f t="shared" si="144"/>
        <v/>
      </c>
      <c r="M973" s="18" t="str">
        <f t="array" ref="M973">IF(ROW(I972)&lt;=$H$1,LARGE(IF($B$2:$B$1561="الثالث",INDEX($F$2:$F$1561,)),ROWS(I$1:I972)),"")</f>
        <v/>
      </c>
      <c r="N973" s="17" t="str">
        <f t="shared" si="145"/>
        <v/>
      </c>
      <c r="O973" s="18" t="str">
        <f t="array" ref="O973">IF(ROW(I972)&lt;=$H$1,LARGE(IF($B$2:$B$1561="الرابع",INDEX($F$2:$F$1561,)),ROWS(I$1:I972)),"")</f>
        <v/>
      </c>
      <c r="P973" s="17" t="str">
        <f t="shared" si="146"/>
        <v/>
      </c>
      <c r="Q973" s="18" t="str">
        <f t="array" ref="Q973">IF(ROW(I972)&lt;=$H$1,LARGE(IF($B$2:$B$1561="الخامس",INDEX($F$2:$F$1561,)),ROWS(I$1:I972)),"")</f>
        <v/>
      </c>
      <c r="R973" s="17" t="str">
        <f t="shared" si="147"/>
        <v/>
      </c>
      <c r="S973" s="18" t="str">
        <f t="array" ref="S973">IF(ROW(I972)&lt;=$H$1,LARGE(IF($B$2:$B$1561="السادس",INDEX($F$2:$F$1561,)),ROWS(I$1:I972)),"")</f>
        <v/>
      </c>
      <c r="T973" s="17" t="str">
        <f t="shared" si="148"/>
        <v/>
      </c>
      <c r="U973" s="18" t="str">
        <f t="array" ref="U973">IF(ROW(I972)&lt;=$H$1,LARGE(IF($B$2:$B$1561="السابع",INDEX($F$2:$F$1561,)),ROWS(I$1:I972)),"")</f>
        <v/>
      </c>
      <c r="V973" s="17" t="str">
        <f t="shared" si="149"/>
        <v/>
      </c>
      <c r="W973" s="18" t="str">
        <f t="array" ref="W973">IF(ROW(I972)&lt;=$H$1,LARGE(IF($B$2:$B$1561="الثامن",INDEX($F$2:$F$1561,)),ROWS(I$1:I972)),"")</f>
        <v/>
      </c>
      <c r="X973" s="17" t="str">
        <f t="shared" si="150"/>
        <v/>
      </c>
    </row>
    <row r="974" spans="1:24" ht="24" thickBot="1" x14ac:dyDescent="0.25">
      <c r="A974" s="3" t="s">
        <v>1055</v>
      </c>
      <c r="B974" s="3" t="s">
        <v>1566</v>
      </c>
      <c r="C974" s="6">
        <v>397</v>
      </c>
      <c r="D974" s="7"/>
      <c r="F974">
        <f t="shared" si="142"/>
        <v>397.00972999999999</v>
      </c>
      <c r="I974" s="17" t="str">
        <f t="array" ref="I974">IF(ROW(I973)&lt;=$H$1,LARGE(IF($B$2:$B$1561="الاول",INDEX($F$2:$F$1561,)),ROWS(I$1:I973)),"")</f>
        <v/>
      </c>
      <c r="J974" s="17" t="str">
        <f t="shared" si="143"/>
        <v/>
      </c>
      <c r="K974" s="18" t="str">
        <f t="array" ref="K974">IF(ROW(I973)&lt;=$H$1,LARGE(IF($B$2:$B$1561="الثاني",INDEX($F$2:$F$1561,)),ROWS(I$1:I973)),"")</f>
        <v/>
      </c>
      <c r="L974" s="17" t="str">
        <f t="shared" si="144"/>
        <v/>
      </c>
      <c r="M974" s="18" t="str">
        <f t="array" ref="M974">IF(ROW(I973)&lt;=$H$1,LARGE(IF($B$2:$B$1561="الثالث",INDEX($F$2:$F$1561,)),ROWS(I$1:I973)),"")</f>
        <v/>
      </c>
      <c r="N974" s="17" t="str">
        <f t="shared" si="145"/>
        <v/>
      </c>
      <c r="O974" s="18" t="str">
        <f t="array" ref="O974">IF(ROW(I973)&lt;=$H$1,LARGE(IF($B$2:$B$1561="الرابع",INDEX($F$2:$F$1561,)),ROWS(I$1:I973)),"")</f>
        <v/>
      </c>
      <c r="P974" s="17" t="str">
        <f t="shared" si="146"/>
        <v/>
      </c>
      <c r="Q974" s="18" t="str">
        <f t="array" ref="Q974">IF(ROW(I973)&lt;=$H$1,LARGE(IF($B$2:$B$1561="الخامس",INDEX($F$2:$F$1561,)),ROWS(I$1:I973)),"")</f>
        <v/>
      </c>
      <c r="R974" s="17" t="str">
        <f t="shared" si="147"/>
        <v/>
      </c>
      <c r="S974" s="18" t="str">
        <f t="array" ref="S974">IF(ROW(I973)&lt;=$H$1,LARGE(IF($B$2:$B$1561="السادس",INDEX($F$2:$F$1561,)),ROWS(I$1:I973)),"")</f>
        <v/>
      </c>
      <c r="T974" s="17" t="str">
        <f t="shared" si="148"/>
        <v/>
      </c>
      <c r="U974" s="18" t="str">
        <f t="array" ref="U974">IF(ROW(I973)&lt;=$H$1,LARGE(IF($B$2:$B$1561="السابع",INDEX($F$2:$F$1561,)),ROWS(I$1:I973)),"")</f>
        <v/>
      </c>
      <c r="V974" s="17" t="str">
        <f t="shared" si="149"/>
        <v/>
      </c>
      <c r="W974" s="18" t="str">
        <f t="array" ref="W974">IF(ROW(I973)&lt;=$H$1,LARGE(IF($B$2:$B$1561="الثامن",INDEX($F$2:$F$1561,)),ROWS(I$1:I973)),"")</f>
        <v/>
      </c>
      <c r="X974" s="17" t="str">
        <f t="shared" si="150"/>
        <v/>
      </c>
    </row>
    <row r="975" spans="1:24" ht="24" thickBot="1" x14ac:dyDescent="0.25">
      <c r="A975" s="3" t="s">
        <v>1056</v>
      </c>
      <c r="B975" s="3" t="s">
        <v>1566</v>
      </c>
      <c r="C975" s="6">
        <v>397</v>
      </c>
      <c r="D975" s="7"/>
      <c r="F975">
        <f t="shared" si="142"/>
        <v>397.00974000000002</v>
      </c>
      <c r="I975" s="17" t="str">
        <f t="array" ref="I975">IF(ROW(I974)&lt;=$H$1,LARGE(IF($B$2:$B$1561="الاول",INDEX($F$2:$F$1561,)),ROWS(I$1:I974)),"")</f>
        <v/>
      </c>
      <c r="J975" s="17" t="str">
        <f t="shared" si="143"/>
        <v/>
      </c>
      <c r="K975" s="18" t="str">
        <f t="array" ref="K975">IF(ROW(I974)&lt;=$H$1,LARGE(IF($B$2:$B$1561="الثاني",INDEX($F$2:$F$1561,)),ROWS(I$1:I974)),"")</f>
        <v/>
      </c>
      <c r="L975" s="17" t="str">
        <f t="shared" si="144"/>
        <v/>
      </c>
      <c r="M975" s="18" t="str">
        <f t="array" ref="M975">IF(ROW(I974)&lt;=$H$1,LARGE(IF($B$2:$B$1561="الثالث",INDEX($F$2:$F$1561,)),ROWS(I$1:I974)),"")</f>
        <v/>
      </c>
      <c r="N975" s="17" t="str">
        <f t="shared" si="145"/>
        <v/>
      </c>
      <c r="O975" s="18" t="str">
        <f t="array" ref="O975">IF(ROW(I974)&lt;=$H$1,LARGE(IF($B$2:$B$1561="الرابع",INDEX($F$2:$F$1561,)),ROWS(I$1:I974)),"")</f>
        <v/>
      </c>
      <c r="P975" s="17" t="str">
        <f t="shared" si="146"/>
        <v/>
      </c>
      <c r="Q975" s="18" t="str">
        <f t="array" ref="Q975">IF(ROW(I974)&lt;=$H$1,LARGE(IF($B$2:$B$1561="الخامس",INDEX($F$2:$F$1561,)),ROWS(I$1:I974)),"")</f>
        <v/>
      </c>
      <c r="R975" s="17" t="str">
        <f t="shared" si="147"/>
        <v/>
      </c>
      <c r="S975" s="18" t="str">
        <f t="array" ref="S975">IF(ROW(I974)&lt;=$H$1,LARGE(IF($B$2:$B$1561="السادس",INDEX($F$2:$F$1561,)),ROWS(I$1:I974)),"")</f>
        <v/>
      </c>
      <c r="T975" s="17" t="str">
        <f t="shared" si="148"/>
        <v/>
      </c>
      <c r="U975" s="18" t="str">
        <f t="array" ref="U975">IF(ROW(I974)&lt;=$H$1,LARGE(IF($B$2:$B$1561="السابع",INDEX($F$2:$F$1561,)),ROWS(I$1:I974)),"")</f>
        <v/>
      </c>
      <c r="V975" s="17" t="str">
        <f t="shared" si="149"/>
        <v/>
      </c>
      <c r="W975" s="18" t="str">
        <f t="array" ref="W975">IF(ROW(I974)&lt;=$H$1,LARGE(IF($B$2:$B$1561="الثامن",INDEX($F$2:$F$1561,)),ROWS(I$1:I974)),"")</f>
        <v/>
      </c>
      <c r="X975" s="17" t="str">
        <f t="shared" si="150"/>
        <v/>
      </c>
    </row>
    <row r="976" spans="1:24" ht="24" thickBot="1" x14ac:dyDescent="0.25">
      <c r="A976" s="3" t="s">
        <v>1057</v>
      </c>
      <c r="B976" s="3" t="s">
        <v>1566</v>
      </c>
      <c r="C976" s="6">
        <v>397</v>
      </c>
      <c r="D976" s="7"/>
      <c r="F976">
        <f t="shared" si="142"/>
        <v>397.00975</v>
      </c>
      <c r="I976" s="17" t="str">
        <f t="array" ref="I976">IF(ROW(I975)&lt;=$H$1,LARGE(IF($B$2:$B$1561="الاول",INDEX($F$2:$F$1561,)),ROWS(I$1:I975)),"")</f>
        <v/>
      </c>
      <c r="J976" s="17" t="str">
        <f t="shared" si="143"/>
        <v/>
      </c>
      <c r="K976" s="18" t="str">
        <f t="array" ref="K976">IF(ROW(I975)&lt;=$H$1,LARGE(IF($B$2:$B$1561="الثاني",INDEX($F$2:$F$1561,)),ROWS(I$1:I975)),"")</f>
        <v/>
      </c>
      <c r="L976" s="17" t="str">
        <f t="shared" si="144"/>
        <v/>
      </c>
      <c r="M976" s="18" t="str">
        <f t="array" ref="M976">IF(ROW(I975)&lt;=$H$1,LARGE(IF($B$2:$B$1561="الثالث",INDEX($F$2:$F$1561,)),ROWS(I$1:I975)),"")</f>
        <v/>
      </c>
      <c r="N976" s="17" t="str">
        <f t="shared" si="145"/>
        <v/>
      </c>
      <c r="O976" s="18" t="str">
        <f t="array" ref="O976">IF(ROW(I975)&lt;=$H$1,LARGE(IF($B$2:$B$1561="الرابع",INDEX($F$2:$F$1561,)),ROWS(I$1:I975)),"")</f>
        <v/>
      </c>
      <c r="P976" s="17" t="str">
        <f t="shared" si="146"/>
        <v/>
      </c>
      <c r="Q976" s="18" t="str">
        <f t="array" ref="Q976">IF(ROW(I975)&lt;=$H$1,LARGE(IF($B$2:$B$1561="الخامس",INDEX($F$2:$F$1561,)),ROWS(I$1:I975)),"")</f>
        <v/>
      </c>
      <c r="R976" s="17" t="str">
        <f t="shared" si="147"/>
        <v/>
      </c>
      <c r="S976" s="18" t="str">
        <f t="array" ref="S976">IF(ROW(I975)&lt;=$H$1,LARGE(IF($B$2:$B$1561="السادس",INDEX($F$2:$F$1561,)),ROWS(I$1:I975)),"")</f>
        <v/>
      </c>
      <c r="T976" s="17" t="str">
        <f t="shared" si="148"/>
        <v/>
      </c>
      <c r="U976" s="18" t="str">
        <f t="array" ref="U976">IF(ROW(I975)&lt;=$H$1,LARGE(IF($B$2:$B$1561="السابع",INDEX($F$2:$F$1561,)),ROWS(I$1:I975)),"")</f>
        <v/>
      </c>
      <c r="V976" s="17" t="str">
        <f t="shared" si="149"/>
        <v/>
      </c>
      <c r="W976" s="18" t="str">
        <f t="array" ref="W976">IF(ROW(I975)&lt;=$H$1,LARGE(IF($B$2:$B$1561="الثامن",INDEX($F$2:$F$1561,)),ROWS(I$1:I975)),"")</f>
        <v/>
      </c>
      <c r="X976" s="17" t="str">
        <f t="shared" si="150"/>
        <v/>
      </c>
    </row>
    <row r="977" spans="1:24" ht="24" thickBot="1" x14ac:dyDescent="0.25">
      <c r="A977" s="3" t="s">
        <v>1058</v>
      </c>
      <c r="B977" s="3" t="s">
        <v>1566</v>
      </c>
      <c r="C977" s="6">
        <v>397</v>
      </c>
      <c r="D977" s="7"/>
      <c r="F977">
        <f t="shared" si="142"/>
        <v>397.00976000000003</v>
      </c>
      <c r="I977" s="17" t="str">
        <f t="array" ref="I977">IF(ROW(I976)&lt;=$H$1,LARGE(IF($B$2:$B$1561="الاول",INDEX($F$2:$F$1561,)),ROWS(I$1:I976)),"")</f>
        <v/>
      </c>
      <c r="J977" s="17" t="str">
        <f t="shared" si="143"/>
        <v/>
      </c>
      <c r="K977" s="18" t="str">
        <f t="array" ref="K977">IF(ROW(I976)&lt;=$H$1,LARGE(IF($B$2:$B$1561="الثاني",INDEX($F$2:$F$1561,)),ROWS(I$1:I976)),"")</f>
        <v/>
      </c>
      <c r="L977" s="17" t="str">
        <f t="shared" si="144"/>
        <v/>
      </c>
      <c r="M977" s="18" t="str">
        <f t="array" ref="M977">IF(ROW(I976)&lt;=$H$1,LARGE(IF($B$2:$B$1561="الثالث",INDEX($F$2:$F$1561,)),ROWS(I$1:I976)),"")</f>
        <v/>
      </c>
      <c r="N977" s="17" t="str">
        <f t="shared" si="145"/>
        <v/>
      </c>
      <c r="O977" s="18" t="str">
        <f t="array" ref="O977">IF(ROW(I976)&lt;=$H$1,LARGE(IF($B$2:$B$1561="الرابع",INDEX($F$2:$F$1561,)),ROWS(I$1:I976)),"")</f>
        <v/>
      </c>
      <c r="P977" s="17" t="str">
        <f t="shared" si="146"/>
        <v/>
      </c>
      <c r="Q977" s="18" t="str">
        <f t="array" ref="Q977">IF(ROW(I976)&lt;=$H$1,LARGE(IF($B$2:$B$1561="الخامس",INDEX($F$2:$F$1561,)),ROWS(I$1:I976)),"")</f>
        <v/>
      </c>
      <c r="R977" s="17" t="str">
        <f t="shared" si="147"/>
        <v/>
      </c>
      <c r="S977" s="18" t="str">
        <f t="array" ref="S977">IF(ROW(I976)&lt;=$H$1,LARGE(IF($B$2:$B$1561="السادس",INDEX($F$2:$F$1561,)),ROWS(I$1:I976)),"")</f>
        <v/>
      </c>
      <c r="T977" s="17" t="str">
        <f t="shared" si="148"/>
        <v/>
      </c>
      <c r="U977" s="18" t="str">
        <f t="array" ref="U977">IF(ROW(I976)&lt;=$H$1,LARGE(IF($B$2:$B$1561="السابع",INDEX($F$2:$F$1561,)),ROWS(I$1:I976)),"")</f>
        <v/>
      </c>
      <c r="V977" s="17" t="str">
        <f t="shared" si="149"/>
        <v/>
      </c>
      <c r="W977" s="18" t="str">
        <f t="array" ref="W977">IF(ROW(I976)&lt;=$H$1,LARGE(IF($B$2:$B$1561="الثامن",INDEX($F$2:$F$1561,)),ROWS(I$1:I976)),"")</f>
        <v/>
      </c>
      <c r="X977" s="17" t="str">
        <f t="shared" si="150"/>
        <v/>
      </c>
    </row>
    <row r="978" spans="1:24" ht="24" thickBot="1" x14ac:dyDescent="0.25">
      <c r="A978" s="3" t="s">
        <v>1059</v>
      </c>
      <c r="B978" s="3" t="s">
        <v>1566</v>
      </c>
      <c r="C978" s="6">
        <v>397</v>
      </c>
      <c r="D978" s="7"/>
      <c r="F978">
        <f t="shared" si="142"/>
        <v>397.00977</v>
      </c>
      <c r="I978" s="17" t="str">
        <f t="array" ref="I978">IF(ROW(I977)&lt;=$H$1,LARGE(IF($B$2:$B$1561="الاول",INDEX($F$2:$F$1561,)),ROWS(I$1:I977)),"")</f>
        <v/>
      </c>
      <c r="J978" s="17" t="str">
        <f t="shared" si="143"/>
        <v/>
      </c>
      <c r="K978" s="18" t="str">
        <f t="array" ref="K978">IF(ROW(I977)&lt;=$H$1,LARGE(IF($B$2:$B$1561="الثاني",INDEX($F$2:$F$1561,)),ROWS(I$1:I977)),"")</f>
        <v/>
      </c>
      <c r="L978" s="17" t="str">
        <f t="shared" si="144"/>
        <v/>
      </c>
      <c r="M978" s="18" t="str">
        <f t="array" ref="M978">IF(ROW(I977)&lt;=$H$1,LARGE(IF($B$2:$B$1561="الثالث",INDEX($F$2:$F$1561,)),ROWS(I$1:I977)),"")</f>
        <v/>
      </c>
      <c r="N978" s="17" t="str">
        <f t="shared" si="145"/>
        <v/>
      </c>
      <c r="O978" s="18" t="str">
        <f t="array" ref="O978">IF(ROW(I977)&lt;=$H$1,LARGE(IF($B$2:$B$1561="الرابع",INDEX($F$2:$F$1561,)),ROWS(I$1:I977)),"")</f>
        <v/>
      </c>
      <c r="P978" s="17" t="str">
        <f t="shared" si="146"/>
        <v/>
      </c>
      <c r="Q978" s="18" t="str">
        <f t="array" ref="Q978">IF(ROW(I977)&lt;=$H$1,LARGE(IF($B$2:$B$1561="الخامس",INDEX($F$2:$F$1561,)),ROWS(I$1:I977)),"")</f>
        <v/>
      </c>
      <c r="R978" s="17" t="str">
        <f t="shared" si="147"/>
        <v/>
      </c>
      <c r="S978" s="18" t="str">
        <f t="array" ref="S978">IF(ROW(I977)&lt;=$H$1,LARGE(IF($B$2:$B$1561="السادس",INDEX($F$2:$F$1561,)),ROWS(I$1:I977)),"")</f>
        <v/>
      </c>
      <c r="T978" s="17" t="str">
        <f t="shared" si="148"/>
        <v/>
      </c>
      <c r="U978" s="18" t="str">
        <f t="array" ref="U978">IF(ROW(I977)&lt;=$H$1,LARGE(IF($B$2:$B$1561="السابع",INDEX($F$2:$F$1561,)),ROWS(I$1:I977)),"")</f>
        <v/>
      </c>
      <c r="V978" s="17" t="str">
        <f t="shared" si="149"/>
        <v/>
      </c>
      <c r="W978" s="18" t="str">
        <f t="array" ref="W978">IF(ROW(I977)&lt;=$H$1,LARGE(IF($B$2:$B$1561="الثامن",INDEX($F$2:$F$1561,)),ROWS(I$1:I977)),"")</f>
        <v/>
      </c>
      <c r="X978" s="17" t="str">
        <f t="shared" si="150"/>
        <v/>
      </c>
    </row>
    <row r="979" spans="1:24" ht="24" thickBot="1" x14ac:dyDescent="0.25">
      <c r="A979" s="3" t="s">
        <v>1060</v>
      </c>
      <c r="B979" s="3" t="s">
        <v>1566</v>
      </c>
      <c r="C979" s="6">
        <v>397</v>
      </c>
      <c r="D979" s="7"/>
      <c r="F979">
        <f t="shared" si="142"/>
        <v>397.00977999999998</v>
      </c>
      <c r="I979" s="17" t="str">
        <f t="array" ref="I979">IF(ROW(I978)&lt;=$H$1,LARGE(IF($B$2:$B$1561="الاول",INDEX($F$2:$F$1561,)),ROWS(I$1:I978)),"")</f>
        <v/>
      </c>
      <c r="J979" s="17" t="str">
        <f t="shared" si="143"/>
        <v/>
      </c>
      <c r="K979" s="18" t="str">
        <f t="array" ref="K979">IF(ROW(I978)&lt;=$H$1,LARGE(IF($B$2:$B$1561="الثاني",INDEX($F$2:$F$1561,)),ROWS(I$1:I978)),"")</f>
        <v/>
      </c>
      <c r="L979" s="17" t="str">
        <f t="shared" si="144"/>
        <v/>
      </c>
      <c r="M979" s="18" t="str">
        <f t="array" ref="M979">IF(ROW(I978)&lt;=$H$1,LARGE(IF($B$2:$B$1561="الثالث",INDEX($F$2:$F$1561,)),ROWS(I$1:I978)),"")</f>
        <v/>
      </c>
      <c r="N979" s="17" t="str">
        <f t="shared" si="145"/>
        <v/>
      </c>
      <c r="O979" s="18" t="str">
        <f t="array" ref="O979">IF(ROW(I978)&lt;=$H$1,LARGE(IF($B$2:$B$1561="الرابع",INDEX($F$2:$F$1561,)),ROWS(I$1:I978)),"")</f>
        <v/>
      </c>
      <c r="P979" s="17" t="str">
        <f t="shared" si="146"/>
        <v/>
      </c>
      <c r="Q979" s="18" t="str">
        <f t="array" ref="Q979">IF(ROW(I978)&lt;=$H$1,LARGE(IF($B$2:$B$1561="الخامس",INDEX($F$2:$F$1561,)),ROWS(I$1:I978)),"")</f>
        <v/>
      </c>
      <c r="R979" s="17" t="str">
        <f t="shared" si="147"/>
        <v/>
      </c>
      <c r="S979" s="18" t="str">
        <f t="array" ref="S979">IF(ROW(I978)&lt;=$H$1,LARGE(IF($B$2:$B$1561="السادس",INDEX($F$2:$F$1561,)),ROWS(I$1:I978)),"")</f>
        <v/>
      </c>
      <c r="T979" s="17" t="str">
        <f t="shared" si="148"/>
        <v/>
      </c>
      <c r="U979" s="18" t="str">
        <f t="array" ref="U979">IF(ROW(I978)&lt;=$H$1,LARGE(IF($B$2:$B$1561="السابع",INDEX($F$2:$F$1561,)),ROWS(I$1:I978)),"")</f>
        <v/>
      </c>
      <c r="V979" s="17" t="str">
        <f t="shared" si="149"/>
        <v/>
      </c>
      <c r="W979" s="18" t="str">
        <f t="array" ref="W979">IF(ROW(I978)&lt;=$H$1,LARGE(IF($B$2:$B$1561="الثامن",INDEX($F$2:$F$1561,)),ROWS(I$1:I978)),"")</f>
        <v/>
      </c>
      <c r="X979" s="17" t="str">
        <f t="shared" si="150"/>
        <v/>
      </c>
    </row>
    <row r="980" spans="1:24" ht="24" thickBot="1" x14ac:dyDescent="0.25">
      <c r="A980" s="3" t="s">
        <v>1061</v>
      </c>
      <c r="B980" s="3" t="s">
        <v>1566</v>
      </c>
      <c r="C980" s="6">
        <v>397</v>
      </c>
      <c r="D980" s="7"/>
      <c r="F980">
        <f t="shared" si="142"/>
        <v>397.00979000000001</v>
      </c>
      <c r="I980" s="17" t="str">
        <f t="array" ref="I980">IF(ROW(I979)&lt;=$H$1,LARGE(IF($B$2:$B$1561="الاول",INDEX($F$2:$F$1561,)),ROWS(I$1:I979)),"")</f>
        <v/>
      </c>
      <c r="J980" s="17" t="str">
        <f t="shared" si="143"/>
        <v/>
      </c>
      <c r="K980" s="18" t="str">
        <f t="array" ref="K980">IF(ROW(I979)&lt;=$H$1,LARGE(IF($B$2:$B$1561="الثاني",INDEX($F$2:$F$1561,)),ROWS(I$1:I979)),"")</f>
        <v/>
      </c>
      <c r="L980" s="17" t="str">
        <f t="shared" si="144"/>
        <v/>
      </c>
      <c r="M980" s="18" t="str">
        <f t="array" ref="M980">IF(ROW(I979)&lt;=$H$1,LARGE(IF($B$2:$B$1561="الثالث",INDEX($F$2:$F$1561,)),ROWS(I$1:I979)),"")</f>
        <v/>
      </c>
      <c r="N980" s="17" t="str">
        <f t="shared" si="145"/>
        <v/>
      </c>
      <c r="O980" s="18" t="str">
        <f t="array" ref="O980">IF(ROW(I979)&lt;=$H$1,LARGE(IF($B$2:$B$1561="الرابع",INDEX($F$2:$F$1561,)),ROWS(I$1:I979)),"")</f>
        <v/>
      </c>
      <c r="P980" s="17" t="str">
        <f t="shared" si="146"/>
        <v/>
      </c>
      <c r="Q980" s="18" t="str">
        <f t="array" ref="Q980">IF(ROW(I979)&lt;=$H$1,LARGE(IF($B$2:$B$1561="الخامس",INDEX($F$2:$F$1561,)),ROWS(I$1:I979)),"")</f>
        <v/>
      </c>
      <c r="R980" s="17" t="str">
        <f t="shared" si="147"/>
        <v/>
      </c>
      <c r="S980" s="18" t="str">
        <f t="array" ref="S980">IF(ROW(I979)&lt;=$H$1,LARGE(IF($B$2:$B$1561="السادس",INDEX($F$2:$F$1561,)),ROWS(I$1:I979)),"")</f>
        <v/>
      </c>
      <c r="T980" s="17" t="str">
        <f t="shared" si="148"/>
        <v/>
      </c>
      <c r="U980" s="18" t="str">
        <f t="array" ref="U980">IF(ROW(I979)&lt;=$H$1,LARGE(IF($B$2:$B$1561="السابع",INDEX($F$2:$F$1561,)),ROWS(I$1:I979)),"")</f>
        <v/>
      </c>
      <c r="V980" s="17" t="str">
        <f t="shared" si="149"/>
        <v/>
      </c>
      <c r="W980" s="18" t="str">
        <f t="array" ref="W980">IF(ROW(I979)&lt;=$H$1,LARGE(IF($B$2:$B$1561="الثامن",INDEX($F$2:$F$1561,)),ROWS(I$1:I979)),"")</f>
        <v/>
      </c>
      <c r="X980" s="17" t="str">
        <f t="shared" si="150"/>
        <v/>
      </c>
    </row>
    <row r="981" spans="1:24" ht="24" thickBot="1" x14ac:dyDescent="0.25">
      <c r="A981" s="3" t="s">
        <v>1062</v>
      </c>
      <c r="B981" s="3" t="s">
        <v>1566</v>
      </c>
      <c r="C981" s="6">
        <v>397</v>
      </c>
      <c r="D981" s="7"/>
      <c r="F981">
        <f t="shared" si="142"/>
        <v>397.00979999999998</v>
      </c>
      <c r="I981" s="17" t="str">
        <f t="array" ref="I981">IF(ROW(I980)&lt;=$H$1,LARGE(IF($B$2:$B$1561="الاول",INDEX($F$2:$F$1561,)),ROWS(I$1:I980)),"")</f>
        <v/>
      </c>
      <c r="J981" s="17" t="str">
        <f t="shared" si="143"/>
        <v/>
      </c>
      <c r="K981" s="18" t="str">
        <f t="array" ref="K981">IF(ROW(I980)&lt;=$H$1,LARGE(IF($B$2:$B$1561="الثاني",INDEX($F$2:$F$1561,)),ROWS(I$1:I980)),"")</f>
        <v/>
      </c>
      <c r="L981" s="17" t="str">
        <f t="shared" si="144"/>
        <v/>
      </c>
      <c r="M981" s="18" t="str">
        <f t="array" ref="M981">IF(ROW(I980)&lt;=$H$1,LARGE(IF($B$2:$B$1561="الثالث",INDEX($F$2:$F$1561,)),ROWS(I$1:I980)),"")</f>
        <v/>
      </c>
      <c r="N981" s="17" t="str">
        <f t="shared" si="145"/>
        <v/>
      </c>
      <c r="O981" s="18" t="str">
        <f t="array" ref="O981">IF(ROW(I980)&lt;=$H$1,LARGE(IF($B$2:$B$1561="الرابع",INDEX($F$2:$F$1561,)),ROWS(I$1:I980)),"")</f>
        <v/>
      </c>
      <c r="P981" s="17" t="str">
        <f t="shared" si="146"/>
        <v/>
      </c>
      <c r="Q981" s="18" t="str">
        <f t="array" ref="Q981">IF(ROW(I980)&lt;=$H$1,LARGE(IF($B$2:$B$1561="الخامس",INDEX($F$2:$F$1561,)),ROWS(I$1:I980)),"")</f>
        <v/>
      </c>
      <c r="R981" s="17" t="str">
        <f t="shared" si="147"/>
        <v/>
      </c>
      <c r="S981" s="18" t="str">
        <f t="array" ref="S981">IF(ROW(I980)&lt;=$H$1,LARGE(IF($B$2:$B$1561="السادس",INDEX($F$2:$F$1561,)),ROWS(I$1:I980)),"")</f>
        <v/>
      </c>
      <c r="T981" s="17" t="str">
        <f t="shared" si="148"/>
        <v/>
      </c>
      <c r="U981" s="18" t="str">
        <f t="array" ref="U981">IF(ROW(I980)&lt;=$H$1,LARGE(IF($B$2:$B$1561="السابع",INDEX($F$2:$F$1561,)),ROWS(I$1:I980)),"")</f>
        <v/>
      </c>
      <c r="V981" s="17" t="str">
        <f t="shared" si="149"/>
        <v/>
      </c>
      <c r="W981" s="18" t="str">
        <f t="array" ref="W981">IF(ROW(I980)&lt;=$H$1,LARGE(IF($B$2:$B$1561="الثامن",INDEX($F$2:$F$1561,)),ROWS(I$1:I980)),"")</f>
        <v/>
      </c>
      <c r="X981" s="17" t="str">
        <f t="shared" si="150"/>
        <v/>
      </c>
    </row>
    <row r="982" spans="1:24" ht="24" thickBot="1" x14ac:dyDescent="0.25">
      <c r="A982" s="3" t="s">
        <v>1063</v>
      </c>
      <c r="B982" s="3" t="s">
        <v>1566</v>
      </c>
      <c r="C982" s="6">
        <v>397</v>
      </c>
      <c r="D982" s="7"/>
      <c r="F982">
        <f t="shared" si="142"/>
        <v>397.00981000000002</v>
      </c>
      <c r="I982" s="17" t="str">
        <f t="array" ref="I982">IF(ROW(I981)&lt;=$H$1,LARGE(IF($B$2:$B$1561="الاول",INDEX($F$2:$F$1561,)),ROWS(I$1:I981)),"")</f>
        <v/>
      </c>
      <c r="J982" s="17" t="str">
        <f t="shared" si="143"/>
        <v/>
      </c>
      <c r="K982" s="18" t="str">
        <f t="array" ref="K982">IF(ROW(I981)&lt;=$H$1,LARGE(IF($B$2:$B$1561="الثاني",INDEX($F$2:$F$1561,)),ROWS(I$1:I981)),"")</f>
        <v/>
      </c>
      <c r="L982" s="17" t="str">
        <f t="shared" si="144"/>
        <v/>
      </c>
      <c r="M982" s="18" t="str">
        <f t="array" ref="M982">IF(ROW(I981)&lt;=$H$1,LARGE(IF($B$2:$B$1561="الثالث",INDEX($F$2:$F$1561,)),ROWS(I$1:I981)),"")</f>
        <v/>
      </c>
      <c r="N982" s="17" t="str">
        <f t="shared" si="145"/>
        <v/>
      </c>
      <c r="O982" s="18" t="str">
        <f t="array" ref="O982">IF(ROW(I981)&lt;=$H$1,LARGE(IF($B$2:$B$1561="الرابع",INDEX($F$2:$F$1561,)),ROWS(I$1:I981)),"")</f>
        <v/>
      </c>
      <c r="P982" s="17" t="str">
        <f t="shared" si="146"/>
        <v/>
      </c>
      <c r="Q982" s="18" t="str">
        <f t="array" ref="Q982">IF(ROW(I981)&lt;=$H$1,LARGE(IF($B$2:$B$1561="الخامس",INDEX($F$2:$F$1561,)),ROWS(I$1:I981)),"")</f>
        <v/>
      </c>
      <c r="R982" s="17" t="str">
        <f t="shared" si="147"/>
        <v/>
      </c>
      <c r="S982" s="18" t="str">
        <f t="array" ref="S982">IF(ROW(I981)&lt;=$H$1,LARGE(IF($B$2:$B$1561="السادس",INDEX($F$2:$F$1561,)),ROWS(I$1:I981)),"")</f>
        <v/>
      </c>
      <c r="T982" s="17" t="str">
        <f t="shared" si="148"/>
        <v/>
      </c>
      <c r="U982" s="18" t="str">
        <f t="array" ref="U982">IF(ROW(I981)&lt;=$H$1,LARGE(IF($B$2:$B$1561="السابع",INDEX($F$2:$F$1561,)),ROWS(I$1:I981)),"")</f>
        <v/>
      </c>
      <c r="V982" s="17" t="str">
        <f t="shared" si="149"/>
        <v/>
      </c>
      <c r="W982" s="18" t="str">
        <f t="array" ref="W982">IF(ROW(I981)&lt;=$H$1,LARGE(IF($B$2:$B$1561="الثامن",INDEX($F$2:$F$1561,)),ROWS(I$1:I981)),"")</f>
        <v/>
      </c>
      <c r="X982" s="17" t="str">
        <f t="shared" si="150"/>
        <v/>
      </c>
    </row>
    <row r="983" spans="1:24" ht="24" thickBot="1" x14ac:dyDescent="0.25">
      <c r="A983" s="3" t="s">
        <v>1064</v>
      </c>
      <c r="B983" s="3" t="s">
        <v>1566</v>
      </c>
      <c r="C983" s="6">
        <v>397</v>
      </c>
      <c r="D983" s="7"/>
      <c r="F983">
        <f t="shared" si="142"/>
        <v>397.00981999999999</v>
      </c>
      <c r="I983" s="17" t="str">
        <f t="array" ref="I983">IF(ROW(I982)&lt;=$H$1,LARGE(IF($B$2:$B$1561="الاول",INDEX($F$2:$F$1561,)),ROWS(I$1:I982)),"")</f>
        <v/>
      </c>
      <c r="J983" s="17" t="str">
        <f t="shared" si="143"/>
        <v/>
      </c>
      <c r="K983" s="18" t="str">
        <f t="array" ref="K983">IF(ROW(I982)&lt;=$H$1,LARGE(IF($B$2:$B$1561="الثاني",INDEX($F$2:$F$1561,)),ROWS(I$1:I982)),"")</f>
        <v/>
      </c>
      <c r="L983" s="17" t="str">
        <f t="shared" si="144"/>
        <v/>
      </c>
      <c r="M983" s="18" t="str">
        <f t="array" ref="M983">IF(ROW(I982)&lt;=$H$1,LARGE(IF($B$2:$B$1561="الثالث",INDEX($F$2:$F$1561,)),ROWS(I$1:I982)),"")</f>
        <v/>
      </c>
      <c r="N983" s="17" t="str">
        <f t="shared" si="145"/>
        <v/>
      </c>
      <c r="O983" s="18" t="str">
        <f t="array" ref="O983">IF(ROW(I982)&lt;=$H$1,LARGE(IF($B$2:$B$1561="الرابع",INDEX($F$2:$F$1561,)),ROWS(I$1:I982)),"")</f>
        <v/>
      </c>
      <c r="P983" s="17" t="str">
        <f t="shared" si="146"/>
        <v/>
      </c>
      <c r="Q983" s="18" t="str">
        <f t="array" ref="Q983">IF(ROW(I982)&lt;=$H$1,LARGE(IF($B$2:$B$1561="الخامس",INDEX($F$2:$F$1561,)),ROWS(I$1:I982)),"")</f>
        <v/>
      </c>
      <c r="R983" s="17" t="str">
        <f t="shared" si="147"/>
        <v/>
      </c>
      <c r="S983" s="18" t="str">
        <f t="array" ref="S983">IF(ROW(I982)&lt;=$H$1,LARGE(IF($B$2:$B$1561="السادس",INDEX($F$2:$F$1561,)),ROWS(I$1:I982)),"")</f>
        <v/>
      </c>
      <c r="T983" s="17" t="str">
        <f t="shared" si="148"/>
        <v/>
      </c>
      <c r="U983" s="18" t="str">
        <f t="array" ref="U983">IF(ROW(I982)&lt;=$H$1,LARGE(IF($B$2:$B$1561="السابع",INDEX($F$2:$F$1561,)),ROWS(I$1:I982)),"")</f>
        <v/>
      </c>
      <c r="V983" s="17" t="str">
        <f t="shared" si="149"/>
        <v/>
      </c>
      <c r="W983" s="18" t="str">
        <f t="array" ref="W983">IF(ROW(I982)&lt;=$H$1,LARGE(IF($B$2:$B$1561="الثامن",INDEX($F$2:$F$1561,)),ROWS(I$1:I982)),"")</f>
        <v/>
      </c>
      <c r="X983" s="17" t="str">
        <f t="shared" si="150"/>
        <v/>
      </c>
    </row>
    <row r="984" spans="1:24" ht="24" thickBot="1" x14ac:dyDescent="0.25">
      <c r="A984" s="3" t="s">
        <v>1065</v>
      </c>
      <c r="B984" s="3" t="s">
        <v>1566</v>
      </c>
      <c r="C984" s="6">
        <v>397</v>
      </c>
      <c r="D984" s="7"/>
      <c r="F984">
        <f t="shared" si="142"/>
        <v>397.00983000000002</v>
      </c>
      <c r="I984" s="17" t="str">
        <f t="array" ref="I984">IF(ROW(I983)&lt;=$H$1,LARGE(IF($B$2:$B$1561="الاول",INDEX($F$2:$F$1561,)),ROWS(I$1:I983)),"")</f>
        <v/>
      </c>
      <c r="J984" s="17" t="str">
        <f t="shared" si="143"/>
        <v/>
      </c>
      <c r="K984" s="18" t="str">
        <f t="array" ref="K984">IF(ROW(I983)&lt;=$H$1,LARGE(IF($B$2:$B$1561="الثاني",INDEX($F$2:$F$1561,)),ROWS(I$1:I983)),"")</f>
        <v/>
      </c>
      <c r="L984" s="17" t="str">
        <f t="shared" si="144"/>
        <v/>
      </c>
      <c r="M984" s="18" t="str">
        <f t="array" ref="M984">IF(ROW(I983)&lt;=$H$1,LARGE(IF($B$2:$B$1561="الثالث",INDEX($F$2:$F$1561,)),ROWS(I$1:I983)),"")</f>
        <v/>
      </c>
      <c r="N984" s="17" t="str">
        <f t="shared" si="145"/>
        <v/>
      </c>
      <c r="O984" s="18" t="str">
        <f t="array" ref="O984">IF(ROW(I983)&lt;=$H$1,LARGE(IF($B$2:$B$1561="الرابع",INDEX($F$2:$F$1561,)),ROWS(I$1:I983)),"")</f>
        <v/>
      </c>
      <c r="P984" s="17" t="str">
        <f t="shared" si="146"/>
        <v/>
      </c>
      <c r="Q984" s="18" t="str">
        <f t="array" ref="Q984">IF(ROW(I983)&lt;=$H$1,LARGE(IF($B$2:$B$1561="الخامس",INDEX($F$2:$F$1561,)),ROWS(I$1:I983)),"")</f>
        <v/>
      </c>
      <c r="R984" s="17" t="str">
        <f t="shared" si="147"/>
        <v/>
      </c>
      <c r="S984" s="18" t="str">
        <f t="array" ref="S984">IF(ROW(I983)&lt;=$H$1,LARGE(IF($B$2:$B$1561="السادس",INDEX($F$2:$F$1561,)),ROWS(I$1:I983)),"")</f>
        <v/>
      </c>
      <c r="T984" s="17" t="str">
        <f t="shared" si="148"/>
        <v/>
      </c>
      <c r="U984" s="18" t="str">
        <f t="array" ref="U984">IF(ROW(I983)&lt;=$H$1,LARGE(IF($B$2:$B$1561="السابع",INDEX($F$2:$F$1561,)),ROWS(I$1:I983)),"")</f>
        <v/>
      </c>
      <c r="V984" s="17" t="str">
        <f t="shared" si="149"/>
        <v/>
      </c>
      <c r="W984" s="18" t="str">
        <f t="array" ref="W984">IF(ROW(I983)&lt;=$H$1,LARGE(IF($B$2:$B$1561="الثامن",INDEX($F$2:$F$1561,)),ROWS(I$1:I983)),"")</f>
        <v/>
      </c>
      <c r="X984" s="17" t="str">
        <f t="shared" si="150"/>
        <v/>
      </c>
    </row>
    <row r="985" spans="1:24" ht="24" thickBot="1" x14ac:dyDescent="0.25">
      <c r="A985" s="3" t="s">
        <v>1066</v>
      </c>
      <c r="B985" s="3" t="s">
        <v>1566</v>
      </c>
      <c r="C985" s="6">
        <v>397</v>
      </c>
      <c r="D985" s="7"/>
      <c r="F985">
        <f t="shared" si="142"/>
        <v>397.00984</v>
      </c>
      <c r="I985" s="17" t="str">
        <f t="array" ref="I985">IF(ROW(I984)&lt;=$H$1,LARGE(IF($B$2:$B$1561="الاول",INDEX($F$2:$F$1561,)),ROWS(I$1:I984)),"")</f>
        <v/>
      </c>
      <c r="J985" s="17" t="str">
        <f t="shared" si="143"/>
        <v/>
      </c>
      <c r="K985" s="18" t="str">
        <f t="array" ref="K985">IF(ROW(I984)&lt;=$H$1,LARGE(IF($B$2:$B$1561="الثاني",INDEX($F$2:$F$1561,)),ROWS(I$1:I984)),"")</f>
        <v/>
      </c>
      <c r="L985" s="17" t="str">
        <f t="shared" si="144"/>
        <v/>
      </c>
      <c r="M985" s="18" t="str">
        <f t="array" ref="M985">IF(ROW(I984)&lt;=$H$1,LARGE(IF($B$2:$B$1561="الثالث",INDEX($F$2:$F$1561,)),ROWS(I$1:I984)),"")</f>
        <v/>
      </c>
      <c r="N985" s="17" t="str">
        <f t="shared" si="145"/>
        <v/>
      </c>
      <c r="O985" s="18" t="str">
        <f t="array" ref="O985">IF(ROW(I984)&lt;=$H$1,LARGE(IF($B$2:$B$1561="الرابع",INDEX($F$2:$F$1561,)),ROWS(I$1:I984)),"")</f>
        <v/>
      </c>
      <c r="P985" s="17" t="str">
        <f t="shared" si="146"/>
        <v/>
      </c>
      <c r="Q985" s="18" t="str">
        <f t="array" ref="Q985">IF(ROW(I984)&lt;=$H$1,LARGE(IF($B$2:$B$1561="الخامس",INDEX($F$2:$F$1561,)),ROWS(I$1:I984)),"")</f>
        <v/>
      </c>
      <c r="R985" s="17" t="str">
        <f t="shared" si="147"/>
        <v/>
      </c>
      <c r="S985" s="18" t="str">
        <f t="array" ref="S985">IF(ROW(I984)&lt;=$H$1,LARGE(IF($B$2:$B$1561="السادس",INDEX($F$2:$F$1561,)),ROWS(I$1:I984)),"")</f>
        <v/>
      </c>
      <c r="T985" s="17" t="str">
        <f t="shared" si="148"/>
        <v/>
      </c>
      <c r="U985" s="18" t="str">
        <f t="array" ref="U985">IF(ROW(I984)&lt;=$H$1,LARGE(IF($B$2:$B$1561="السابع",INDEX($F$2:$F$1561,)),ROWS(I$1:I984)),"")</f>
        <v/>
      </c>
      <c r="V985" s="17" t="str">
        <f t="shared" si="149"/>
        <v/>
      </c>
      <c r="W985" s="18" t="str">
        <f t="array" ref="W985">IF(ROW(I984)&lt;=$H$1,LARGE(IF($B$2:$B$1561="الثامن",INDEX($F$2:$F$1561,)),ROWS(I$1:I984)),"")</f>
        <v/>
      </c>
      <c r="X985" s="17" t="str">
        <f t="shared" si="150"/>
        <v/>
      </c>
    </row>
    <row r="986" spans="1:24" ht="24" thickBot="1" x14ac:dyDescent="0.25">
      <c r="A986" s="3" t="s">
        <v>1067</v>
      </c>
      <c r="B986" s="3" t="s">
        <v>1566</v>
      </c>
      <c r="C986" s="6">
        <v>397</v>
      </c>
      <c r="D986" s="7"/>
      <c r="F986">
        <f t="shared" si="142"/>
        <v>397.00984999999997</v>
      </c>
      <c r="I986" s="17" t="str">
        <f t="array" ref="I986">IF(ROW(I985)&lt;=$H$1,LARGE(IF($B$2:$B$1561="الاول",INDEX($F$2:$F$1561,)),ROWS(I$1:I985)),"")</f>
        <v/>
      </c>
      <c r="J986" s="17" t="str">
        <f t="shared" si="143"/>
        <v/>
      </c>
      <c r="K986" s="18" t="str">
        <f t="array" ref="K986">IF(ROW(I985)&lt;=$H$1,LARGE(IF($B$2:$B$1561="الثاني",INDEX($F$2:$F$1561,)),ROWS(I$1:I985)),"")</f>
        <v/>
      </c>
      <c r="L986" s="17" t="str">
        <f t="shared" si="144"/>
        <v/>
      </c>
      <c r="M986" s="18" t="str">
        <f t="array" ref="M986">IF(ROW(I985)&lt;=$H$1,LARGE(IF($B$2:$B$1561="الثالث",INDEX($F$2:$F$1561,)),ROWS(I$1:I985)),"")</f>
        <v/>
      </c>
      <c r="N986" s="17" t="str">
        <f t="shared" si="145"/>
        <v/>
      </c>
      <c r="O986" s="18" t="str">
        <f t="array" ref="O986">IF(ROW(I985)&lt;=$H$1,LARGE(IF($B$2:$B$1561="الرابع",INDEX($F$2:$F$1561,)),ROWS(I$1:I985)),"")</f>
        <v/>
      </c>
      <c r="P986" s="17" t="str">
        <f t="shared" si="146"/>
        <v/>
      </c>
      <c r="Q986" s="18" t="str">
        <f t="array" ref="Q986">IF(ROW(I985)&lt;=$H$1,LARGE(IF($B$2:$B$1561="الخامس",INDEX($F$2:$F$1561,)),ROWS(I$1:I985)),"")</f>
        <v/>
      </c>
      <c r="R986" s="17" t="str">
        <f t="shared" si="147"/>
        <v/>
      </c>
      <c r="S986" s="18" t="str">
        <f t="array" ref="S986">IF(ROW(I985)&lt;=$H$1,LARGE(IF($B$2:$B$1561="السادس",INDEX($F$2:$F$1561,)),ROWS(I$1:I985)),"")</f>
        <v/>
      </c>
      <c r="T986" s="17" t="str">
        <f t="shared" si="148"/>
        <v/>
      </c>
      <c r="U986" s="18" t="str">
        <f t="array" ref="U986">IF(ROW(I985)&lt;=$H$1,LARGE(IF($B$2:$B$1561="السابع",INDEX($F$2:$F$1561,)),ROWS(I$1:I985)),"")</f>
        <v/>
      </c>
      <c r="V986" s="17" t="str">
        <f t="shared" si="149"/>
        <v/>
      </c>
      <c r="W986" s="18" t="str">
        <f t="array" ref="W986">IF(ROW(I985)&lt;=$H$1,LARGE(IF($B$2:$B$1561="الثامن",INDEX($F$2:$F$1561,)),ROWS(I$1:I985)),"")</f>
        <v/>
      </c>
      <c r="X986" s="17" t="str">
        <f t="shared" si="150"/>
        <v/>
      </c>
    </row>
    <row r="987" spans="1:24" ht="24" thickBot="1" x14ac:dyDescent="0.25">
      <c r="A987" s="3" t="s">
        <v>1068</v>
      </c>
      <c r="B987" s="3" t="s">
        <v>1566</v>
      </c>
      <c r="C987" s="6">
        <v>397</v>
      </c>
      <c r="D987" s="7"/>
      <c r="F987">
        <f t="shared" si="142"/>
        <v>397.00986</v>
      </c>
      <c r="I987" s="17" t="str">
        <f t="array" ref="I987">IF(ROW(I986)&lt;=$H$1,LARGE(IF($B$2:$B$1561="الاول",INDEX($F$2:$F$1561,)),ROWS(I$1:I986)),"")</f>
        <v/>
      </c>
      <c r="J987" s="17" t="str">
        <f t="shared" si="143"/>
        <v/>
      </c>
      <c r="K987" s="18" t="str">
        <f t="array" ref="K987">IF(ROW(I986)&lt;=$H$1,LARGE(IF($B$2:$B$1561="الثاني",INDEX($F$2:$F$1561,)),ROWS(I$1:I986)),"")</f>
        <v/>
      </c>
      <c r="L987" s="17" t="str">
        <f t="shared" si="144"/>
        <v/>
      </c>
      <c r="M987" s="18" t="str">
        <f t="array" ref="M987">IF(ROW(I986)&lt;=$H$1,LARGE(IF($B$2:$B$1561="الثالث",INDEX($F$2:$F$1561,)),ROWS(I$1:I986)),"")</f>
        <v/>
      </c>
      <c r="N987" s="17" t="str">
        <f t="shared" si="145"/>
        <v/>
      </c>
      <c r="O987" s="18" t="str">
        <f t="array" ref="O987">IF(ROW(I986)&lt;=$H$1,LARGE(IF($B$2:$B$1561="الرابع",INDEX($F$2:$F$1561,)),ROWS(I$1:I986)),"")</f>
        <v/>
      </c>
      <c r="P987" s="17" t="str">
        <f t="shared" si="146"/>
        <v/>
      </c>
      <c r="Q987" s="18" t="str">
        <f t="array" ref="Q987">IF(ROW(I986)&lt;=$H$1,LARGE(IF($B$2:$B$1561="الخامس",INDEX($F$2:$F$1561,)),ROWS(I$1:I986)),"")</f>
        <v/>
      </c>
      <c r="R987" s="17" t="str">
        <f t="shared" si="147"/>
        <v/>
      </c>
      <c r="S987" s="18" t="str">
        <f t="array" ref="S987">IF(ROW(I986)&lt;=$H$1,LARGE(IF($B$2:$B$1561="السادس",INDEX($F$2:$F$1561,)),ROWS(I$1:I986)),"")</f>
        <v/>
      </c>
      <c r="T987" s="17" t="str">
        <f t="shared" si="148"/>
        <v/>
      </c>
      <c r="U987" s="18" t="str">
        <f t="array" ref="U987">IF(ROW(I986)&lt;=$H$1,LARGE(IF($B$2:$B$1561="السابع",INDEX($F$2:$F$1561,)),ROWS(I$1:I986)),"")</f>
        <v/>
      </c>
      <c r="V987" s="17" t="str">
        <f t="shared" si="149"/>
        <v/>
      </c>
      <c r="W987" s="18" t="str">
        <f t="array" ref="W987">IF(ROW(I986)&lt;=$H$1,LARGE(IF($B$2:$B$1561="الثامن",INDEX($F$2:$F$1561,)),ROWS(I$1:I986)),"")</f>
        <v/>
      </c>
      <c r="X987" s="17" t="str">
        <f t="shared" si="150"/>
        <v/>
      </c>
    </row>
    <row r="988" spans="1:24" ht="24" thickBot="1" x14ac:dyDescent="0.25">
      <c r="A988" s="3" t="s">
        <v>1069</v>
      </c>
      <c r="B988" s="3" t="s">
        <v>1566</v>
      </c>
      <c r="C988" s="6">
        <v>397</v>
      </c>
      <c r="D988" s="7"/>
      <c r="F988">
        <f t="shared" si="142"/>
        <v>397.00986999999998</v>
      </c>
      <c r="I988" s="17" t="str">
        <f t="array" ref="I988">IF(ROW(I987)&lt;=$H$1,LARGE(IF($B$2:$B$1561="الاول",INDEX($F$2:$F$1561,)),ROWS(I$1:I987)),"")</f>
        <v/>
      </c>
      <c r="J988" s="17" t="str">
        <f t="shared" si="143"/>
        <v/>
      </c>
      <c r="K988" s="18" t="str">
        <f t="array" ref="K988">IF(ROW(I987)&lt;=$H$1,LARGE(IF($B$2:$B$1561="الثاني",INDEX($F$2:$F$1561,)),ROWS(I$1:I987)),"")</f>
        <v/>
      </c>
      <c r="L988" s="17" t="str">
        <f t="shared" si="144"/>
        <v/>
      </c>
      <c r="M988" s="18" t="str">
        <f t="array" ref="M988">IF(ROW(I987)&lt;=$H$1,LARGE(IF($B$2:$B$1561="الثالث",INDEX($F$2:$F$1561,)),ROWS(I$1:I987)),"")</f>
        <v/>
      </c>
      <c r="N988" s="17" t="str">
        <f t="shared" si="145"/>
        <v/>
      </c>
      <c r="O988" s="18" t="str">
        <f t="array" ref="O988">IF(ROW(I987)&lt;=$H$1,LARGE(IF($B$2:$B$1561="الرابع",INDEX($F$2:$F$1561,)),ROWS(I$1:I987)),"")</f>
        <v/>
      </c>
      <c r="P988" s="17" t="str">
        <f t="shared" si="146"/>
        <v/>
      </c>
      <c r="Q988" s="18" t="str">
        <f t="array" ref="Q988">IF(ROW(I987)&lt;=$H$1,LARGE(IF($B$2:$B$1561="الخامس",INDEX($F$2:$F$1561,)),ROWS(I$1:I987)),"")</f>
        <v/>
      </c>
      <c r="R988" s="17" t="str">
        <f t="shared" si="147"/>
        <v/>
      </c>
      <c r="S988" s="18" t="str">
        <f t="array" ref="S988">IF(ROW(I987)&lt;=$H$1,LARGE(IF($B$2:$B$1561="السادس",INDEX($F$2:$F$1561,)),ROWS(I$1:I987)),"")</f>
        <v/>
      </c>
      <c r="T988" s="17" t="str">
        <f t="shared" si="148"/>
        <v/>
      </c>
      <c r="U988" s="18" t="str">
        <f t="array" ref="U988">IF(ROW(I987)&lt;=$H$1,LARGE(IF($B$2:$B$1561="السابع",INDEX($F$2:$F$1561,)),ROWS(I$1:I987)),"")</f>
        <v/>
      </c>
      <c r="V988" s="17" t="str">
        <f t="shared" si="149"/>
        <v/>
      </c>
      <c r="W988" s="18" t="str">
        <f t="array" ref="W988">IF(ROW(I987)&lt;=$H$1,LARGE(IF($B$2:$B$1561="الثامن",INDEX($F$2:$F$1561,)),ROWS(I$1:I987)),"")</f>
        <v/>
      </c>
      <c r="X988" s="17" t="str">
        <f t="shared" si="150"/>
        <v/>
      </c>
    </row>
    <row r="989" spans="1:24" ht="24" thickBot="1" x14ac:dyDescent="0.25">
      <c r="A989" s="3" t="s">
        <v>1070</v>
      </c>
      <c r="B989" s="3" t="s">
        <v>1566</v>
      </c>
      <c r="C989" s="6">
        <v>397</v>
      </c>
      <c r="D989" s="7"/>
      <c r="F989">
        <f t="shared" si="142"/>
        <v>397.00988000000001</v>
      </c>
      <c r="I989" s="17" t="str">
        <f t="array" ref="I989">IF(ROW(I988)&lt;=$H$1,LARGE(IF($B$2:$B$1561="الاول",INDEX($F$2:$F$1561,)),ROWS(I$1:I988)),"")</f>
        <v/>
      </c>
      <c r="J989" s="17" t="str">
        <f t="shared" si="143"/>
        <v/>
      </c>
      <c r="K989" s="18" t="str">
        <f t="array" ref="K989">IF(ROW(I988)&lt;=$H$1,LARGE(IF($B$2:$B$1561="الثاني",INDEX($F$2:$F$1561,)),ROWS(I$1:I988)),"")</f>
        <v/>
      </c>
      <c r="L989" s="17" t="str">
        <f t="shared" si="144"/>
        <v/>
      </c>
      <c r="M989" s="18" t="str">
        <f t="array" ref="M989">IF(ROW(I988)&lt;=$H$1,LARGE(IF($B$2:$B$1561="الثالث",INDEX($F$2:$F$1561,)),ROWS(I$1:I988)),"")</f>
        <v/>
      </c>
      <c r="N989" s="17" t="str">
        <f t="shared" si="145"/>
        <v/>
      </c>
      <c r="O989" s="18" t="str">
        <f t="array" ref="O989">IF(ROW(I988)&lt;=$H$1,LARGE(IF($B$2:$B$1561="الرابع",INDEX($F$2:$F$1561,)),ROWS(I$1:I988)),"")</f>
        <v/>
      </c>
      <c r="P989" s="17" t="str">
        <f t="shared" si="146"/>
        <v/>
      </c>
      <c r="Q989" s="18" t="str">
        <f t="array" ref="Q989">IF(ROW(I988)&lt;=$H$1,LARGE(IF($B$2:$B$1561="الخامس",INDEX($F$2:$F$1561,)),ROWS(I$1:I988)),"")</f>
        <v/>
      </c>
      <c r="R989" s="17" t="str">
        <f t="shared" si="147"/>
        <v/>
      </c>
      <c r="S989" s="18" t="str">
        <f t="array" ref="S989">IF(ROW(I988)&lt;=$H$1,LARGE(IF($B$2:$B$1561="السادس",INDEX($F$2:$F$1561,)),ROWS(I$1:I988)),"")</f>
        <v/>
      </c>
      <c r="T989" s="17" t="str">
        <f t="shared" si="148"/>
        <v/>
      </c>
      <c r="U989" s="18" t="str">
        <f t="array" ref="U989">IF(ROW(I988)&lt;=$H$1,LARGE(IF($B$2:$B$1561="السابع",INDEX($F$2:$F$1561,)),ROWS(I$1:I988)),"")</f>
        <v/>
      </c>
      <c r="V989" s="17" t="str">
        <f t="shared" si="149"/>
        <v/>
      </c>
      <c r="W989" s="18" t="str">
        <f t="array" ref="W989">IF(ROW(I988)&lt;=$H$1,LARGE(IF($B$2:$B$1561="الثامن",INDEX($F$2:$F$1561,)),ROWS(I$1:I988)),"")</f>
        <v/>
      </c>
      <c r="X989" s="17" t="str">
        <f t="shared" si="150"/>
        <v/>
      </c>
    </row>
    <row r="990" spans="1:24" ht="24" thickBot="1" x14ac:dyDescent="0.25">
      <c r="A990" s="3" t="s">
        <v>1071</v>
      </c>
      <c r="B990" s="3" t="s">
        <v>1566</v>
      </c>
      <c r="C990" s="6">
        <v>397</v>
      </c>
      <c r="D990" s="7"/>
      <c r="F990">
        <f t="shared" si="142"/>
        <v>397.00988999999998</v>
      </c>
      <c r="I990" s="17" t="str">
        <f t="array" ref="I990">IF(ROW(I989)&lt;=$H$1,LARGE(IF($B$2:$B$1561="الاول",INDEX($F$2:$F$1561,)),ROWS(I$1:I989)),"")</f>
        <v/>
      </c>
      <c r="J990" s="17" t="str">
        <f t="shared" si="143"/>
        <v/>
      </c>
      <c r="K990" s="18" t="str">
        <f t="array" ref="K990">IF(ROW(I989)&lt;=$H$1,LARGE(IF($B$2:$B$1561="الثاني",INDEX($F$2:$F$1561,)),ROWS(I$1:I989)),"")</f>
        <v/>
      </c>
      <c r="L990" s="17" t="str">
        <f t="shared" si="144"/>
        <v/>
      </c>
      <c r="M990" s="18" t="str">
        <f t="array" ref="M990">IF(ROW(I989)&lt;=$H$1,LARGE(IF($B$2:$B$1561="الثالث",INDEX($F$2:$F$1561,)),ROWS(I$1:I989)),"")</f>
        <v/>
      </c>
      <c r="N990" s="17" t="str">
        <f t="shared" si="145"/>
        <v/>
      </c>
      <c r="O990" s="18" t="str">
        <f t="array" ref="O990">IF(ROW(I989)&lt;=$H$1,LARGE(IF($B$2:$B$1561="الرابع",INDEX($F$2:$F$1561,)),ROWS(I$1:I989)),"")</f>
        <v/>
      </c>
      <c r="P990" s="17" t="str">
        <f t="shared" si="146"/>
        <v/>
      </c>
      <c r="Q990" s="18" t="str">
        <f t="array" ref="Q990">IF(ROW(I989)&lt;=$H$1,LARGE(IF($B$2:$B$1561="الخامس",INDEX($F$2:$F$1561,)),ROWS(I$1:I989)),"")</f>
        <v/>
      </c>
      <c r="R990" s="17" t="str">
        <f t="shared" si="147"/>
        <v/>
      </c>
      <c r="S990" s="18" t="str">
        <f t="array" ref="S990">IF(ROW(I989)&lt;=$H$1,LARGE(IF($B$2:$B$1561="السادس",INDEX($F$2:$F$1561,)),ROWS(I$1:I989)),"")</f>
        <v/>
      </c>
      <c r="T990" s="17" t="str">
        <f t="shared" si="148"/>
        <v/>
      </c>
      <c r="U990" s="18" t="str">
        <f t="array" ref="U990">IF(ROW(I989)&lt;=$H$1,LARGE(IF($B$2:$B$1561="السابع",INDEX($F$2:$F$1561,)),ROWS(I$1:I989)),"")</f>
        <v/>
      </c>
      <c r="V990" s="17" t="str">
        <f t="shared" si="149"/>
        <v/>
      </c>
      <c r="W990" s="18" t="str">
        <f t="array" ref="W990">IF(ROW(I989)&lt;=$H$1,LARGE(IF($B$2:$B$1561="الثامن",INDEX($F$2:$F$1561,)),ROWS(I$1:I989)),"")</f>
        <v/>
      </c>
      <c r="X990" s="17" t="str">
        <f t="shared" si="150"/>
        <v/>
      </c>
    </row>
    <row r="991" spans="1:24" ht="24" thickBot="1" x14ac:dyDescent="0.25">
      <c r="A991" s="3" t="s">
        <v>1072</v>
      </c>
      <c r="B991" s="3" t="s">
        <v>1566</v>
      </c>
      <c r="C991" s="6">
        <v>397</v>
      </c>
      <c r="D991" s="7"/>
      <c r="F991">
        <f t="shared" si="142"/>
        <v>397.00990000000002</v>
      </c>
      <c r="I991" s="17" t="str">
        <f t="array" ref="I991">IF(ROW(I990)&lt;=$H$1,LARGE(IF($B$2:$B$1561="الاول",INDEX($F$2:$F$1561,)),ROWS(I$1:I990)),"")</f>
        <v/>
      </c>
      <c r="J991" s="17" t="str">
        <f t="shared" si="143"/>
        <v/>
      </c>
      <c r="K991" s="18" t="str">
        <f t="array" ref="K991">IF(ROW(I990)&lt;=$H$1,LARGE(IF($B$2:$B$1561="الثاني",INDEX($F$2:$F$1561,)),ROWS(I$1:I990)),"")</f>
        <v/>
      </c>
      <c r="L991" s="17" t="str">
        <f t="shared" si="144"/>
        <v/>
      </c>
      <c r="M991" s="18" t="str">
        <f t="array" ref="M991">IF(ROW(I990)&lt;=$H$1,LARGE(IF($B$2:$B$1561="الثالث",INDEX($F$2:$F$1561,)),ROWS(I$1:I990)),"")</f>
        <v/>
      </c>
      <c r="N991" s="17" t="str">
        <f t="shared" si="145"/>
        <v/>
      </c>
      <c r="O991" s="18" t="str">
        <f t="array" ref="O991">IF(ROW(I990)&lt;=$H$1,LARGE(IF($B$2:$B$1561="الرابع",INDEX($F$2:$F$1561,)),ROWS(I$1:I990)),"")</f>
        <v/>
      </c>
      <c r="P991" s="17" t="str">
        <f t="shared" si="146"/>
        <v/>
      </c>
      <c r="Q991" s="18" t="str">
        <f t="array" ref="Q991">IF(ROW(I990)&lt;=$H$1,LARGE(IF($B$2:$B$1561="الخامس",INDEX($F$2:$F$1561,)),ROWS(I$1:I990)),"")</f>
        <v/>
      </c>
      <c r="R991" s="17" t="str">
        <f t="shared" si="147"/>
        <v/>
      </c>
      <c r="S991" s="18" t="str">
        <f t="array" ref="S991">IF(ROW(I990)&lt;=$H$1,LARGE(IF($B$2:$B$1561="السادس",INDEX($F$2:$F$1561,)),ROWS(I$1:I990)),"")</f>
        <v/>
      </c>
      <c r="T991" s="17" t="str">
        <f t="shared" si="148"/>
        <v/>
      </c>
      <c r="U991" s="18" t="str">
        <f t="array" ref="U991">IF(ROW(I990)&lt;=$H$1,LARGE(IF($B$2:$B$1561="السابع",INDEX($F$2:$F$1561,)),ROWS(I$1:I990)),"")</f>
        <v/>
      </c>
      <c r="V991" s="17" t="str">
        <f t="shared" si="149"/>
        <v/>
      </c>
      <c r="W991" s="18" t="str">
        <f t="array" ref="W991">IF(ROW(I990)&lt;=$H$1,LARGE(IF($B$2:$B$1561="الثامن",INDEX($F$2:$F$1561,)),ROWS(I$1:I990)),"")</f>
        <v/>
      </c>
      <c r="X991" s="17" t="str">
        <f t="shared" si="150"/>
        <v/>
      </c>
    </row>
    <row r="992" spans="1:24" ht="24" thickBot="1" x14ac:dyDescent="0.25">
      <c r="A992" s="3" t="s">
        <v>1073</v>
      </c>
      <c r="B992" s="3" t="s">
        <v>1566</v>
      </c>
      <c r="C992" s="6">
        <v>397</v>
      </c>
      <c r="D992" s="7"/>
      <c r="F992">
        <f t="shared" si="142"/>
        <v>397.00990999999999</v>
      </c>
      <c r="I992" s="17" t="str">
        <f t="array" ref="I992">IF(ROW(I991)&lt;=$H$1,LARGE(IF($B$2:$B$1561="الاول",INDEX($F$2:$F$1561,)),ROWS(I$1:I991)),"")</f>
        <v/>
      </c>
      <c r="J992" s="17" t="str">
        <f t="shared" si="143"/>
        <v/>
      </c>
      <c r="K992" s="18" t="str">
        <f t="array" ref="K992">IF(ROW(I991)&lt;=$H$1,LARGE(IF($B$2:$B$1561="الثاني",INDEX($F$2:$F$1561,)),ROWS(I$1:I991)),"")</f>
        <v/>
      </c>
      <c r="L992" s="17" t="str">
        <f t="shared" si="144"/>
        <v/>
      </c>
      <c r="M992" s="18" t="str">
        <f t="array" ref="M992">IF(ROW(I991)&lt;=$H$1,LARGE(IF($B$2:$B$1561="الثالث",INDEX($F$2:$F$1561,)),ROWS(I$1:I991)),"")</f>
        <v/>
      </c>
      <c r="N992" s="17" t="str">
        <f t="shared" si="145"/>
        <v/>
      </c>
      <c r="O992" s="18" t="str">
        <f t="array" ref="O992">IF(ROW(I991)&lt;=$H$1,LARGE(IF($B$2:$B$1561="الرابع",INDEX($F$2:$F$1561,)),ROWS(I$1:I991)),"")</f>
        <v/>
      </c>
      <c r="P992" s="17" t="str">
        <f t="shared" si="146"/>
        <v/>
      </c>
      <c r="Q992" s="18" t="str">
        <f t="array" ref="Q992">IF(ROW(I991)&lt;=$H$1,LARGE(IF($B$2:$B$1561="الخامس",INDEX($F$2:$F$1561,)),ROWS(I$1:I991)),"")</f>
        <v/>
      </c>
      <c r="R992" s="17" t="str">
        <f t="shared" si="147"/>
        <v/>
      </c>
      <c r="S992" s="18" t="str">
        <f t="array" ref="S992">IF(ROW(I991)&lt;=$H$1,LARGE(IF($B$2:$B$1561="السادس",INDEX($F$2:$F$1561,)),ROWS(I$1:I991)),"")</f>
        <v/>
      </c>
      <c r="T992" s="17" t="str">
        <f t="shared" si="148"/>
        <v/>
      </c>
      <c r="U992" s="18" t="str">
        <f t="array" ref="U992">IF(ROW(I991)&lt;=$H$1,LARGE(IF($B$2:$B$1561="السابع",INDEX($F$2:$F$1561,)),ROWS(I$1:I991)),"")</f>
        <v/>
      </c>
      <c r="V992" s="17" t="str">
        <f t="shared" si="149"/>
        <v/>
      </c>
      <c r="W992" s="18" t="str">
        <f t="array" ref="W992">IF(ROW(I991)&lt;=$H$1,LARGE(IF($B$2:$B$1561="الثامن",INDEX($F$2:$F$1561,)),ROWS(I$1:I991)),"")</f>
        <v/>
      </c>
      <c r="X992" s="17" t="str">
        <f t="shared" si="150"/>
        <v/>
      </c>
    </row>
    <row r="993" spans="1:24" ht="24" thickBot="1" x14ac:dyDescent="0.25">
      <c r="A993" s="3" t="s">
        <v>1074</v>
      </c>
      <c r="B993" s="3" t="s">
        <v>1566</v>
      </c>
      <c r="C993" s="6">
        <v>397</v>
      </c>
      <c r="D993" s="7"/>
      <c r="F993">
        <f t="shared" si="142"/>
        <v>397.00992000000002</v>
      </c>
      <c r="I993" s="17" t="str">
        <f t="array" ref="I993">IF(ROW(I992)&lt;=$H$1,LARGE(IF($B$2:$B$1561="الاول",INDEX($F$2:$F$1561,)),ROWS(I$1:I992)),"")</f>
        <v/>
      </c>
      <c r="J993" s="17" t="str">
        <f t="shared" si="143"/>
        <v/>
      </c>
      <c r="K993" s="18" t="str">
        <f t="array" ref="K993">IF(ROW(I992)&lt;=$H$1,LARGE(IF($B$2:$B$1561="الثاني",INDEX($F$2:$F$1561,)),ROWS(I$1:I992)),"")</f>
        <v/>
      </c>
      <c r="L993" s="17" t="str">
        <f t="shared" si="144"/>
        <v/>
      </c>
      <c r="M993" s="18" t="str">
        <f t="array" ref="M993">IF(ROW(I992)&lt;=$H$1,LARGE(IF($B$2:$B$1561="الثالث",INDEX($F$2:$F$1561,)),ROWS(I$1:I992)),"")</f>
        <v/>
      </c>
      <c r="N993" s="17" t="str">
        <f t="shared" si="145"/>
        <v/>
      </c>
      <c r="O993" s="18" t="str">
        <f t="array" ref="O993">IF(ROW(I992)&lt;=$H$1,LARGE(IF($B$2:$B$1561="الرابع",INDEX($F$2:$F$1561,)),ROWS(I$1:I992)),"")</f>
        <v/>
      </c>
      <c r="P993" s="17" t="str">
        <f t="shared" si="146"/>
        <v/>
      </c>
      <c r="Q993" s="18" t="str">
        <f t="array" ref="Q993">IF(ROW(I992)&lt;=$H$1,LARGE(IF($B$2:$B$1561="الخامس",INDEX($F$2:$F$1561,)),ROWS(I$1:I992)),"")</f>
        <v/>
      </c>
      <c r="R993" s="17" t="str">
        <f t="shared" si="147"/>
        <v/>
      </c>
      <c r="S993" s="18" t="str">
        <f t="array" ref="S993">IF(ROW(I992)&lt;=$H$1,LARGE(IF($B$2:$B$1561="السادس",INDEX($F$2:$F$1561,)),ROWS(I$1:I992)),"")</f>
        <v/>
      </c>
      <c r="T993" s="17" t="str">
        <f t="shared" si="148"/>
        <v/>
      </c>
      <c r="U993" s="18" t="str">
        <f t="array" ref="U993">IF(ROW(I992)&lt;=$H$1,LARGE(IF($B$2:$B$1561="السابع",INDEX($F$2:$F$1561,)),ROWS(I$1:I992)),"")</f>
        <v/>
      </c>
      <c r="V993" s="17" t="str">
        <f t="shared" si="149"/>
        <v/>
      </c>
      <c r="W993" s="18" t="str">
        <f t="array" ref="W993">IF(ROW(I992)&lt;=$H$1,LARGE(IF($B$2:$B$1561="الثامن",INDEX($F$2:$F$1561,)),ROWS(I$1:I992)),"")</f>
        <v/>
      </c>
      <c r="X993" s="17" t="str">
        <f t="shared" si="150"/>
        <v/>
      </c>
    </row>
    <row r="994" spans="1:24" ht="24" thickBot="1" x14ac:dyDescent="0.25">
      <c r="A994" s="3" t="s">
        <v>1075</v>
      </c>
      <c r="B994" s="3" t="s">
        <v>1566</v>
      </c>
      <c r="C994" s="6">
        <v>397</v>
      </c>
      <c r="D994" s="7"/>
      <c r="F994">
        <f t="shared" si="142"/>
        <v>397.00993</v>
      </c>
      <c r="I994" s="17" t="str">
        <f t="array" ref="I994">IF(ROW(I993)&lt;=$H$1,LARGE(IF($B$2:$B$1561="الاول",INDEX($F$2:$F$1561,)),ROWS(I$1:I993)),"")</f>
        <v/>
      </c>
      <c r="J994" s="17" t="str">
        <f t="shared" si="143"/>
        <v/>
      </c>
      <c r="K994" s="18" t="str">
        <f t="array" ref="K994">IF(ROW(I993)&lt;=$H$1,LARGE(IF($B$2:$B$1561="الثاني",INDEX($F$2:$F$1561,)),ROWS(I$1:I993)),"")</f>
        <v/>
      </c>
      <c r="L994" s="17" t="str">
        <f t="shared" si="144"/>
        <v/>
      </c>
      <c r="M994" s="18" t="str">
        <f t="array" ref="M994">IF(ROW(I993)&lt;=$H$1,LARGE(IF($B$2:$B$1561="الثالث",INDEX($F$2:$F$1561,)),ROWS(I$1:I993)),"")</f>
        <v/>
      </c>
      <c r="N994" s="17" t="str">
        <f t="shared" si="145"/>
        <v/>
      </c>
      <c r="O994" s="18" t="str">
        <f t="array" ref="O994">IF(ROW(I993)&lt;=$H$1,LARGE(IF($B$2:$B$1561="الرابع",INDEX($F$2:$F$1561,)),ROWS(I$1:I993)),"")</f>
        <v/>
      </c>
      <c r="P994" s="17" t="str">
        <f t="shared" si="146"/>
        <v/>
      </c>
      <c r="Q994" s="18" t="str">
        <f t="array" ref="Q994">IF(ROW(I993)&lt;=$H$1,LARGE(IF($B$2:$B$1561="الخامس",INDEX($F$2:$F$1561,)),ROWS(I$1:I993)),"")</f>
        <v/>
      </c>
      <c r="R994" s="17" t="str">
        <f t="shared" si="147"/>
        <v/>
      </c>
      <c r="S994" s="18" t="str">
        <f t="array" ref="S994">IF(ROW(I993)&lt;=$H$1,LARGE(IF($B$2:$B$1561="السادس",INDEX($F$2:$F$1561,)),ROWS(I$1:I993)),"")</f>
        <v/>
      </c>
      <c r="T994" s="17" t="str">
        <f t="shared" si="148"/>
        <v/>
      </c>
      <c r="U994" s="18" t="str">
        <f t="array" ref="U994">IF(ROW(I993)&lt;=$H$1,LARGE(IF($B$2:$B$1561="السابع",INDEX($F$2:$F$1561,)),ROWS(I$1:I993)),"")</f>
        <v/>
      </c>
      <c r="V994" s="17" t="str">
        <f t="shared" si="149"/>
        <v/>
      </c>
      <c r="W994" s="18" t="str">
        <f t="array" ref="W994">IF(ROW(I993)&lt;=$H$1,LARGE(IF($B$2:$B$1561="الثامن",INDEX($F$2:$F$1561,)),ROWS(I$1:I993)),"")</f>
        <v/>
      </c>
      <c r="X994" s="17" t="str">
        <f t="shared" si="150"/>
        <v/>
      </c>
    </row>
    <row r="995" spans="1:24" ht="24" thickBot="1" x14ac:dyDescent="0.25">
      <c r="A995" s="3" t="s">
        <v>1076</v>
      </c>
      <c r="B995" s="3" t="s">
        <v>1566</v>
      </c>
      <c r="C995" s="6">
        <v>397</v>
      </c>
      <c r="D995" s="7"/>
      <c r="F995">
        <f t="shared" si="142"/>
        <v>397.00993999999997</v>
      </c>
      <c r="I995" s="17" t="str">
        <f t="array" ref="I995">IF(ROW(I994)&lt;=$H$1,LARGE(IF($B$2:$B$1561="الاول",INDEX($F$2:$F$1561,)),ROWS(I$1:I994)),"")</f>
        <v/>
      </c>
      <c r="J995" s="17" t="str">
        <f t="shared" si="143"/>
        <v/>
      </c>
      <c r="K995" s="18" t="str">
        <f t="array" ref="K995">IF(ROW(I994)&lt;=$H$1,LARGE(IF($B$2:$B$1561="الثاني",INDEX($F$2:$F$1561,)),ROWS(I$1:I994)),"")</f>
        <v/>
      </c>
      <c r="L995" s="17" t="str">
        <f t="shared" si="144"/>
        <v/>
      </c>
      <c r="M995" s="18" t="str">
        <f t="array" ref="M995">IF(ROW(I994)&lt;=$H$1,LARGE(IF($B$2:$B$1561="الثالث",INDEX($F$2:$F$1561,)),ROWS(I$1:I994)),"")</f>
        <v/>
      </c>
      <c r="N995" s="17" t="str">
        <f t="shared" si="145"/>
        <v/>
      </c>
      <c r="O995" s="18" t="str">
        <f t="array" ref="O995">IF(ROW(I994)&lt;=$H$1,LARGE(IF($B$2:$B$1561="الرابع",INDEX($F$2:$F$1561,)),ROWS(I$1:I994)),"")</f>
        <v/>
      </c>
      <c r="P995" s="17" t="str">
        <f t="shared" si="146"/>
        <v/>
      </c>
      <c r="Q995" s="18" t="str">
        <f t="array" ref="Q995">IF(ROW(I994)&lt;=$H$1,LARGE(IF($B$2:$B$1561="الخامس",INDEX($F$2:$F$1561,)),ROWS(I$1:I994)),"")</f>
        <v/>
      </c>
      <c r="R995" s="17" t="str">
        <f t="shared" si="147"/>
        <v/>
      </c>
      <c r="S995" s="18" t="str">
        <f t="array" ref="S995">IF(ROW(I994)&lt;=$H$1,LARGE(IF($B$2:$B$1561="السادس",INDEX($F$2:$F$1561,)),ROWS(I$1:I994)),"")</f>
        <v/>
      </c>
      <c r="T995" s="17" t="str">
        <f t="shared" si="148"/>
        <v/>
      </c>
      <c r="U995" s="18" t="str">
        <f t="array" ref="U995">IF(ROW(I994)&lt;=$H$1,LARGE(IF($B$2:$B$1561="السابع",INDEX($F$2:$F$1561,)),ROWS(I$1:I994)),"")</f>
        <v/>
      </c>
      <c r="V995" s="17" t="str">
        <f t="shared" si="149"/>
        <v/>
      </c>
      <c r="W995" s="18" t="str">
        <f t="array" ref="W995">IF(ROW(I994)&lt;=$H$1,LARGE(IF($B$2:$B$1561="الثامن",INDEX($F$2:$F$1561,)),ROWS(I$1:I994)),"")</f>
        <v/>
      </c>
      <c r="X995" s="17" t="str">
        <f t="shared" si="150"/>
        <v/>
      </c>
    </row>
    <row r="996" spans="1:24" ht="24" thickBot="1" x14ac:dyDescent="0.25">
      <c r="A996" s="3" t="s">
        <v>1077</v>
      </c>
      <c r="B996" s="3" t="s">
        <v>1566</v>
      </c>
      <c r="C996" s="6">
        <v>397</v>
      </c>
      <c r="D996" s="7"/>
      <c r="F996">
        <f t="shared" si="142"/>
        <v>397.00995</v>
      </c>
      <c r="I996" s="17" t="str">
        <f t="array" ref="I996">IF(ROW(I995)&lt;=$H$1,LARGE(IF($B$2:$B$1561="الاول",INDEX($F$2:$F$1561,)),ROWS(I$1:I995)),"")</f>
        <v/>
      </c>
      <c r="J996" s="17" t="str">
        <f t="shared" si="143"/>
        <v/>
      </c>
      <c r="K996" s="18" t="str">
        <f t="array" ref="K996">IF(ROW(I995)&lt;=$H$1,LARGE(IF($B$2:$B$1561="الثاني",INDEX($F$2:$F$1561,)),ROWS(I$1:I995)),"")</f>
        <v/>
      </c>
      <c r="L996" s="17" t="str">
        <f t="shared" si="144"/>
        <v/>
      </c>
      <c r="M996" s="18" t="str">
        <f t="array" ref="M996">IF(ROW(I995)&lt;=$H$1,LARGE(IF($B$2:$B$1561="الثالث",INDEX($F$2:$F$1561,)),ROWS(I$1:I995)),"")</f>
        <v/>
      </c>
      <c r="N996" s="17" t="str">
        <f t="shared" si="145"/>
        <v/>
      </c>
      <c r="O996" s="18" t="str">
        <f t="array" ref="O996">IF(ROW(I995)&lt;=$H$1,LARGE(IF($B$2:$B$1561="الرابع",INDEX($F$2:$F$1561,)),ROWS(I$1:I995)),"")</f>
        <v/>
      </c>
      <c r="P996" s="17" t="str">
        <f t="shared" si="146"/>
        <v/>
      </c>
      <c r="Q996" s="18" t="str">
        <f t="array" ref="Q996">IF(ROW(I995)&lt;=$H$1,LARGE(IF($B$2:$B$1561="الخامس",INDEX($F$2:$F$1561,)),ROWS(I$1:I995)),"")</f>
        <v/>
      </c>
      <c r="R996" s="17" t="str">
        <f t="shared" si="147"/>
        <v/>
      </c>
      <c r="S996" s="18" t="str">
        <f t="array" ref="S996">IF(ROW(I995)&lt;=$H$1,LARGE(IF($B$2:$B$1561="السادس",INDEX($F$2:$F$1561,)),ROWS(I$1:I995)),"")</f>
        <v/>
      </c>
      <c r="T996" s="17" t="str">
        <f t="shared" si="148"/>
        <v/>
      </c>
      <c r="U996" s="18" t="str">
        <f t="array" ref="U996">IF(ROW(I995)&lt;=$H$1,LARGE(IF($B$2:$B$1561="السابع",INDEX($F$2:$F$1561,)),ROWS(I$1:I995)),"")</f>
        <v/>
      </c>
      <c r="V996" s="17" t="str">
        <f t="shared" si="149"/>
        <v/>
      </c>
      <c r="W996" s="18" t="str">
        <f t="array" ref="W996">IF(ROW(I995)&lt;=$H$1,LARGE(IF($B$2:$B$1561="الثامن",INDEX($F$2:$F$1561,)),ROWS(I$1:I995)),"")</f>
        <v/>
      </c>
      <c r="X996" s="17" t="str">
        <f t="shared" si="150"/>
        <v/>
      </c>
    </row>
    <row r="997" spans="1:24" ht="24" thickBot="1" x14ac:dyDescent="0.25">
      <c r="A997" s="3" t="s">
        <v>1078</v>
      </c>
      <c r="B997" s="3" t="s">
        <v>1566</v>
      </c>
      <c r="C997" s="6">
        <v>397</v>
      </c>
      <c r="D997" s="7"/>
      <c r="F997">
        <f t="shared" si="142"/>
        <v>397.00995999999998</v>
      </c>
      <c r="I997" s="17" t="str">
        <f t="array" ref="I997">IF(ROW(I996)&lt;=$H$1,LARGE(IF($B$2:$B$1561="الاول",INDEX($F$2:$F$1561,)),ROWS(I$1:I996)),"")</f>
        <v/>
      </c>
      <c r="J997" s="17" t="str">
        <f t="shared" si="143"/>
        <v/>
      </c>
      <c r="K997" s="18" t="str">
        <f t="array" ref="K997">IF(ROW(I996)&lt;=$H$1,LARGE(IF($B$2:$B$1561="الثاني",INDEX($F$2:$F$1561,)),ROWS(I$1:I996)),"")</f>
        <v/>
      </c>
      <c r="L997" s="17" t="str">
        <f t="shared" si="144"/>
        <v/>
      </c>
      <c r="M997" s="18" t="str">
        <f t="array" ref="M997">IF(ROW(I996)&lt;=$H$1,LARGE(IF($B$2:$B$1561="الثالث",INDEX($F$2:$F$1561,)),ROWS(I$1:I996)),"")</f>
        <v/>
      </c>
      <c r="N997" s="17" t="str">
        <f t="shared" si="145"/>
        <v/>
      </c>
      <c r="O997" s="18" t="str">
        <f t="array" ref="O997">IF(ROW(I996)&lt;=$H$1,LARGE(IF($B$2:$B$1561="الرابع",INDEX($F$2:$F$1561,)),ROWS(I$1:I996)),"")</f>
        <v/>
      </c>
      <c r="P997" s="17" t="str">
        <f t="shared" si="146"/>
        <v/>
      </c>
      <c r="Q997" s="18" t="str">
        <f t="array" ref="Q997">IF(ROW(I996)&lt;=$H$1,LARGE(IF($B$2:$B$1561="الخامس",INDEX($F$2:$F$1561,)),ROWS(I$1:I996)),"")</f>
        <v/>
      </c>
      <c r="R997" s="17" t="str">
        <f t="shared" si="147"/>
        <v/>
      </c>
      <c r="S997" s="18" t="str">
        <f t="array" ref="S997">IF(ROW(I996)&lt;=$H$1,LARGE(IF($B$2:$B$1561="السادس",INDEX($F$2:$F$1561,)),ROWS(I$1:I996)),"")</f>
        <v/>
      </c>
      <c r="T997" s="17" t="str">
        <f t="shared" si="148"/>
        <v/>
      </c>
      <c r="U997" s="18" t="str">
        <f t="array" ref="U997">IF(ROW(I996)&lt;=$H$1,LARGE(IF($B$2:$B$1561="السابع",INDEX($F$2:$F$1561,)),ROWS(I$1:I996)),"")</f>
        <v/>
      </c>
      <c r="V997" s="17" t="str">
        <f t="shared" si="149"/>
        <v/>
      </c>
      <c r="W997" s="18" t="str">
        <f t="array" ref="W997">IF(ROW(I996)&lt;=$H$1,LARGE(IF($B$2:$B$1561="الثامن",INDEX($F$2:$F$1561,)),ROWS(I$1:I996)),"")</f>
        <v/>
      </c>
      <c r="X997" s="17" t="str">
        <f t="shared" si="150"/>
        <v/>
      </c>
    </row>
    <row r="998" spans="1:24" ht="24" thickBot="1" x14ac:dyDescent="0.25">
      <c r="A998" s="3" t="s">
        <v>1079</v>
      </c>
      <c r="B998" s="3" t="s">
        <v>1566</v>
      </c>
      <c r="C998" s="6">
        <v>397</v>
      </c>
      <c r="D998" s="7"/>
      <c r="F998">
        <f t="shared" si="142"/>
        <v>397.00997000000001</v>
      </c>
      <c r="I998" s="17" t="str">
        <f t="array" ref="I998">IF(ROW(I997)&lt;=$H$1,LARGE(IF($B$2:$B$1561="الاول",INDEX($F$2:$F$1561,)),ROWS(I$1:I997)),"")</f>
        <v/>
      </c>
      <c r="J998" s="17" t="str">
        <f t="shared" si="143"/>
        <v/>
      </c>
      <c r="K998" s="18" t="str">
        <f t="array" ref="K998">IF(ROW(I997)&lt;=$H$1,LARGE(IF($B$2:$B$1561="الثاني",INDEX($F$2:$F$1561,)),ROWS(I$1:I997)),"")</f>
        <v/>
      </c>
      <c r="L998" s="17" t="str">
        <f t="shared" si="144"/>
        <v/>
      </c>
      <c r="M998" s="18" t="str">
        <f t="array" ref="M998">IF(ROW(I997)&lt;=$H$1,LARGE(IF($B$2:$B$1561="الثالث",INDEX($F$2:$F$1561,)),ROWS(I$1:I997)),"")</f>
        <v/>
      </c>
      <c r="N998" s="17" t="str">
        <f t="shared" si="145"/>
        <v/>
      </c>
      <c r="O998" s="18" t="str">
        <f t="array" ref="O998">IF(ROW(I997)&lt;=$H$1,LARGE(IF($B$2:$B$1561="الرابع",INDEX($F$2:$F$1561,)),ROWS(I$1:I997)),"")</f>
        <v/>
      </c>
      <c r="P998" s="17" t="str">
        <f t="shared" si="146"/>
        <v/>
      </c>
      <c r="Q998" s="18" t="str">
        <f t="array" ref="Q998">IF(ROW(I997)&lt;=$H$1,LARGE(IF($B$2:$B$1561="الخامس",INDEX($F$2:$F$1561,)),ROWS(I$1:I997)),"")</f>
        <v/>
      </c>
      <c r="R998" s="17" t="str">
        <f t="shared" si="147"/>
        <v/>
      </c>
      <c r="S998" s="18" t="str">
        <f t="array" ref="S998">IF(ROW(I997)&lt;=$H$1,LARGE(IF($B$2:$B$1561="السادس",INDEX($F$2:$F$1561,)),ROWS(I$1:I997)),"")</f>
        <v/>
      </c>
      <c r="T998" s="17" t="str">
        <f t="shared" si="148"/>
        <v/>
      </c>
      <c r="U998" s="18" t="str">
        <f t="array" ref="U998">IF(ROW(I997)&lt;=$H$1,LARGE(IF($B$2:$B$1561="السابع",INDEX($F$2:$F$1561,)),ROWS(I$1:I997)),"")</f>
        <v/>
      </c>
      <c r="V998" s="17" t="str">
        <f t="shared" si="149"/>
        <v/>
      </c>
      <c r="W998" s="18" t="str">
        <f t="array" ref="W998">IF(ROW(I997)&lt;=$H$1,LARGE(IF($B$2:$B$1561="الثامن",INDEX($F$2:$F$1561,)),ROWS(I$1:I997)),"")</f>
        <v/>
      </c>
      <c r="X998" s="17" t="str">
        <f t="shared" si="150"/>
        <v/>
      </c>
    </row>
    <row r="999" spans="1:24" ht="24" thickBot="1" x14ac:dyDescent="0.25">
      <c r="A999" s="3" t="s">
        <v>1080</v>
      </c>
      <c r="B999" s="3" t="s">
        <v>1566</v>
      </c>
      <c r="C999" s="6">
        <v>397</v>
      </c>
      <c r="D999" s="7"/>
      <c r="F999">
        <f t="shared" si="142"/>
        <v>397.00997999999998</v>
      </c>
      <c r="I999" s="17" t="str">
        <f t="array" ref="I999">IF(ROW(I998)&lt;=$H$1,LARGE(IF($B$2:$B$1561="الاول",INDEX($F$2:$F$1561,)),ROWS(I$1:I998)),"")</f>
        <v/>
      </c>
      <c r="J999" s="17" t="str">
        <f t="shared" si="143"/>
        <v/>
      </c>
      <c r="K999" s="18" t="str">
        <f t="array" ref="K999">IF(ROW(I998)&lt;=$H$1,LARGE(IF($B$2:$B$1561="الثاني",INDEX($F$2:$F$1561,)),ROWS(I$1:I998)),"")</f>
        <v/>
      </c>
      <c r="L999" s="17" t="str">
        <f t="shared" si="144"/>
        <v/>
      </c>
      <c r="M999" s="18" t="str">
        <f t="array" ref="M999">IF(ROW(I998)&lt;=$H$1,LARGE(IF($B$2:$B$1561="الثالث",INDEX($F$2:$F$1561,)),ROWS(I$1:I998)),"")</f>
        <v/>
      </c>
      <c r="N999" s="17" t="str">
        <f t="shared" si="145"/>
        <v/>
      </c>
      <c r="O999" s="18" t="str">
        <f t="array" ref="O999">IF(ROW(I998)&lt;=$H$1,LARGE(IF($B$2:$B$1561="الرابع",INDEX($F$2:$F$1561,)),ROWS(I$1:I998)),"")</f>
        <v/>
      </c>
      <c r="P999" s="17" t="str">
        <f t="shared" si="146"/>
        <v/>
      </c>
      <c r="Q999" s="18" t="str">
        <f t="array" ref="Q999">IF(ROW(I998)&lt;=$H$1,LARGE(IF($B$2:$B$1561="الخامس",INDEX($F$2:$F$1561,)),ROWS(I$1:I998)),"")</f>
        <v/>
      </c>
      <c r="R999" s="17" t="str">
        <f t="shared" si="147"/>
        <v/>
      </c>
      <c r="S999" s="18" t="str">
        <f t="array" ref="S999">IF(ROW(I998)&lt;=$H$1,LARGE(IF($B$2:$B$1561="السادس",INDEX($F$2:$F$1561,)),ROWS(I$1:I998)),"")</f>
        <v/>
      </c>
      <c r="T999" s="17" t="str">
        <f t="shared" si="148"/>
        <v/>
      </c>
      <c r="U999" s="18" t="str">
        <f t="array" ref="U999">IF(ROW(I998)&lt;=$H$1,LARGE(IF($B$2:$B$1561="السابع",INDEX($F$2:$F$1561,)),ROWS(I$1:I998)),"")</f>
        <v/>
      </c>
      <c r="V999" s="17" t="str">
        <f t="shared" si="149"/>
        <v/>
      </c>
      <c r="W999" s="18" t="str">
        <f t="array" ref="W999">IF(ROW(I998)&lt;=$H$1,LARGE(IF($B$2:$B$1561="الثامن",INDEX($F$2:$F$1561,)),ROWS(I$1:I998)),"")</f>
        <v/>
      </c>
      <c r="X999" s="17" t="str">
        <f t="shared" si="150"/>
        <v/>
      </c>
    </row>
    <row r="1000" spans="1:24" ht="24" thickBot="1" x14ac:dyDescent="0.25">
      <c r="A1000" s="3" t="s">
        <v>1081</v>
      </c>
      <c r="B1000" s="3" t="s">
        <v>1566</v>
      </c>
      <c r="C1000" s="6">
        <v>397</v>
      </c>
      <c r="D1000" s="7"/>
      <c r="F1000">
        <f t="shared" si="142"/>
        <v>397.00999000000002</v>
      </c>
      <c r="I1000" s="17" t="str">
        <f t="array" ref="I1000">IF(ROW(I999)&lt;=$H$1,LARGE(IF($B$2:$B$1561="الاول",INDEX($F$2:$F$1561,)),ROWS(I$1:I999)),"")</f>
        <v/>
      </c>
      <c r="J1000" s="17" t="str">
        <f t="shared" si="143"/>
        <v/>
      </c>
      <c r="K1000" s="18" t="str">
        <f t="array" ref="K1000">IF(ROW(I999)&lt;=$H$1,LARGE(IF($B$2:$B$1561="الثاني",INDEX($F$2:$F$1561,)),ROWS(I$1:I999)),"")</f>
        <v/>
      </c>
      <c r="L1000" s="17" t="str">
        <f t="shared" si="144"/>
        <v/>
      </c>
      <c r="M1000" s="18" t="str">
        <f t="array" ref="M1000">IF(ROW(I999)&lt;=$H$1,LARGE(IF($B$2:$B$1561="الثالث",INDEX($F$2:$F$1561,)),ROWS(I$1:I999)),"")</f>
        <v/>
      </c>
      <c r="N1000" s="17" t="str">
        <f t="shared" si="145"/>
        <v/>
      </c>
      <c r="O1000" s="18" t="str">
        <f t="array" ref="O1000">IF(ROW(I999)&lt;=$H$1,LARGE(IF($B$2:$B$1561="الرابع",INDEX($F$2:$F$1561,)),ROWS(I$1:I999)),"")</f>
        <v/>
      </c>
      <c r="P1000" s="17" t="str">
        <f t="shared" si="146"/>
        <v/>
      </c>
      <c r="Q1000" s="18" t="str">
        <f t="array" ref="Q1000">IF(ROW(I999)&lt;=$H$1,LARGE(IF($B$2:$B$1561="الخامس",INDEX($F$2:$F$1561,)),ROWS(I$1:I999)),"")</f>
        <v/>
      </c>
      <c r="R1000" s="17" t="str">
        <f t="shared" si="147"/>
        <v/>
      </c>
      <c r="S1000" s="18" t="str">
        <f t="array" ref="S1000">IF(ROW(I999)&lt;=$H$1,LARGE(IF($B$2:$B$1561="السادس",INDEX($F$2:$F$1561,)),ROWS(I$1:I999)),"")</f>
        <v/>
      </c>
      <c r="T1000" s="17" t="str">
        <f t="shared" si="148"/>
        <v/>
      </c>
      <c r="U1000" s="18" t="str">
        <f t="array" ref="U1000">IF(ROW(I999)&lt;=$H$1,LARGE(IF($B$2:$B$1561="السابع",INDEX($F$2:$F$1561,)),ROWS(I$1:I999)),"")</f>
        <v/>
      </c>
      <c r="V1000" s="17" t="str">
        <f t="shared" si="149"/>
        <v/>
      </c>
      <c r="W1000" s="18" t="str">
        <f t="array" ref="W1000">IF(ROW(I999)&lt;=$H$1,LARGE(IF($B$2:$B$1561="الثامن",INDEX($F$2:$F$1561,)),ROWS(I$1:I999)),"")</f>
        <v/>
      </c>
      <c r="X1000" s="17" t="str">
        <f t="shared" si="150"/>
        <v/>
      </c>
    </row>
    <row r="1001" spans="1:24" ht="24" thickBot="1" x14ac:dyDescent="0.25">
      <c r="A1001" s="3" t="s">
        <v>1082</v>
      </c>
      <c r="B1001" s="3" t="s">
        <v>1566</v>
      </c>
      <c r="C1001" s="6">
        <v>397</v>
      </c>
      <c r="D1001" s="7"/>
      <c r="F1001">
        <f t="shared" si="142"/>
        <v>397.01</v>
      </c>
      <c r="I1001" s="17" t="str">
        <f t="array" ref="I1001">IF(ROW(I1000)&lt;=$H$1,LARGE(IF($B$2:$B$1561="الاول",INDEX($F$2:$F$1561,)),ROWS(I$1:I1000)),"")</f>
        <v/>
      </c>
      <c r="J1001" s="17" t="str">
        <f t="shared" si="143"/>
        <v/>
      </c>
      <c r="K1001" s="18" t="str">
        <f t="array" ref="K1001">IF(ROW(I1000)&lt;=$H$1,LARGE(IF($B$2:$B$1561="الثاني",INDEX($F$2:$F$1561,)),ROWS(I$1:I1000)),"")</f>
        <v/>
      </c>
      <c r="L1001" s="17" t="str">
        <f t="shared" si="144"/>
        <v/>
      </c>
      <c r="M1001" s="18" t="str">
        <f t="array" ref="M1001">IF(ROW(I1000)&lt;=$H$1,LARGE(IF($B$2:$B$1561="الثالث",INDEX($F$2:$F$1561,)),ROWS(I$1:I1000)),"")</f>
        <v/>
      </c>
      <c r="N1001" s="17" t="str">
        <f t="shared" si="145"/>
        <v/>
      </c>
      <c r="O1001" s="18" t="str">
        <f t="array" ref="O1001">IF(ROW(I1000)&lt;=$H$1,LARGE(IF($B$2:$B$1561="الرابع",INDEX($F$2:$F$1561,)),ROWS(I$1:I1000)),"")</f>
        <v/>
      </c>
      <c r="P1001" s="17" t="str">
        <f t="shared" si="146"/>
        <v/>
      </c>
      <c r="Q1001" s="18" t="str">
        <f t="array" ref="Q1001">IF(ROW(I1000)&lt;=$H$1,LARGE(IF($B$2:$B$1561="الخامس",INDEX($F$2:$F$1561,)),ROWS(I$1:I1000)),"")</f>
        <v/>
      </c>
      <c r="R1001" s="17" t="str">
        <f t="shared" si="147"/>
        <v/>
      </c>
      <c r="S1001" s="18" t="str">
        <f t="array" ref="S1001">IF(ROW(I1000)&lt;=$H$1,LARGE(IF($B$2:$B$1561="السادس",INDEX($F$2:$F$1561,)),ROWS(I$1:I1000)),"")</f>
        <v/>
      </c>
      <c r="T1001" s="17" t="str">
        <f t="shared" si="148"/>
        <v/>
      </c>
      <c r="U1001" s="18" t="str">
        <f t="array" ref="U1001">IF(ROW(I1000)&lt;=$H$1,LARGE(IF($B$2:$B$1561="السابع",INDEX($F$2:$F$1561,)),ROWS(I$1:I1000)),"")</f>
        <v/>
      </c>
      <c r="V1001" s="17" t="str">
        <f t="shared" si="149"/>
        <v/>
      </c>
      <c r="W1001" s="18" t="str">
        <f t="array" ref="W1001">IF(ROW(I1000)&lt;=$H$1,LARGE(IF($B$2:$B$1561="الثامن",INDEX($F$2:$F$1561,)),ROWS(I$1:I1000)),"")</f>
        <v/>
      </c>
      <c r="X1001" s="17" t="str">
        <f t="shared" si="150"/>
        <v/>
      </c>
    </row>
    <row r="1002" spans="1:24" ht="24" thickBot="1" x14ac:dyDescent="0.25">
      <c r="A1002" s="3" t="s">
        <v>1083</v>
      </c>
      <c r="B1002" s="3" t="s">
        <v>1566</v>
      </c>
      <c r="C1002" s="6">
        <v>397</v>
      </c>
      <c r="D1002" s="7"/>
      <c r="F1002">
        <f t="shared" si="142"/>
        <v>397.01001000000002</v>
      </c>
      <c r="I1002" s="17" t="str">
        <f t="array" ref="I1002">IF(ROW(I1001)&lt;=$H$1,LARGE(IF($B$2:$B$1561="الاول",INDEX($F$2:$F$1561,)),ROWS(I$1:I1001)),"")</f>
        <v/>
      </c>
      <c r="J1002" s="17" t="str">
        <f t="shared" si="143"/>
        <v/>
      </c>
      <c r="K1002" s="18" t="str">
        <f t="array" ref="K1002">IF(ROW(I1001)&lt;=$H$1,LARGE(IF($B$2:$B$1561="الثاني",INDEX($F$2:$F$1561,)),ROWS(I$1:I1001)),"")</f>
        <v/>
      </c>
      <c r="L1002" s="17" t="str">
        <f t="shared" si="144"/>
        <v/>
      </c>
      <c r="M1002" s="18" t="str">
        <f t="array" ref="M1002">IF(ROW(I1001)&lt;=$H$1,LARGE(IF($B$2:$B$1561="الثالث",INDEX($F$2:$F$1561,)),ROWS(I$1:I1001)),"")</f>
        <v/>
      </c>
      <c r="N1002" s="17" t="str">
        <f t="shared" si="145"/>
        <v/>
      </c>
      <c r="O1002" s="18" t="str">
        <f t="array" ref="O1002">IF(ROW(I1001)&lt;=$H$1,LARGE(IF($B$2:$B$1561="الرابع",INDEX($F$2:$F$1561,)),ROWS(I$1:I1001)),"")</f>
        <v/>
      </c>
      <c r="P1002" s="17" t="str">
        <f t="shared" si="146"/>
        <v/>
      </c>
      <c r="Q1002" s="18" t="str">
        <f t="array" ref="Q1002">IF(ROW(I1001)&lt;=$H$1,LARGE(IF($B$2:$B$1561="الخامس",INDEX($F$2:$F$1561,)),ROWS(I$1:I1001)),"")</f>
        <v/>
      </c>
      <c r="R1002" s="17" t="str">
        <f t="shared" si="147"/>
        <v/>
      </c>
      <c r="S1002" s="18" t="str">
        <f t="array" ref="S1002">IF(ROW(I1001)&lt;=$H$1,LARGE(IF($B$2:$B$1561="السادس",INDEX($F$2:$F$1561,)),ROWS(I$1:I1001)),"")</f>
        <v/>
      </c>
      <c r="T1002" s="17" t="str">
        <f t="shared" si="148"/>
        <v/>
      </c>
      <c r="U1002" s="18" t="str">
        <f t="array" ref="U1002">IF(ROW(I1001)&lt;=$H$1,LARGE(IF($B$2:$B$1561="السابع",INDEX($F$2:$F$1561,)),ROWS(I$1:I1001)),"")</f>
        <v/>
      </c>
      <c r="V1002" s="17" t="str">
        <f t="shared" si="149"/>
        <v/>
      </c>
      <c r="W1002" s="18" t="str">
        <f t="array" ref="W1002">IF(ROW(I1001)&lt;=$H$1,LARGE(IF($B$2:$B$1561="الثامن",INDEX($F$2:$F$1561,)),ROWS(I$1:I1001)),"")</f>
        <v/>
      </c>
      <c r="X1002" s="17" t="str">
        <f t="shared" si="150"/>
        <v/>
      </c>
    </row>
    <row r="1003" spans="1:24" ht="24" thickBot="1" x14ac:dyDescent="0.25">
      <c r="A1003" s="3" t="s">
        <v>1084</v>
      </c>
      <c r="B1003" s="3" t="s">
        <v>1566</v>
      </c>
      <c r="C1003" s="6">
        <v>397</v>
      </c>
      <c r="D1003" s="7"/>
      <c r="F1003">
        <f t="shared" si="142"/>
        <v>397.01002</v>
      </c>
      <c r="I1003" s="17" t="str">
        <f t="array" ref="I1003">IF(ROW(I1002)&lt;=$H$1,LARGE(IF($B$2:$B$1561="الاول",INDEX($F$2:$F$1561,)),ROWS(I$1:I1002)),"")</f>
        <v/>
      </c>
      <c r="J1003" s="17" t="str">
        <f t="shared" si="143"/>
        <v/>
      </c>
      <c r="K1003" s="18" t="str">
        <f t="array" ref="K1003">IF(ROW(I1002)&lt;=$H$1,LARGE(IF($B$2:$B$1561="الثاني",INDEX($F$2:$F$1561,)),ROWS(I$1:I1002)),"")</f>
        <v/>
      </c>
      <c r="L1003" s="17" t="str">
        <f t="shared" si="144"/>
        <v/>
      </c>
      <c r="M1003" s="18" t="str">
        <f t="array" ref="M1003">IF(ROW(I1002)&lt;=$H$1,LARGE(IF($B$2:$B$1561="الثالث",INDEX($F$2:$F$1561,)),ROWS(I$1:I1002)),"")</f>
        <v/>
      </c>
      <c r="N1003" s="17" t="str">
        <f t="shared" si="145"/>
        <v/>
      </c>
      <c r="O1003" s="18" t="str">
        <f t="array" ref="O1003">IF(ROW(I1002)&lt;=$H$1,LARGE(IF($B$2:$B$1561="الرابع",INDEX($F$2:$F$1561,)),ROWS(I$1:I1002)),"")</f>
        <v/>
      </c>
      <c r="P1003" s="17" t="str">
        <f t="shared" si="146"/>
        <v/>
      </c>
      <c r="Q1003" s="18" t="str">
        <f t="array" ref="Q1003">IF(ROW(I1002)&lt;=$H$1,LARGE(IF($B$2:$B$1561="الخامس",INDEX($F$2:$F$1561,)),ROWS(I$1:I1002)),"")</f>
        <v/>
      </c>
      <c r="R1003" s="17" t="str">
        <f t="shared" si="147"/>
        <v/>
      </c>
      <c r="S1003" s="18" t="str">
        <f t="array" ref="S1003">IF(ROW(I1002)&lt;=$H$1,LARGE(IF($B$2:$B$1561="السادس",INDEX($F$2:$F$1561,)),ROWS(I$1:I1002)),"")</f>
        <v/>
      </c>
      <c r="T1003" s="17" t="str">
        <f t="shared" si="148"/>
        <v/>
      </c>
      <c r="U1003" s="18" t="str">
        <f t="array" ref="U1003">IF(ROW(I1002)&lt;=$H$1,LARGE(IF($B$2:$B$1561="السابع",INDEX($F$2:$F$1561,)),ROWS(I$1:I1002)),"")</f>
        <v/>
      </c>
      <c r="V1003" s="17" t="str">
        <f t="shared" si="149"/>
        <v/>
      </c>
      <c r="W1003" s="18" t="str">
        <f t="array" ref="W1003">IF(ROW(I1002)&lt;=$H$1,LARGE(IF($B$2:$B$1561="الثامن",INDEX($F$2:$F$1561,)),ROWS(I$1:I1002)),"")</f>
        <v/>
      </c>
      <c r="X1003" s="17" t="str">
        <f t="shared" si="150"/>
        <v/>
      </c>
    </row>
    <row r="1004" spans="1:24" ht="24" thickBot="1" x14ac:dyDescent="0.25">
      <c r="A1004" s="3" t="s">
        <v>1085</v>
      </c>
      <c r="B1004" s="3" t="s">
        <v>1566</v>
      </c>
      <c r="C1004" s="6">
        <v>397</v>
      </c>
      <c r="D1004" s="7"/>
      <c r="F1004">
        <f t="shared" si="142"/>
        <v>397.01002999999997</v>
      </c>
      <c r="I1004" s="17" t="str">
        <f t="array" ref="I1004">IF(ROW(I1003)&lt;=$H$1,LARGE(IF($B$2:$B$1561="الاول",INDEX($F$2:$F$1561,)),ROWS(I$1:I1003)),"")</f>
        <v/>
      </c>
      <c r="J1004" s="17" t="str">
        <f t="shared" si="143"/>
        <v/>
      </c>
      <c r="K1004" s="18" t="str">
        <f t="array" ref="K1004">IF(ROW(I1003)&lt;=$H$1,LARGE(IF($B$2:$B$1561="الثاني",INDEX($F$2:$F$1561,)),ROWS(I$1:I1003)),"")</f>
        <v/>
      </c>
      <c r="L1004" s="17" t="str">
        <f t="shared" si="144"/>
        <v/>
      </c>
      <c r="M1004" s="18" t="str">
        <f t="array" ref="M1004">IF(ROW(I1003)&lt;=$H$1,LARGE(IF($B$2:$B$1561="الثالث",INDEX($F$2:$F$1561,)),ROWS(I$1:I1003)),"")</f>
        <v/>
      </c>
      <c r="N1004" s="17" t="str">
        <f t="shared" si="145"/>
        <v/>
      </c>
      <c r="O1004" s="18" t="str">
        <f t="array" ref="O1004">IF(ROW(I1003)&lt;=$H$1,LARGE(IF($B$2:$B$1561="الرابع",INDEX($F$2:$F$1561,)),ROWS(I$1:I1003)),"")</f>
        <v/>
      </c>
      <c r="P1004" s="17" t="str">
        <f t="shared" si="146"/>
        <v/>
      </c>
      <c r="Q1004" s="18" t="str">
        <f t="array" ref="Q1004">IF(ROW(I1003)&lt;=$H$1,LARGE(IF($B$2:$B$1561="الخامس",INDEX($F$2:$F$1561,)),ROWS(I$1:I1003)),"")</f>
        <v/>
      </c>
      <c r="R1004" s="17" t="str">
        <f t="shared" si="147"/>
        <v/>
      </c>
      <c r="S1004" s="18" t="str">
        <f t="array" ref="S1004">IF(ROW(I1003)&lt;=$H$1,LARGE(IF($B$2:$B$1561="السادس",INDEX($F$2:$F$1561,)),ROWS(I$1:I1003)),"")</f>
        <v/>
      </c>
      <c r="T1004" s="17" t="str">
        <f t="shared" si="148"/>
        <v/>
      </c>
      <c r="U1004" s="18" t="str">
        <f t="array" ref="U1004">IF(ROW(I1003)&lt;=$H$1,LARGE(IF($B$2:$B$1561="السابع",INDEX($F$2:$F$1561,)),ROWS(I$1:I1003)),"")</f>
        <v/>
      </c>
      <c r="V1004" s="17" t="str">
        <f t="shared" si="149"/>
        <v/>
      </c>
      <c r="W1004" s="18" t="str">
        <f t="array" ref="W1004">IF(ROW(I1003)&lt;=$H$1,LARGE(IF($B$2:$B$1561="الثامن",INDEX($F$2:$F$1561,)),ROWS(I$1:I1003)),"")</f>
        <v/>
      </c>
      <c r="X1004" s="17" t="str">
        <f t="shared" si="150"/>
        <v/>
      </c>
    </row>
    <row r="1005" spans="1:24" ht="24" thickBot="1" x14ac:dyDescent="0.25">
      <c r="A1005" s="3" t="s">
        <v>1086</v>
      </c>
      <c r="B1005" s="3" t="s">
        <v>1566</v>
      </c>
      <c r="C1005" s="6">
        <v>397</v>
      </c>
      <c r="D1005" s="7"/>
      <c r="F1005">
        <f t="shared" si="142"/>
        <v>397.01004</v>
      </c>
      <c r="I1005" s="17" t="str">
        <f t="array" ref="I1005">IF(ROW(I1004)&lt;=$H$1,LARGE(IF($B$2:$B$1561="الاول",INDEX($F$2:$F$1561,)),ROWS(I$1:I1004)),"")</f>
        <v/>
      </c>
      <c r="J1005" s="17" t="str">
        <f t="shared" si="143"/>
        <v/>
      </c>
      <c r="K1005" s="18" t="str">
        <f t="array" ref="K1005">IF(ROW(I1004)&lt;=$H$1,LARGE(IF($B$2:$B$1561="الثاني",INDEX($F$2:$F$1561,)),ROWS(I$1:I1004)),"")</f>
        <v/>
      </c>
      <c r="L1005" s="17" t="str">
        <f t="shared" si="144"/>
        <v/>
      </c>
      <c r="M1005" s="18" t="str">
        <f t="array" ref="M1005">IF(ROW(I1004)&lt;=$H$1,LARGE(IF($B$2:$B$1561="الثالث",INDEX($F$2:$F$1561,)),ROWS(I$1:I1004)),"")</f>
        <v/>
      </c>
      <c r="N1005" s="17" t="str">
        <f t="shared" si="145"/>
        <v/>
      </c>
      <c r="O1005" s="18" t="str">
        <f t="array" ref="O1005">IF(ROW(I1004)&lt;=$H$1,LARGE(IF($B$2:$B$1561="الرابع",INDEX($F$2:$F$1561,)),ROWS(I$1:I1004)),"")</f>
        <v/>
      </c>
      <c r="P1005" s="17" t="str">
        <f t="shared" si="146"/>
        <v/>
      </c>
      <c r="Q1005" s="18" t="str">
        <f t="array" ref="Q1005">IF(ROW(I1004)&lt;=$H$1,LARGE(IF($B$2:$B$1561="الخامس",INDEX($F$2:$F$1561,)),ROWS(I$1:I1004)),"")</f>
        <v/>
      </c>
      <c r="R1005" s="17" t="str">
        <f t="shared" si="147"/>
        <v/>
      </c>
      <c r="S1005" s="18" t="str">
        <f t="array" ref="S1005">IF(ROW(I1004)&lt;=$H$1,LARGE(IF($B$2:$B$1561="السادس",INDEX($F$2:$F$1561,)),ROWS(I$1:I1004)),"")</f>
        <v/>
      </c>
      <c r="T1005" s="17" t="str">
        <f t="shared" si="148"/>
        <v/>
      </c>
      <c r="U1005" s="18" t="str">
        <f t="array" ref="U1005">IF(ROW(I1004)&lt;=$H$1,LARGE(IF($B$2:$B$1561="السابع",INDEX($F$2:$F$1561,)),ROWS(I$1:I1004)),"")</f>
        <v/>
      </c>
      <c r="V1005" s="17" t="str">
        <f t="shared" si="149"/>
        <v/>
      </c>
      <c r="W1005" s="18" t="str">
        <f t="array" ref="W1005">IF(ROW(I1004)&lt;=$H$1,LARGE(IF($B$2:$B$1561="الثامن",INDEX($F$2:$F$1561,)),ROWS(I$1:I1004)),"")</f>
        <v/>
      </c>
      <c r="X1005" s="17" t="str">
        <f t="shared" si="150"/>
        <v/>
      </c>
    </row>
    <row r="1006" spans="1:24" ht="24" thickBot="1" x14ac:dyDescent="0.25">
      <c r="A1006" s="3" t="s">
        <v>1087</v>
      </c>
      <c r="B1006" s="3" t="s">
        <v>1566</v>
      </c>
      <c r="C1006" s="6">
        <v>397</v>
      </c>
      <c r="D1006" s="7"/>
      <c r="F1006">
        <f t="shared" si="142"/>
        <v>397.01004999999998</v>
      </c>
      <c r="I1006" s="17" t="str">
        <f t="array" ref="I1006">IF(ROW(I1005)&lt;=$H$1,LARGE(IF($B$2:$B$1561="الاول",INDEX($F$2:$F$1561,)),ROWS(I$1:I1005)),"")</f>
        <v/>
      </c>
      <c r="J1006" s="17" t="str">
        <f t="shared" si="143"/>
        <v/>
      </c>
      <c r="K1006" s="18" t="str">
        <f t="array" ref="K1006">IF(ROW(I1005)&lt;=$H$1,LARGE(IF($B$2:$B$1561="الثاني",INDEX($F$2:$F$1561,)),ROWS(I$1:I1005)),"")</f>
        <v/>
      </c>
      <c r="L1006" s="17" t="str">
        <f t="shared" si="144"/>
        <v/>
      </c>
      <c r="M1006" s="18" t="str">
        <f t="array" ref="M1006">IF(ROW(I1005)&lt;=$H$1,LARGE(IF($B$2:$B$1561="الثالث",INDEX($F$2:$F$1561,)),ROWS(I$1:I1005)),"")</f>
        <v/>
      </c>
      <c r="N1006" s="17" t="str">
        <f t="shared" si="145"/>
        <v/>
      </c>
      <c r="O1006" s="18" t="str">
        <f t="array" ref="O1006">IF(ROW(I1005)&lt;=$H$1,LARGE(IF($B$2:$B$1561="الرابع",INDEX($F$2:$F$1561,)),ROWS(I$1:I1005)),"")</f>
        <v/>
      </c>
      <c r="P1006" s="17" t="str">
        <f t="shared" si="146"/>
        <v/>
      </c>
      <c r="Q1006" s="18" t="str">
        <f t="array" ref="Q1006">IF(ROW(I1005)&lt;=$H$1,LARGE(IF($B$2:$B$1561="الخامس",INDEX($F$2:$F$1561,)),ROWS(I$1:I1005)),"")</f>
        <v/>
      </c>
      <c r="R1006" s="17" t="str">
        <f t="shared" si="147"/>
        <v/>
      </c>
      <c r="S1006" s="18" t="str">
        <f t="array" ref="S1006">IF(ROW(I1005)&lt;=$H$1,LARGE(IF($B$2:$B$1561="السادس",INDEX($F$2:$F$1561,)),ROWS(I$1:I1005)),"")</f>
        <v/>
      </c>
      <c r="T1006" s="17" t="str">
        <f t="shared" si="148"/>
        <v/>
      </c>
      <c r="U1006" s="18" t="str">
        <f t="array" ref="U1006">IF(ROW(I1005)&lt;=$H$1,LARGE(IF($B$2:$B$1561="السابع",INDEX($F$2:$F$1561,)),ROWS(I$1:I1005)),"")</f>
        <v/>
      </c>
      <c r="V1006" s="17" t="str">
        <f t="shared" si="149"/>
        <v/>
      </c>
      <c r="W1006" s="18" t="str">
        <f t="array" ref="W1006">IF(ROW(I1005)&lt;=$H$1,LARGE(IF($B$2:$B$1561="الثامن",INDEX($F$2:$F$1561,)),ROWS(I$1:I1005)),"")</f>
        <v/>
      </c>
      <c r="X1006" s="17" t="str">
        <f t="shared" si="150"/>
        <v/>
      </c>
    </row>
    <row r="1007" spans="1:24" ht="24" thickBot="1" x14ac:dyDescent="0.25">
      <c r="A1007" s="3" t="s">
        <v>1088</v>
      </c>
      <c r="B1007" s="3" t="s">
        <v>1566</v>
      </c>
      <c r="C1007" s="6">
        <v>397</v>
      </c>
      <c r="D1007" s="7"/>
      <c r="F1007">
        <f t="shared" si="142"/>
        <v>397.01006000000001</v>
      </c>
      <c r="I1007" s="17" t="str">
        <f t="array" ref="I1007">IF(ROW(I1006)&lt;=$H$1,LARGE(IF($B$2:$B$1561="الاول",INDEX($F$2:$F$1561,)),ROWS(I$1:I1006)),"")</f>
        <v/>
      </c>
      <c r="J1007" s="17" t="str">
        <f t="shared" si="143"/>
        <v/>
      </c>
      <c r="K1007" s="18" t="str">
        <f t="array" ref="K1007">IF(ROW(I1006)&lt;=$H$1,LARGE(IF($B$2:$B$1561="الثاني",INDEX($F$2:$F$1561,)),ROWS(I$1:I1006)),"")</f>
        <v/>
      </c>
      <c r="L1007" s="17" t="str">
        <f t="shared" si="144"/>
        <v/>
      </c>
      <c r="M1007" s="18" t="str">
        <f t="array" ref="M1007">IF(ROW(I1006)&lt;=$H$1,LARGE(IF($B$2:$B$1561="الثالث",INDEX($F$2:$F$1561,)),ROWS(I$1:I1006)),"")</f>
        <v/>
      </c>
      <c r="N1007" s="17" t="str">
        <f t="shared" si="145"/>
        <v/>
      </c>
      <c r="O1007" s="18" t="str">
        <f t="array" ref="O1007">IF(ROW(I1006)&lt;=$H$1,LARGE(IF($B$2:$B$1561="الرابع",INDEX($F$2:$F$1561,)),ROWS(I$1:I1006)),"")</f>
        <v/>
      </c>
      <c r="P1007" s="17" t="str">
        <f t="shared" si="146"/>
        <v/>
      </c>
      <c r="Q1007" s="18" t="str">
        <f t="array" ref="Q1007">IF(ROW(I1006)&lt;=$H$1,LARGE(IF($B$2:$B$1561="الخامس",INDEX($F$2:$F$1561,)),ROWS(I$1:I1006)),"")</f>
        <v/>
      </c>
      <c r="R1007" s="17" t="str">
        <f t="shared" si="147"/>
        <v/>
      </c>
      <c r="S1007" s="18" t="str">
        <f t="array" ref="S1007">IF(ROW(I1006)&lt;=$H$1,LARGE(IF($B$2:$B$1561="السادس",INDEX($F$2:$F$1561,)),ROWS(I$1:I1006)),"")</f>
        <v/>
      </c>
      <c r="T1007" s="17" t="str">
        <f t="shared" si="148"/>
        <v/>
      </c>
      <c r="U1007" s="18" t="str">
        <f t="array" ref="U1007">IF(ROW(I1006)&lt;=$H$1,LARGE(IF($B$2:$B$1561="السابع",INDEX($F$2:$F$1561,)),ROWS(I$1:I1006)),"")</f>
        <v/>
      </c>
      <c r="V1007" s="17" t="str">
        <f t="shared" si="149"/>
        <v/>
      </c>
      <c r="W1007" s="18" t="str">
        <f t="array" ref="W1007">IF(ROW(I1006)&lt;=$H$1,LARGE(IF($B$2:$B$1561="الثامن",INDEX($F$2:$F$1561,)),ROWS(I$1:I1006)),"")</f>
        <v/>
      </c>
      <c r="X1007" s="17" t="str">
        <f t="shared" si="150"/>
        <v/>
      </c>
    </row>
    <row r="1008" spans="1:24" ht="24" thickBot="1" x14ac:dyDescent="0.25">
      <c r="A1008" s="3" t="s">
        <v>1089</v>
      </c>
      <c r="B1008" s="3" t="s">
        <v>1566</v>
      </c>
      <c r="C1008" s="6">
        <v>397</v>
      </c>
      <c r="D1008" s="7"/>
      <c r="F1008">
        <f t="shared" si="142"/>
        <v>397.01006999999998</v>
      </c>
      <c r="I1008" s="17" t="str">
        <f t="array" ref="I1008">IF(ROW(I1007)&lt;=$H$1,LARGE(IF($B$2:$B$1561="الاول",INDEX($F$2:$F$1561,)),ROWS(I$1:I1007)),"")</f>
        <v/>
      </c>
      <c r="J1008" s="17" t="str">
        <f t="shared" si="143"/>
        <v/>
      </c>
      <c r="K1008" s="18" t="str">
        <f t="array" ref="K1008">IF(ROW(I1007)&lt;=$H$1,LARGE(IF($B$2:$B$1561="الثاني",INDEX($F$2:$F$1561,)),ROWS(I$1:I1007)),"")</f>
        <v/>
      </c>
      <c r="L1008" s="17" t="str">
        <f t="shared" si="144"/>
        <v/>
      </c>
      <c r="M1008" s="18" t="str">
        <f t="array" ref="M1008">IF(ROW(I1007)&lt;=$H$1,LARGE(IF($B$2:$B$1561="الثالث",INDEX($F$2:$F$1561,)),ROWS(I$1:I1007)),"")</f>
        <v/>
      </c>
      <c r="N1008" s="17" t="str">
        <f t="shared" si="145"/>
        <v/>
      </c>
      <c r="O1008" s="18" t="str">
        <f t="array" ref="O1008">IF(ROW(I1007)&lt;=$H$1,LARGE(IF($B$2:$B$1561="الرابع",INDEX($F$2:$F$1561,)),ROWS(I$1:I1007)),"")</f>
        <v/>
      </c>
      <c r="P1008" s="17" t="str">
        <f t="shared" si="146"/>
        <v/>
      </c>
      <c r="Q1008" s="18" t="str">
        <f t="array" ref="Q1008">IF(ROW(I1007)&lt;=$H$1,LARGE(IF($B$2:$B$1561="الخامس",INDEX($F$2:$F$1561,)),ROWS(I$1:I1007)),"")</f>
        <v/>
      </c>
      <c r="R1008" s="17" t="str">
        <f t="shared" si="147"/>
        <v/>
      </c>
      <c r="S1008" s="18" t="str">
        <f t="array" ref="S1008">IF(ROW(I1007)&lt;=$H$1,LARGE(IF($B$2:$B$1561="السادس",INDEX($F$2:$F$1561,)),ROWS(I$1:I1007)),"")</f>
        <v/>
      </c>
      <c r="T1008" s="17" t="str">
        <f t="shared" si="148"/>
        <v/>
      </c>
      <c r="U1008" s="18" t="str">
        <f t="array" ref="U1008">IF(ROW(I1007)&lt;=$H$1,LARGE(IF($B$2:$B$1561="السابع",INDEX($F$2:$F$1561,)),ROWS(I$1:I1007)),"")</f>
        <v/>
      </c>
      <c r="V1008" s="17" t="str">
        <f t="shared" si="149"/>
        <v/>
      </c>
      <c r="W1008" s="18" t="str">
        <f t="array" ref="W1008">IF(ROW(I1007)&lt;=$H$1,LARGE(IF($B$2:$B$1561="الثامن",INDEX($F$2:$F$1561,)),ROWS(I$1:I1007)),"")</f>
        <v/>
      </c>
      <c r="X1008" s="17" t="str">
        <f t="shared" si="150"/>
        <v/>
      </c>
    </row>
    <row r="1009" spans="1:24" ht="24" thickBot="1" x14ac:dyDescent="0.25">
      <c r="A1009" s="3" t="s">
        <v>1090</v>
      </c>
      <c r="B1009" s="3" t="s">
        <v>1566</v>
      </c>
      <c r="C1009" s="6">
        <v>397</v>
      </c>
      <c r="D1009" s="7"/>
      <c r="F1009">
        <f t="shared" si="142"/>
        <v>397.01008000000002</v>
      </c>
      <c r="I1009" s="17" t="str">
        <f t="array" ref="I1009">IF(ROW(I1008)&lt;=$H$1,LARGE(IF($B$2:$B$1561="الاول",INDEX($F$2:$F$1561,)),ROWS(I$1:I1008)),"")</f>
        <v/>
      </c>
      <c r="J1009" s="17" t="str">
        <f t="shared" si="143"/>
        <v/>
      </c>
      <c r="K1009" s="18" t="str">
        <f t="array" ref="K1009">IF(ROW(I1008)&lt;=$H$1,LARGE(IF($B$2:$B$1561="الثاني",INDEX($F$2:$F$1561,)),ROWS(I$1:I1008)),"")</f>
        <v/>
      </c>
      <c r="L1009" s="17" t="str">
        <f t="shared" si="144"/>
        <v/>
      </c>
      <c r="M1009" s="18" t="str">
        <f t="array" ref="M1009">IF(ROW(I1008)&lt;=$H$1,LARGE(IF($B$2:$B$1561="الثالث",INDEX($F$2:$F$1561,)),ROWS(I$1:I1008)),"")</f>
        <v/>
      </c>
      <c r="N1009" s="17" t="str">
        <f t="shared" si="145"/>
        <v/>
      </c>
      <c r="O1009" s="18" t="str">
        <f t="array" ref="O1009">IF(ROW(I1008)&lt;=$H$1,LARGE(IF($B$2:$B$1561="الرابع",INDEX($F$2:$F$1561,)),ROWS(I$1:I1008)),"")</f>
        <v/>
      </c>
      <c r="P1009" s="17" t="str">
        <f t="shared" si="146"/>
        <v/>
      </c>
      <c r="Q1009" s="18" t="str">
        <f t="array" ref="Q1009">IF(ROW(I1008)&lt;=$H$1,LARGE(IF($B$2:$B$1561="الخامس",INDEX($F$2:$F$1561,)),ROWS(I$1:I1008)),"")</f>
        <v/>
      </c>
      <c r="R1009" s="17" t="str">
        <f t="shared" si="147"/>
        <v/>
      </c>
      <c r="S1009" s="18" t="str">
        <f t="array" ref="S1009">IF(ROW(I1008)&lt;=$H$1,LARGE(IF($B$2:$B$1561="السادس",INDEX($F$2:$F$1561,)),ROWS(I$1:I1008)),"")</f>
        <v/>
      </c>
      <c r="T1009" s="17" t="str">
        <f t="shared" si="148"/>
        <v/>
      </c>
      <c r="U1009" s="18" t="str">
        <f t="array" ref="U1009">IF(ROW(I1008)&lt;=$H$1,LARGE(IF($B$2:$B$1561="السابع",INDEX($F$2:$F$1561,)),ROWS(I$1:I1008)),"")</f>
        <v/>
      </c>
      <c r="V1009" s="17" t="str">
        <f t="shared" si="149"/>
        <v/>
      </c>
      <c r="W1009" s="18" t="str">
        <f t="array" ref="W1009">IF(ROW(I1008)&lt;=$H$1,LARGE(IF($B$2:$B$1561="الثامن",INDEX($F$2:$F$1561,)),ROWS(I$1:I1008)),"")</f>
        <v/>
      </c>
      <c r="X1009" s="17" t="str">
        <f t="shared" si="150"/>
        <v/>
      </c>
    </row>
    <row r="1010" spans="1:24" ht="24" thickBot="1" x14ac:dyDescent="0.25">
      <c r="A1010" s="3" t="s">
        <v>1091</v>
      </c>
      <c r="B1010" s="3" t="s">
        <v>1566</v>
      </c>
      <c r="C1010" s="6">
        <v>397</v>
      </c>
      <c r="D1010" s="7"/>
      <c r="F1010">
        <f t="shared" si="142"/>
        <v>397.01008999999999</v>
      </c>
      <c r="I1010" s="17" t="str">
        <f t="array" ref="I1010">IF(ROW(I1009)&lt;=$H$1,LARGE(IF($B$2:$B$1561="الاول",INDEX($F$2:$F$1561,)),ROWS(I$1:I1009)),"")</f>
        <v/>
      </c>
      <c r="J1010" s="17" t="str">
        <f t="shared" si="143"/>
        <v/>
      </c>
      <c r="K1010" s="18" t="str">
        <f t="array" ref="K1010">IF(ROW(I1009)&lt;=$H$1,LARGE(IF($B$2:$B$1561="الثاني",INDEX($F$2:$F$1561,)),ROWS(I$1:I1009)),"")</f>
        <v/>
      </c>
      <c r="L1010" s="17" t="str">
        <f t="shared" si="144"/>
        <v/>
      </c>
      <c r="M1010" s="18" t="str">
        <f t="array" ref="M1010">IF(ROW(I1009)&lt;=$H$1,LARGE(IF($B$2:$B$1561="الثالث",INDEX($F$2:$F$1561,)),ROWS(I$1:I1009)),"")</f>
        <v/>
      </c>
      <c r="N1010" s="17" t="str">
        <f t="shared" si="145"/>
        <v/>
      </c>
      <c r="O1010" s="18" t="str">
        <f t="array" ref="O1010">IF(ROW(I1009)&lt;=$H$1,LARGE(IF($B$2:$B$1561="الرابع",INDEX($F$2:$F$1561,)),ROWS(I$1:I1009)),"")</f>
        <v/>
      </c>
      <c r="P1010" s="17" t="str">
        <f t="shared" si="146"/>
        <v/>
      </c>
      <c r="Q1010" s="18" t="str">
        <f t="array" ref="Q1010">IF(ROW(I1009)&lt;=$H$1,LARGE(IF($B$2:$B$1561="الخامس",INDEX($F$2:$F$1561,)),ROWS(I$1:I1009)),"")</f>
        <v/>
      </c>
      <c r="R1010" s="17" t="str">
        <f t="shared" si="147"/>
        <v/>
      </c>
      <c r="S1010" s="18" t="str">
        <f t="array" ref="S1010">IF(ROW(I1009)&lt;=$H$1,LARGE(IF($B$2:$B$1561="السادس",INDEX($F$2:$F$1561,)),ROWS(I$1:I1009)),"")</f>
        <v/>
      </c>
      <c r="T1010" s="17" t="str">
        <f t="shared" si="148"/>
        <v/>
      </c>
      <c r="U1010" s="18" t="str">
        <f t="array" ref="U1010">IF(ROW(I1009)&lt;=$H$1,LARGE(IF($B$2:$B$1561="السابع",INDEX($F$2:$F$1561,)),ROWS(I$1:I1009)),"")</f>
        <v/>
      </c>
      <c r="V1010" s="17" t="str">
        <f t="shared" si="149"/>
        <v/>
      </c>
      <c r="W1010" s="18" t="str">
        <f t="array" ref="W1010">IF(ROW(I1009)&lt;=$H$1,LARGE(IF($B$2:$B$1561="الثامن",INDEX($F$2:$F$1561,)),ROWS(I$1:I1009)),"")</f>
        <v/>
      </c>
      <c r="X1010" s="17" t="str">
        <f t="shared" si="150"/>
        <v/>
      </c>
    </row>
    <row r="1011" spans="1:24" ht="24" thickBot="1" x14ac:dyDescent="0.25">
      <c r="A1011" s="3" t="s">
        <v>1092</v>
      </c>
      <c r="B1011" s="3" t="s">
        <v>1566</v>
      </c>
      <c r="C1011" s="6">
        <v>397</v>
      </c>
      <c r="D1011" s="7"/>
      <c r="F1011">
        <f t="shared" si="142"/>
        <v>397.01010000000002</v>
      </c>
      <c r="I1011" s="17" t="str">
        <f t="array" ref="I1011">IF(ROW(I1010)&lt;=$H$1,LARGE(IF($B$2:$B$1561="الاول",INDEX($F$2:$F$1561,)),ROWS(I$1:I1010)),"")</f>
        <v/>
      </c>
      <c r="J1011" s="17" t="str">
        <f t="shared" si="143"/>
        <v/>
      </c>
      <c r="K1011" s="18" t="str">
        <f t="array" ref="K1011">IF(ROW(I1010)&lt;=$H$1,LARGE(IF($B$2:$B$1561="الثاني",INDEX($F$2:$F$1561,)),ROWS(I$1:I1010)),"")</f>
        <v/>
      </c>
      <c r="L1011" s="17" t="str">
        <f t="shared" si="144"/>
        <v/>
      </c>
      <c r="M1011" s="18" t="str">
        <f t="array" ref="M1011">IF(ROW(I1010)&lt;=$H$1,LARGE(IF($B$2:$B$1561="الثالث",INDEX($F$2:$F$1561,)),ROWS(I$1:I1010)),"")</f>
        <v/>
      </c>
      <c r="N1011" s="17" t="str">
        <f t="shared" si="145"/>
        <v/>
      </c>
      <c r="O1011" s="18" t="str">
        <f t="array" ref="O1011">IF(ROW(I1010)&lt;=$H$1,LARGE(IF($B$2:$B$1561="الرابع",INDEX($F$2:$F$1561,)),ROWS(I$1:I1010)),"")</f>
        <v/>
      </c>
      <c r="P1011" s="17" t="str">
        <f t="shared" si="146"/>
        <v/>
      </c>
      <c r="Q1011" s="18" t="str">
        <f t="array" ref="Q1011">IF(ROW(I1010)&lt;=$H$1,LARGE(IF($B$2:$B$1561="الخامس",INDEX($F$2:$F$1561,)),ROWS(I$1:I1010)),"")</f>
        <v/>
      </c>
      <c r="R1011" s="17" t="str">
        <f t="shared" si="147"/>
        <v/>
      </c>
      <c r="S1011" s="18" t="str">
        <f t="array" ref="S1011">IF(ROW(I1010)&lt;=$H$1,LARGE(IF($B$2:$B$1561="السادس",INDEX($F$2:$F$1561,)),ROWS(I$1:I1010)),"")</f>
        <v/>
      </c>
      <c r="T1011" s="17" t="str">
        <f t="shared" si="148"/>
        <v/>
      </c>
      <c r="U1011" s="18" t="str">
        <f t="array" ref="U1011">IF(ROW(I1010)&lt;=$H$1,LARGE(IF($B$2:$B$1561="السابع",INDEX($F$2:$F$1561,)),ROWS(I$1:I1010)),"")</f>
        <v/>
      </c>
      <c r="V1011" s="17" t="str">
        <f t="shared" si="149"/>
        <v/>
      </c>
      <c r="W1011" s="18" t="str">
        <f t="array" ref="W1011">IF(ROW(I1010)&lt;=$H$1,LARGE(IF($B$2:$B$1561="الثامن",INDEX($F$2:$F$1561,)),ROWS(I$1:I1010)),"")</f>
        <v/>
      </c>
      <c r="X1011" s="17" t="str">
        <f t="shared" si="150"/>
        <v/>
      </c>
    </row>
    <row r="1012" spans="1:24" ht="24" thickBot="1" x14ac:dyDescent="0.25">
      <c r="A1012" s="3" t="s">
        <v>1093</v>
      </c>
      <c r="B1012" s="3" t="s">
        <v>1566</v>
      </c>
      <c r="C1012" s="6">
        <v>397</v>
      </c>
      <c r="D1012" s="7"/>
      <c r="F1012">
        <f t="shared" si="142"/>
        <v>397.01011</v>
      </c>
      <c r="I1012" s="17" t="str">
        <f t="array" ref="I1012">IF(ROW(I1011)&lt;=$H$1,LARGE(IF($B$2:$B$1561="الاول",INDEX($F$2:$F$1561,)),ROWS(I$1:I1011)),"")</f>
        <v/>
      </c>
      <c r="J1012" s="17" t="str">
        <f t="shared" si="143"/>
        <v/>
      </c>
      <c r="K1012" s="18" t="str">
        <f t="array" ref="K1012">IF(ROW(I1011)&lt;=$H$1,LARGE(IF($B$2:$B$1561="الثاني",INDEX($F$2:$F$1561,)),ROWS(I$1:I1011)),"")</f>
        <v/>
      </c>
      <c r="L1012" s="17" t="str">
        <f t="shared" si="144"/>
        <v/>
      </c>
      <c r="M1012" s="18" t="str">
        <f t="array" ref="M1012">IF(ROW(I1011)&lt;=$H$1,LARGE(IF($B$2:$B$1561="الثالث",INDEX($F$2:$F$1561,)),ROWS(I$1:I1011)),"")</f>
        <v/>
      </c>
      <c r="N1012" s="17" t="str">
        <f t="shared" si="145"/>
        <v/>
      </c>
      <c r="O1012" s="18" t="str">
        <f t="array" ref="O1012">IF(ROW(I1011)&lt;=$H$1,LARGE(IF($B$2:$B$1561="الرابع",INDEX($F$2:$F$1561,)),ROWS(I$1:I1011)),"")</f>
        <v/>
      </c>
      <c r="P1012" s="17" t="str">
        <f t="shared" si="146"/>
        <v/>
      </c>
      <c r="Q1012" s="18" t="str">
        <f t="array" ref="Q1012">IF(ROW(I1011)&lt;=$H$1,LARGE(IF($B$2:$B$1561="الخامس",INDEX($F$2:$F$1561,)),ROWS(I$1:I1011)),"")</f>
        <v/>
      </c>
      <c r="R1012" s="17" t="str">
        <f t="shared" si="147"/>
        <v/>
      </c>
      <c r="S1012" s="18" t="str">
        <f t="array" ref="S1012">IF(ROW(I1011)&lt;=$H$1,LARGE(IF($B$2:$B$1561="السادس",INDEX($F$2:$F$1561,)),ROWS(I$1:I1011)),"")</f>
        <v/>
      </c>
      <c r="T1012" s="17" t="str">
        <f t="shared" si="148"/>
        <v/>
      </c>
      <c r="U1012" s="18" t="str">
        <f t="array" ref="U1012">IF(ROW(I1011)&lt;=$H$1,LARGE(IF($B$2:$B$1561="السابع",INDEX($F$2:$F$1561,)),ROWS(I$1:I1011)),"")</f>
        <v/>
      </c>
      <c r="V1012" s="17" t="str">
        <f t="shared" si="149"/>
        <v/>
      </c>
      <c r="W1012" s="18" t="str">
        <f t="array" ref="W1012">IF(ROW(I1011)&lt;=$H$1,LARGE(IF($B$2:$B$1561="الثامن",INDEX($F$2:$F$1561,)),ROWS(I$1:I1011)),"")</f>
        <v/>
      </c>
      <c r="X1012" s="17" t="str">
        <f t="shared" si="150"/>
        <v/>
      </c>
    </row>
    <row r="1013" spans="1:24" ht="24" thickBot="1" x14ac:dyDescent="0.25">
      <c r="A1013" s="3" t="s">
        <v>1094</v>
      </c>
      <c r="B1013" s="3" t="s">
        <v>1566</v>
      </c>
      <c r="C1013" s="6">
        <v>397</v>
      </c>
      <c r="D1013" s="7"/>
      <c r="F1013">
        <f t="shared" si="142"/>
        <v>397.01011999999997</v>
      </c>
      <c r="I1013" s="17" t="str">
        <f t="array" ref="I1013">IF(ROW(I1012)&lt;=$H$1,LARGE(IF($B$2:$B$1561="الاول",INDEX($F$2:$F$1561,)),ROWS(I$1:I1012)),"")</f>
        <v/>
      </c>
      <c r="J1013" s="17" t="str">
        <f t="shared" si="143"/>
        <v/>
      </c>
      <c r="K1013" s="18" t="str">
        <f t="array" ref="K1013">IF(ROW(I1012)&lt;=$H$1,LARGE(IF($B$2:$B$1561="الثاني",INDEX($F$2:$F$1561,)),ROWS(I$1:I1012)),"")</f>
        <v/>
      </c>
      <c r="L1013" s="17" t="str">
        <f t="shared" si="144"/>
        <v/>
      </c>
      <c r="M1013" s="18" t="str">
        <f t="array" ref="M1013">IF(ROW(I1012)&lt;=$H$1,LARGE(IF($B$2:$B$1561="الثالث",INDEX($F$2:$F$1561,)),ROWS(I$1:I1012)),"")</f>
        <v/>
      </c>
      <c r="N1013" s="17" t="str">
        <f t="shared" si="145"/>
        <v/>
      </c>
      <c r="O1013" s="18" t="str">
        <f t="array" ref="O1013">IF(ROW(I1012)&lt;=$H$1,LARGE(IF($B$2:$B$1561="الرابع",INDEX($F$2:$F$1561,)),ROWS(I$1:I1012)),"")</f>
        <v/>
      </c>
      <c r="P1013" s="17" t="str">
        <f t="shared" si="146"/>
        <v/>
      </c>
      <c r="Q1013" s="18" t="str">
        <f t="array" ref="Q1013">IF(ROW(I1012)&lt;=$H$1,LARGE(IF($B$2:$B$1561="الخامس",INDEX($F$2:$F$1561,)),ROWS(I$1:I1012)),"")</f>
        <v/>
      </c>
      <c r="R1013" s="17" t="str">
        <f t="shared" si="147"/>
        <v/>
      </c>
      <c r="S1013" s="18" t="str">
        <f t="array" ref="S1013">IF(ROW(I1012)&lt;=$H$1,LARGE(IF($B$2:$B$1561="السادس",INDEX($F$2:$F$1561,)),ROWS(I$1:I1012)),"")</f>
        <v/>
      </c>
      <c r="T1013" s="17" t="str">
        <f t="shared" si="148"/>
        <v/>
      </c>
      <c r="U1013" s="18" t="str">
        <f t="array" ref="U1013">IF(ROW(I1012)&lt;=$H$1,LARGE(IF($B$2:$B$1561="السابع",INDEX($F$2:$F$1561,)),ROWS(I$1:I1012)),"")</f>
        <v/>
      </c>
      <c r="V1013" s="17" t="str">
        <f t="shared" si="149"/>
        <v/>
      </c>
      <c r="W1013" s="18" t="str">
        <f t="array" ref="W1013">IF(ROW(I1012)&lt;=$H$1,LARGE(IF($B$2:$B$1561="الثامن",INDEX($F$2:$F$1561,)),ROWS(I$1:I1012)),"")</f>
        <v/>
      </c>
      <c r="X1013" s="17" t="str">
        <f t="shared" si="150"/>
        <v/>
      </c>
    </row>
    <row r="1014" spans="1:24" ht="24" thickBot="1" x14ac:dyDescent="0.25">
      <c r="A1014" s="3" t="s">
        <v>1095</v>
      </c>
      <c r="B1014" s="3" t="s">
        <v>1566</v>
      </c>
      <c r="C1014" s="6">
        <v>397</v>
      </c>
      <c r="D1014" s="7"/>
      <c r="F1014">
        <f t="shared" si="142"/>
        <v>397.01013</v>
      </c>
      <c r="I1014" s="17" t="str">
        <f t="array" ref="I1014">IF(ROW(I1013)&lt;=$H$1,LARGE(IF($B$2:$B$1561="الاول",INDEX($F$2:$F$1561,)),ROWS(I$1:I1013)),"")</f>
        <v/>
      </c>
      <c r="J1014" s="17" t="str">
        <f t="shared" si="143"/>
        <v/>
      </c>
      <c r="K1014" s="18" t="str">
        <f t="array" ref="K1014">IF(ROW(I1013)&lt;=$H$1,LARGE(IF($B$2:$B$1561="الثاني",INDEX($F$2:$F$1561,)),ROWS(I$1:I1013)),"")</f>
        <v/>
      </c>
      <c r="L1014" s="17" t="str">
        <f t="shared" si="144"/>
        <v/>
      </c>
      <c r="M1014" s="18" t="str">
        <f t="array" ref="M1014">IF(ROW(I1013)&lt;=$H$1,LARGE(IF($B$2:$B$1561="الثالث",INDEX($F$2:$F$1561,)),ROWS(I$1:I1013)),"")</f>
        <v/>
      </c>
      <c r="N1014" s="17" t="str">
        <f t="shared" si="145"/>
        <v/>
      </c>
      <c r="O1014" s="18" t="str">
        <f t="array" ref="O1014">IF(ROW(I1013)&lt;=$H$1,LARGE(IF($B$2:$B$1561="الرابع",INDEX($F$2:$F$1561,)),ROWS(I$1:I1013)),"")</f>
        <v/>
      </c>
      <c r="P1014" s="17" t="str">
        <f t="shared" si="146"/>
        <v/>
      </c>
      <c r="Q1014" s="18" t="str">
        <f t="array" ref="Q1014">IF(ROW(I1013)&lt;=$H$1,LARGE(IF($B$2:$B$1561="الخامس",INDEX($F$2:$F$1561,)),ROWS(I$1:I1013)),"")</f>
        <v/>
      </c>
      <c r="R1014" s="17" t="str">
        <f t="shared" si="147"/>
        <v/>
      </c>
      <c r="S1014" s="18" t="str">
        <f t="array" ref="S1014">IF(ROW(I1013)&lt;=$H$1,LARGE(IF($B$2:$B$1561="السادس",INDEX($F$2:$F$1561,)),ROWS(I$1:I1013)),"")</f>
        <v/>
      </c>
      <c r="T1014" s="17" t="str">
        <f t="shared" si="148"/>
        <v/>
      </c>
      <c r="U1014" s="18" t="str">
        <f t="array" ref="U1014">IF(ROW(I1013)&lt;=$H$1,LARGE(IF($B$2:$B$1561="السابع",INDEX($F$2:$F$1561,)),ROWS(I$1:I1013)),"")</f>
        <v/>
      </c>
      <c r="V1014" s="17" t="str">
        <f t="shared" si="149"/>
        <v/>
      </c>
      <c r="W1014" s="18" t="str">
        <f t="array" ref="W1014">IF(ROW(I1013)&lt;=$H$1,LARGE(IF($B$2:$B$1561="الثامن",INDEX($F$2:$F$1561,)),ROWS(I$1:I1013)),"")</f>
        <v/>
      </c>
      <c r="X1014" s="17" t="str">
        <f t="shared" si="150"/>
        <v/>
      </c>
    </row>
    <row r="1015" spans="1:24" ht="24" thickBot="1" x14ac:dyDescent="0.25">
      <c r="A1015" s="3" t="s">
        <v>1096</v>
      </c>
      <c r="B1015" s="3" t="s">
        <v>1566</v>
      </c>
      <c r="C1015" s="6">
        <v>397</v>
      </c>
      <c r="D1015" s="7"/>
      <c r="F1015">
        <f t="shared" si="142"/>
        <v>397.01013999999998</v>
      </c>
      <c r="I1015" s="17" t="str">
        <f t="array" ref="I1015">IF(ROW(I1014)&lt;=$H$1,LARGE(IF($B$2:$B$1561="الاول",INDEX($F$2:$F$1561,)),ROWS(I$1:I1014)),"")</f>
        <v/>
      </c>
      <c r="J1015" s="17" t="str">
        <f t="shared" si="143"/>
        <v/>
      </c>
      <c r="K1015" s="18" t="str">
        <f t="array" ref="K1015">IF(ROW(I1014)&lt;=$H$1,LARGE(IF($B$2:$B$1561="الثاني",INDEX($F$2:$F$1561,)),ROWS(I$1:I1014)),"")</f>
        <v/>
      </c>
      <c r="L1015" s="17" t="str">
        <f t="shared" si="144"/>
        <v/>
      </c>
      <c r="M1015" s="18" t="str">
        <f t="array" ref="M1015">IF(ROW(I1014)&lt;=$H$1,LARGE(IF($B$2:$B$1561="الثالث",INDEX($F$2:$F$1561,)),ROWS(I$1:I1014)),"")</f>
        <v/>
      </c>
      <c r="N1015" s="17" t="str">
        <f t="shared" si="145"/>
        <v/>
      </c>
      <c r="O1015" s="18" t="str">
        <f t="array" ref="O1015">IF(ROW(I1014)&lt;=$H$1,LARGE(IF($B$2:$B$1561="الرابع",INDEX($F$2:$F$1561,)),ROWS(I$1:I1014)),"")</f>
        <v/>
      </c>
      <c r="P1015" s="17" t="str">
        <f t="shared" si="146"/>
        <v/>
      </c>
      <c r="Q1015" s="18" t="str">
        <f t="array" ref="Q1015">IF(ROW(I1014)&lt;=$H$1,LARGE(IF($B$2:$B$1561="الخامس",INDEX($F$2:$F$1561,)),ROWS(I$1:I1014)),"")</f>
        <v/>
      </c>
      <c r="R1015" s="17" t="str">
        <f t="shared" si="147"/>
        <v/>
      </c>
      <c r="S1015" s="18" t="str">
        <f t="array" ref="S1015">IF(ROW(I1014)&lt;=$H$1,LARGE(IF($B$2:$B$1561="السادس",INDEX($F$2:$F$1561,)),ROWS(I$1:I1014)),"")</f>
        <v/>
      </c>
      <c r="T1015" s="17" t="str">
        <f t="shared" si="148"/>
        <v/>
      </c>
      <c r="U1015" s="18" t="str">
        <f t="array" ref="U1015">IF(ROW(I1014)&lt;=$H$1,LARGE(IF($B$2:$B$1561="السابع",INDEX($F$2:$F$1561,)),ROWS(I$1:I1014)),"")</f>
        <v/>
      </c>
      <c r="V1015" s="17" t="str">
        <f t="shared" si="149"/>
        <v/>
      </c>
      <c r="W1015" s="18" t="str">
        <f t="array" ref="W1015">IF(ROW(I1014)&lt;=$H$1,LARGE(IF($B$2:$B$1561="الثامن",INDEX($F$2:$F$1561,)),ROWS(I$1:I1014)),"")</f>
        <v/>
      </c>
      <c r="X1015" s="17" t="str">
        <f t="shared" si="150"/>
        <v/>
      </c>
    </row>
    <row r="1016" spans="1:24" ht="24" thickBot="1" x14ac:dyDescent="0.25">
      <c r="A1016" s="3" t="s">
        <v>1097</v>
      </c>
      <c r="B1016" s="3" t="s">
        <v>1566</v>
      </c>
      <c r="C1016" s="6">
        <v>397</v>
      </c>
      <c r="D1016" s="7"/>
      <c r="F1016">
        <f t="shared" si="142"/>
        <v>397.01015000000001</v>
      </c>
      <c r="I1016" s="17" t="str">
        <f t="array" ref="I1016">IF(ROW(I1015)&lt;=$H$1,LARGE(IF($B$2:$B$1561="الاول",INDEX($F$2:$F$1561,)),ROWS(I$1:I1015)),"")</f>
        <v/>
      </c>
      <c r="J1016" s="17" t="str">
        <f t="shared" si="143"/>
        <v/>
      </c>
      <c r="K1016" s="18" t="str">
        <f t="array" ref="K1016">IF(ROW(I1015)&lt;=$H$1,LARGE(IF($B$2:$B$1561="الثاني",INDEX($F$2:$F$1561,)),ROWS(I$1:I1015)),"")</f>
        <v/>
      </c>
      <c r="L1016" s="17" t="str">
        <f t="shared" si="144"/>
        <v/>
      </c>
      <c r="M1016" s="18" t="str">
        <f t="array" ref="M1016">IF(ROW(I1015)&lt;=$H$1,LARGE(IF($B$2:$B$1561="الثالث",INDEX($F$2:$F$1561,)),ROWS(I$1:I1015)),"")</f>
        <v/>
      </c>
      <c r="N1016" s="17" t="str">
        <f t="shared" si="145"/>
        <v/>
      </c>
      <c r="O1016" s="18" t="str">
        <f t="array" ref="O1016">IF(ROW(I1015)&lt;=$H$1,LARGE(IF($B$2:$B$1561="الرابع",INDEX($F$2:$F$1561,)),ROWS(I$1:I1015)),"")</f>
        <v/>
      </c>
      <c r="P1016" s="17" t="str">
        <f t="shared" si="146"/>
        <v/>
      </c>
      <c r="Q1016" s="18" t="str">
        <f t="array" ref="Q1016">IF(ROW(I1015)&lt;=$H$1,LARGE(IF($B$2:$B$1561="الخامس",INDEX($F$2:$F$1561,)),ROWS(I$1:I1015)),"")</f>
        <v/>
      </c>
      <c r="R1016" s="17" t="str">
        <f t="shared" si="147"/>
        <v/>
      </c>
      <c r="S1016" s="18" t="str">
        <f t="array" ref="S1016">IF(ROW(I1015)&lt;=$H$1,LARGE(IF($B$2:$B$1561="السادس",INDEX($F$2:$F$1561,)),ROWS(I$1:I1015)),"")</f>
        <v/>
      </c>
      <c r="T1016" s="17" t="str">
        <f t="shared" si="148"/>
        <v/>
      </c>
      <c r="U1016" s="18" t="str">
        <f t="array" ref="U1016">IF(ROW(I1015)&lt;=$H$1,LARGE(IF($B$2:$B$1561="السابع",INDEX($F$2:$F$1561,)),ROWS(I$1:I1015)),"")</f>
        <v/>
      </c>
      <c r="V1016" s="17" t="str">
        <f t="shared" si="149"/>
        <v/>
      </c>
      <c r="W1016" s="18" t="str">
        <f t="array" ref="W1016">IF(ROW(I1015)&lt;=$H$1,LARGE(IF($B$2:$B$1561="الثامن",INDEX($F$2:$F$1561,)),ROWS(I$1:I1015)),"")</f>
        <v/>
      </c>
      <c r="X1016" s="17" t="str">
        <f t="shared" si="150"/>
        <v/>
      </c>
    </row>
    <row r="1017" spans="1:24" ht="24" thickBot="1" x14ac:dyDescent="0.25">
      <c r="A1017" s="3" t="s">
        <v>1098</v>
      </c>
      <c r="B1017" s="3" t="s">
        <v>1566</v>
      </c>
      <c r="C1017" s="6">
        <v>397</v>
      </c>
      <c r="D1017" s="7"/>
      <c r="F1017">
        <f t="shared" si="142"/>
        <v>397.01015999999998</v>
      </c>
      <c r="I1017" s="17" t="str">
        <f t="array" ref="I1017">IF(ROW(I1016)&lt;=$H$1,LARGE(IF($B$2:$B$1561="الاول",INDEX($F$2:$F$1561,)),ROWS(I$1:I1016)),"")</f>
        <v/>
      </c>
      <c r="J1017" s="17" t="str">
        <f t="shared" si="143"/>
        <v/>
      </c>
      <c r="K1017" s="18" t="str">
        <f t="array" ref="K1017">IF(ROW(I1016)&lt;=$H$1,LARGE(IF($B$2:$B$1561="الثاني",INDEX($F$2:$F$1561,)),ROWS(I$1:I1016)),"")</f>
        <v/>
      </c>
      <c r="L1017" s="17" t="str">
        <f t="shared" si="144"/>
        <v/>
      </c>
      <c r="M1017" s="18" t="str">
        <f t="array" ref="M1017">IF(ROW(I1016)&lt;=$H$1,LARGE(IF($B$2:$B$1561="الثالث",INDEX($F$2:$F$1561,)),ROWS(I$1:I1016)),"")</f>
        <v/>
      </c>
      <c r="N1017" s="17" t="str">
        <f t="shared" si="145"/>
        <v/>
      </c>
      <c r="O1017" s="18" t="str">
        <f t="array" ref="O1017">IF(ROW(I1016)&lt;=$H$1,LARGE(IF($B$2:$B$1561="الرابع",INDEX($F$2:$F$1561,)),ROWS(I$1:I1016)),"")</f>
        <v/>
      </c>
      <c r="P1017" s="17" t="str">
        <f t="shared" si="146"/>
        <v/>
      </c>
      <c r="Q1017" s="18" t="str">
        <f t="array" ref="Q1017">IF(ROW(I1016)&lt;=$H$1,LARGE(IF($B$2:$B$1561="الخامس",INDEX($F$2:$F$1561,)),ROWS(I$1:I1016)),"")</f>
        <v/>
      </c>
      <c r="R1017" s="17" t="str">
        <f t="shared" si="147"/>
        <v/>
      </c>
      <c r="S1017" s="18" t="str">
        <f t="array" ref="S1017">IF(ROW(I1016)&lt;=$H$1,LARGE(IF($B$2:$B$1561="السادس",INDEX($F$2:$F$1561,)),ROWS(I$1:I1016)),"")</f>
        <v/>
      </c>
      <c r="T1017" s="17" t="str">
        <f t="shared" si="148"/>
        <v/>
      </c>
      <c r="U1017" s="18" t="str">
        <f t="array" ref="U1017">IF(ROW(I1016)&lt;=$H$1,LARGE(IF($B$2:$B$1561="السابع",INDEX($F$2:$F$1561,)),ROWS(I$1:I1016)),"")</f>
        <v/>
      </c>
      <c r="V1017" s="17" t="str">
        <f t="shared" si="149"/>
        <v/>
      </c>
      <c r="W1017" s="18" t="str">
        <f t="array" ref="W1017">IF(ROW(I1016)&lt;=$H$1,LARGE(IF($B$2:$B$1561="الثامن",INDEX($F$2:$F$1561,)),ROWS(I$1:I1016)),"")</f>
        <v/>
      </c>
      <c r="X1017" s="17" t="str">
        <f t="shared" si="150"/>
        <v/>
      </c>
    </row>
    <row r="1018" spans="1:24" ht="24" thickBot="1" x14ac:dyDescent="0.25">
      <c r="A1018" s="3" t="s">
        <v>1099</v>
      </c>
      <c r="B1018" s="3" t="s">
        <v>1566</v>
      </c>
      <c r="C1018" s="6">
        <v>397</v>
      </c>
      <c r="D1018" s="7"/>
      <c r="F1018">
        <f t="shared" si="142"/>
        <v>397.01017000000002</v>
      </c>
      <c r="I1018" s="17" t="str">
        <f t="array" ref="I1018">IF(ROW(I1017)&lt;=$H$1,LARGE(IF($B$2:$B$1561="الاول",INDEX($F$2:$F$1561,)),ROWS(I$1:I1017)),"")</f>
        <v/>
      </c>
      <c r="J1018" s="17" t="str">
        <f t="shared" si="143"/>
        <v/>
      </c>
      <c r="K1018" s="18" t="str">
        <f t="array" ref="K1018">IF(ROW(I1017)&lt;=$H$1,LARGE(IF($B$2:$B$1561="الثاني",INDEX($F$2:$F$1561,)),ROWS(I$1:I1017)),"")</f>
        <v/>
      </c>
      <c r="L1018" s="17" t="str">
        <f t="shared" si="144"/>
        <v/>
      </c>
      <c r="M1018" s="18" t="str">
        <f t="array" ref="M1018">IF(ROW(I1017)&lt;=$H$1,LARGE(IF($B$2:$B$1561="الثالث",INDEX($F$2:$F$1561,)),ROWS(I$1:I1017)),"")</f>
        <v/>
      </c>
      <c r="N1018" s="17" t="str">
        <f t="shared" si="145"/>
        <v/>
      </c>
      <c r="O1018" s="18" t="str">
        <f t="array" ref="O1018">IF(ROW(I1017)&lt;=$H$1,LARGE(IF($B$2:$B$1561="الرابع",INDEX($F$2:$F$1561,)),ROWS(I$1:I1017)),"")</f>
        <v/>
      </c>
      <c r="P1018" s="17" t="str">
        <f t="shared" si="146"/>
        <v/>
      </c>
      <c r="Q1018" s="18" t="str">
        <f t="array" ref="Q1018">IF(ROW(I1017)&lt;=$H$1,LARGE(IF($B$2:$B$1561="الخامس",INDEX($F$2:$F$1561,)),ROWS(I$1:I1017)),"")</f>
        <v/>
      </c>
      <c r="R1018" s="17" t="str">
        <f t="shared" si="147"/>
        <v/>
      </c>
      <c r="S1018" s="18" t="str">
        <f t="array" ref="S1018">IF(ROW(I1017)&lt;=$H$1,LARGE(IF($B$2:$B$1561="السادس",INDEX($F$2:$F$1561,)),ROWS(I$1:I1017)),"")</f>
        <v/>
      </c>
      <c r="T1018" s="17" t="str">
        <f t="shared" si="148"/>
        <v/>
      </c>
      <c r="U1018" s="18" t="str">
        <f t="array" ref="U1018">IF(ROW(I1017)&lt;=$H$1,LARGE(IF($B$2:$B$1561="السابع",INDEX($F$2:$F$1561,)),ROWS(I$1:I1017)),"")</f>
        <v/>
      </c>
      <c r="V1018" s="17" t="str">
        <f t="shared" si="149"/>
        <v/>
      </c>
      <c r="W1018" s="18" t="str">
        <f t="array" ref="W1018">IF(ROW(I1017)&lt;=$H$1,LARGE(IF($B$2:$B$1561="الثامن",INDEX($F$2:$F$1561,)),ROWS(I$1:I1017)),"")</f>
        <v/>
      </c>
      <c r="X1018" s="17" t="str">
        <f t="shared" si="150"/>
        <v/>
      </c>
    </row>
    <row r="1019" spans="1:24" ht="24" thickBot="1" x14ac:dyDescent="0.25">
      <c r="A1019" s="3" t="s">
        <v>1100</v>
      </c>
      <c r="B1019" s="3" t="s">
        <v>1566</v>
      </c>
      <c r="C1019" s="6">
        <v>397</v>
      </c>
      <c r="D1019" s="7"/>
      <c r="F1019">
        <f t="shared" si="142"/>
        <v>397.01017999999999</v>
      </c>
      <c r="I1019" s="17" t="str">
        <f t="array" ref="I1019">IF(ROW(I1018)&lt;=$H$1,LARGE(IF($B$2:$B$1561="الاول",INDEX($F$2:$F$1561,)),ROWS(I$1:I1018)),"")</f>
        <v/>
      </c>
      <c r="J1019" s="17" t="str">
        <f t="shared" si="143"/>
        <v/>
      </c>
      <c r="K1019" s="18" t="str">
        <f t="array" ref="K1019">IF(ROW(I1018)&lt;=$H$1,LARGE(IF($B$2:$B$1561="الثاني",INDEX($F$2:$F$1561,)),ROWS(I$1:I1018)),"")</f>
        <v/>
      </c>
      <c r="L1019" s="17" t="str">
        <f t="shared" si="144"/>
        <v/>
      </c>
      <c r="M1019" s="18" t="str">
        <f t="array" ref="M1019">IF(ROW(I1018)&lt;=$H$1,LARGE(IF($B$2:$B$1561="الثالث",INDEX($F$2:$F$1561,)),ROWS(I$1:I1018)),"")</f>
        <v/>
      </c>
      <c r="N1019" s="17" t="str">
        <f t="shared" si="145"/>
        <v/>
      </c>
      <c r="O1019" s="18" t="str">
        <f t="array" ref="O1019">IF(ROW(I1018)&lt;=$H$1,LARGE(IF($B$2:$B$1561="الرابع",INDEX($F$2:$F$1561,)),ROWS(I$1:I1018)),"")</f>
        <v/>
      </c>
      <c r="P1019" s="17" t="str">
        <f t="shared" si="146"/>
        <v/>
      </c>
      <c r="Q1019" s="18" t="str">
        <f t="array" ref="Q1019">IF(ROW(I1018)&lt;=$H$1,LARGE(IF($B$2:$B$1561="الخامس",INDEX($F$2:$F$1561,)),ROWS(I$1:I1018)),"")</f>
        <v/>
      </c>
      <c r="R1019" s="17" t="str">
        <f t="shared" si="147"/>
        <v/>
      </c>
      <c r="S1019" s="18" t="str">
        <f t="array" ref="S1019">IF(ROW(I1018)&lt;=$H$1,LARGE(IF($B$2:$B$1561="السادس",INDEX($F$2:$F$1561,)),ROWS(I$1:I1018)),"")</f>
        <v/>
      </c>
      <c r="T1019" s="17" t="str">
        <f t="shared" si="148"/>
        <v/>
      </c>
      <c r="U1019" s="18" t="str">
        <f t="array" ref="U1019">IF(ROW(I1018)&lt;=$H$1,LARGE(IF($B$2:$B$1561="السابع",INDEX($F$2:$F$1561,)),ROWS(I$1:I1018)),"")</f>
        <v/>
      </c>
      <c r="V1019" s="17" t="str">
        <f t="shared" si="149"/>
        <v/>
      </c>
      <c r="W1019" s="18" t="str">
        <f t="array" ref="W1019">IF(ROW(I1018)&lt;=$H$1,LARGE(IF($B$2:$B$1561="الثامن",INDEX($F$2:$F$1561,)),ROWS(I$1:I1018)),"")</f>
        <v/>
      </c>
      <c r="X1019" s="17" t="str">
        <f t="shared" si="150"/>
        <v/>
      </c>
    </row>
    <row r="1020" spans="1:24" ht="24" thickBot="1" x14ac:dyDescent="0.25">
      <c r="A1020" s="3" t="s">
        <v>1101</v>
      </c>
      <c r="B1020" s="3" t="s">
        <v>1566</v>
      </c>
      <c r="C1020" s="6">
        <v>397</v>
      </c>
      <c r="D1020" s="7"/>
      <c r="F1020">
        <f t="shared" si="142"/>
        <v>397.01019000000002</v>
      </c>
      <c r="I1020" s="17" t="str">
        <f t="array" ref="I1020">IF(ROW(I1019)&lt;=$H$1,LARGE(IF($B$2:$B$1561="الاول",INDEX($F$2:$F$1561,)),ROWS(I$1:I1019)),"")</f>
        <v/>
      </c>
      <c r="J1020" s="17" t="str">
        <f t="shared" si="143"/>
        <v/>
      </c>
      <c r="K1020" s="18" t="str">
        <f t="array" ref="K1020">IF(ROW(I1019)&lt;=$H$1,LARGE(IF($B$2:$B$1561="الثاني",INDEX($F$2:$F$1561,)),ROWS(I$1:I1019)),"")</f>
        <v/>
      </c>
      <c r="L1020" s="17" t="str">
        <f t="shared" si="144"/>
        <v/>
      </c>
      <c r="M1020" s="18" t="str">
        <f t="array" ref="M1020">IF(ROW(I1019)&lt;=$H$1,LARGE(IF($B$2:$B$1561="الثالث",INDEX($F$2:$F$1561,)),ROWS(I$1:I1019)),"")</f>
        <v/>
      </c>
      <c r="N1020" s="17" t="str">
        <f t="shared" si="145"/>
        <v/>
      </c>
      <c r="O1020" s="18" t="str">
        <f t="array" ref="O1020">IF(ROW(I1019)&lt;=$H$1,LARGE(IF($B$2:$B$1561="الرابع",INDEX($F$2:$F$1561,)),ROWS(I$1:I1019)),"")</f>
        <v/>
      </c>
      <c r="P1020" s="17" t="str">
        <f t="shared" si="146"/>
        <v/>
      </c>
      <c r="Q1020" s="18" t="str">
        <f t="array" ref="Q1020">IF(ROW(I1019)&lt;=$H$1,LARGE(IF($B$2:$B$1561="الخامس",INDEX($F$2:$F$1561,)),ROWS(I$1:I1019)),"")</f>
        <v/>
      </c>
      <c r="R1020" s="17" t="str">
        <f t="shared" si="147"/>
        <v/>
      </c>
      <c r="S1020" s="18" t="str">
        <f t="array" ref="S1020">IF(ROW(I1019)&lt;=$H$1,LARGE(IF($B$2:$B$1561="السادس",INDEX($F$2:$F$1561,)),ROWS(I$1:I1019)),"")</f>
        <v/>
      </c>
      <c r="T1020" s="17" t="str">
        <f t="shared" si="148"/>
        <v/>
      </c>
      <c r="U1020" s="18" t="str">
        <f t="array" ref="U1020">IF(ROW(I1019)&lt;=$H$1,LARGE(IF($B$2:$B$1561="السابع",INDEX($F$2:$F$1561,)),ROWS(I$1:I1019)),"")</f>
        <v/>
      </c>
      <c r="V1020" s="17" t="str">
        <f t="shared" si="149"/>
        <v/>
      </c>
      <c r="W1020" s="18" t="str">
        <f t="array" ref="W1020">IF(ROW(I1019)&lt;=$H$1,LARGE(IF($B$2:$B$1561="الثامن",INDEX($F$2:$F$1561,)),ROWS(I$1:I1019)),"")</f>
        <v/>
      </c>
      <c r="X1020" s="17" t="str">
        <f t="shared" si="150"/>
        <v/>
      </c>
    </row>
    <row r="1021" spans="1:24" ht="24" thickBot="1" x14ac:dyDescent="0.25">
      <c r="A1021" s="3" t="s">
        <v>1102</v>
      </c>
      <c r="B1021" s="3" t="s">
        <v>1566</v>
      </c>
      <c r="C1021" s="6">
        <v>397</v>
      </c>
      <c r="D1021" s="7"/>
      <c r="F1021">
        <f t="shared" si="142"/>
        <v>397.0102</v>
      </c>
      <c r="I1021" s="17" t="str">
        <f t="array" ref="I1021">IF(ROW(I1020)&lt;=$H$1,LARGE(IF($B$2:$B$1561="الاول",INDEX($F$2:$F$1561,)),ROWS(I$1:I1020)),"")</f>
        <v/>
      </c>
      <c r="J1021" s="17" t="str">
        <f t="shared" si="143"/>
        <v/>
      </c>
      <c r="K1021" s="18" t="str">
        <f t="array" ref="K1021">IF(ROW(I1020)&lt;=$H$1,LARGE(IF($B$2:$B$1561="الثاني",INDEX($F$2:$F$1561,)),ROWS(I$1:I1020)),"")</f>
        <v/>
      </c>
      <c r="L1021" s="17" t="str">
        <f t="shared" si="144"/>
        <v/>
      </c>
      <c r="M1021" s="18" t="str">
        <f t="array" ref="M1021">IF(ROW(I1020)&lt;=$H$1,LARGE(IF($B$2:$B$1561="الثالث",INDEX($F$2:$F$1561,)),ROWS(I$1:I1020)),"")</f>
        <v/>
      </c>
      <c r="N1021" s="17" t="str">
        <f t="shared" si="145"/>
        <v/>
      </c>
      <c r="O1021" s="18" t="str">
        <f t="array" ref="O1021">IF(ROW(I1020)&lt;=$H$1,LARGE(IF($B$2:$B$1561="الرابع",INDEX($F$2:$F$1561,)),ROWS(I$1:I1020)),"")</f>
        <v/>
      </c>
      <c r="P1021" s="17" t="str">
        <f t="shared" si="146"/>
        <v/>
      </c>
      <c r="Q1021" s="18" t="str">
        <f t="array" ref="Q1021">IF(ROW(I1020)&lt;=$H$1,LARGE(IF($B$2:$B$1561="الخامس",INDEX($F$2:$F$1561,)),ROWS(I$1:I1020)),"")</f>
        <v/>
      </c>
      <c r="R1021" s="17" t="str">
        <f t="shared" si="147"/>
        <v/>
      </c>
      <c r="S1021" s="18" t="str">
        <f t="array" ref="S1021">IF(ROW(I1020)&lt;=$H$1,LARGE(IF($B$2:$B$1561="السادس",INDEX($F$2:$F$1561,)),ROWS(I$1:I1020)),"")</f>
        <v/>
      </c>
      <c r="T1021" s="17" t="str">
        <f t="shared" si="148"/>
        <v/>
      </c>
      <c r="U1021" s="18" t="str">
        <f t="array" ref="U1021">IF(ROW(I1020)&lt;=$H$1,LARGE(IF($B$2:$B$1561="السابع",INDEX($F$2:$F$1561,)),ROWS(I$1:I1020)),"")</f>
        <v/>
      </c>
      <c r="V1021" s="17" t="str">
        <f t="shared" si="149"/>
        <v/>
      </c>
      <c r="W1021" s="18" t="str">
        <f t="array" ref="W1021">IF(ROW(I1020)&lt;=$H$1,LARGE(IF($B$2:$B$1561="الثامن",INDEX($F$2:$F$1561,)),ROWS(I$1:I1020)),"")</f>
        <v/>
      </c>
      <c r="X1021" s="17" t="str">
        <f t="shared" si="150"/>
        <v/>
      </c>
    </row>
    <row r="1022" spans="1:24" ht="24" thickBot="1" x14ac:dyDescent="0.25">
      <c r="A1022" s="3" t="s">
        <v>1103</v>
      </c>
      <c r="B1022" s="3" t="s">
        <v>1566</v>
      </c>
      <c r="C1022" s="6">
        <v>397</v>
      </c>
      <c r="D1022" s="7"/>
      <c r="F1022">
        <f t="shared" si="142"/>
        <v>397.01020999999997</v>
      </c>
      <c r="I1022" s="17" t="str">
        <f t="array" ref="I1022">IF(ROW(I1021)&lt;=$H$1,LARGE(IF($B$2:$B$1561="الاول",INDEX($F$2:$F$1561,)),ROWS(I$1:I1021)),"")</f>
        <v/>
      </c>
      <c r="J1022" s="17" t="str">
        <f t="shared" si="143"/>
        <v/>
      </c>
      <c r="K1022" s="18" t="str">
        <f t="array" ref="K1022">IF(ROW(I1021)&lt;=$H$1,LARGE(IF($B$2:$B$1561="الثاني",INDEX($F$2:$F$1561,)),ROWS(I$1:I1021)),"")</f>
        <v/>
      </c>
      <c r="L1022" s="17" t="str">
        <f t="shared" si="144"/>
        <v/>
      </c>
      <c r="M1022" s="18" t="str">
        <f t="array" ref="M1022">IF(ROW(I1021)&lt;=$H$1,LARGE(IF($B$2:$B$1561="الثالث",INDEX($F$2:$F$1561,)),ROWS(I$1:I1021)),"")</f>
        <v/>
      </c>
      <c r="N1022" s="17" t="str">
        <f t="shared" si="145"/>
        <v/>
      </c>
      <c r="O1022" s="18" t="str">
        <f t="array" ref="O1022">IF(ROW(I1021)&lt;=$H$1,LARGE(IF($B$2:$B$1561="الرابع",INDEX($F$2:$F$1561,)),ROWS(I$1:I1021)),"")</f>
        <v/>
      </c>
      <c r="P1022" s="17" t="str">
        <f t="shared" si="146"/>
        <v/>
      </c>
      <c r="Q1022" s="18" t="str">
        <f t="array" ref="Q1022">IF(ROW(I1021)&lt;=$H$1,LARGE(IF($B$2:$B$1561="الخامس",INDEX($F$2:$F$1561,)),ROWS(I$1:I1021)),"")</f>
        <v/>
      </c>
      <c r="R1022" s="17" t="str">
        <f t="shared" si="147"/>
        <v/>
      </c>
      <c r="S1022" s="18" t="str">
        <f t="array" ref="S1022">IF(ROW(I1021)&lt;=$H$1,LARGE(IF($B$2:$B$1561="السادس",INDEX($F$2:$F$1561,)),ROWS(I$1:I1021)),"")</f>
        <v/>
      </c>
      <c r="T1022" s="17" t="str">
        <f t="shared" si="148"/>
        <v/>
      </c>
      <c r="U1022" s="18" t="str">
        <f t="array" ref="U1022">IF(ROW(I1021)&lt;=$H$1,LARGE(IF($B$2:$B$1561="السابع",INDEX($F$2:$F$1561,)),ROWS(I$1:I1021)),"")</f>
        <v/>
      </c>
      <c r="V1022" s="17" t="str">
        <f t="shared" si="149"/>
        <v/>
      </c>
      <c r="W1022" s="18" t="str">
        <f t="array" ref="W1022">IF(ROW(I1021)&lt;=$H$1,LARGE(IF($B$2:$B$1561="الثامن",INDEX($F$2:$F$1561,)),ROWS(I$1:I1021)),"")</f>
        <v/>
      </c>
      <c r="X1022" s="17" t="str">
        <f t="shared" si="150"/>
        <v/>
      </c>
    </row>
    <row r="1023" spans="1:24" ht="24" thickBot="1" x14ac:dyDescent="0.25">
      <c r="A1023" s="3" t="s">
        <v>1104</v>
      </c>
      <c r="B1023" s="3" t="s">
        <v>1566</v>
      </c>
      <c r="C1023" s="6">
        <v>397</v>
      </c>
      <c r="D1023" s="7"/>
      <c r="F1023">
        <f t="shared" si="142"/>
        <v>397.01022</v>
      </c>
      <c r="I1023" s="17" t="str">
        <f t="array" ref="I1023">IF(ROW(I1022)&lt;=$H$1,LARGE(IF($B$2:$B$1561="الاول",INDEX($F$2:$F$1561,)),ROWS(I$1:I1022)),"")</f>
        <v/>
      </c>
      <c r="J1023" s="17" t="str">
        <f t="shared" si="143"/>
        <v/>
      </c>
      <c r="K1023" s="18" t="str">
        <f t="array" ref="K1023">IF(ROW(I1022)&lt;=$H$1,LARGE(IF($B$2:$B$1561="الثاني",INDEX($F$2:$F$1561,)),ROWS(I$1:I1022)),"")</f>
        <v/>
      </c>
      <c r="L1023" s="17" t="str">
        <f t="shared" si="144"/>
        <v/>
      </c>
      <c r="M1023" s="18" t="str">
        <f t="array" ref="M1023">IF(ROW(I1022)&lt;=$H$1,LARGE(IF($B$2:$B$1561="الثالث",INDEX($F$2:$F$1561,)),ROWS(I$1:I1022)),"")</f>
        <v/>
      </c>
      <c r="N1023" s="17" t="str">
        <f t="shared" si="145"/>
        <v/>
      </c>
      <c r="O1023" s="18" t="str">
        <f t="array" ref="O1023">IF(ROW(I1022)&lt;=$H$1,LARGE(IF($B$2:$B$1561="الرابع",INDEX($F$2:$F$1561,)),ROWS(I$1:I1022)),"")</f>
        <v/>
      </c>
      <c r="P1023" s="17" t="str">
        <f t="shared" si="146"/>
        <v/>
      </c>
      <c r="Q1023" s="18" t="str">
        <f t="array" ref="Q1023">IF(ROW(I1022)&lt;=$H$1,LARGE(IF($B$2:$B$1561="الخامس",INDEX($F$2:$F$1561,)),ROWS(I$1:I1022)),"")</f>
        <v/>
      </c>
      <c r="R1023" s="17" t="str">
        <f t="shared" si="147"/>
        <v/>
      </c>
      <c r="S1023" s="18" t="str">
        <f t="array" ref="S1023">IF(ROW(I1022)&lt;=$H$1,LARGE(IF($B$2:$B$1561="السادس",INDEX($F$2:$F$1561,)),ROWS(I$1:I1022)),"")</f>
        <v/>
      </c>
      <c r="T1023" s="17" t="str">
        <f t="shared" si="148"/>
        <v/>
      </c>
      <c r="U1023" s="18" t="str">
        <f t="array" ref="U1023">IF(ROW(I1022)&lt;=$H$1,LARGE(IF($B$2:$B$1561="السابع",INDEX($F$2:$F$1561,)),ROWS(I$1:I1022)),"")</f>
        <v/>
      </c>
      <c r="V1023" s="17" t="str">
        <f t="shared" si="149"/>
        <v/>
      </c>
      <c r="W1023" s="18" t="str">
        <f t="array" ref="W1023">IF(ROW(I1022)&lt;=$H$1,LARGE(IF($B$2:$B$1561="الثامن",INDEX($F$2:$F$1561,)),ROWS(I$1:I1022)),"")</f>
        <v/>
      </c>
      <c r="X1023" s="17" t="str">
        <f t="shared" si="150"/>
        <v/>
      </c>
    </row>
    <row r="1024" spans="1:24" ht="24" thickBot="1" x14ac:dyDescent="0.25">
      <c r="A1024" s="3" t="s">
        <v>1105</v>
      </c>
      <c r="B1024" s="3" t="s">
        <v>1566</v>
      </c>
      <c r="C1024" s="6">
        <v>397</v>
      </c>
      <c r="D1024" s="7"/>
      <c r="F1024">
        <f t="shared" si="142"/>
        <v>397.01022999999998</v>
      </c>
      <c r="I1024" s="17" t="str">
        <f t="array" ref="I1024">IF(ROW(I1023)&lt;=$H$1,LARGE(IF($B$2:$B$1561="الاول",INDEX($F$2:$F$1561,)),ROWS(I$1:I1023)),"")</f>
        <v/>
      </c>
      <c r="J1024" s="17" t="str">
        <f t="shared" si="143"/>
        <v/>
      </c>
      <c r="K1024" s="18" t="str">
        <f t="array" ref="K1024">IF(ROW(I1023)&lt;=$H$1,LARGE(IF($B$2:$B$1561="الثاني",INDEX($F$2:$F$1561,)),ROWS(I$1:I1023)),"")</f>
        <v/>
      </c>
      <c r="L1024" s="17" t="str">
        <f t="shared" si="144"/>
        <v/>
      </c>
      <c r="M1024" s="18" t="str">
        <f t="array" ref="M1024">IF(ROW(I1023)&lt;=$H$1,LARGE(IF($B$2:$B$1561="الثالث",INDEX($F$2:$F$1561,)),ROWS(I$1:I1023)),"")</f>
        <v/>
      </c>
      <c r="N1024" s="17" t="str">
        <f t="shared" si="145"/>
        <v/>
      </c>
      <c r="O1024" s="18" t="str">
        <f t="array" ref="O1024">IF(ROW(I1023)&lt;=$H$1,LARGE(IF($B$2:$B$1561="الرابع",INDEX($F$2:$F$1561,)),ROWS(I$1:I1023)),"")</f>
        <v/>
      </c>
      <c r="P1024" s="17" t="str">
        <f t="shared" si="146"/>
        <v/>
      </c>
      <c r="Q1024" s="18" t="str">
        <f t="array" ref="Q1024">IF(ROW(I1023)&lt;=$H$1,LARGE(IF($B$2:$B$1561="الخامس",INDEX($F$2:$F$1561,)),ROWS(I$1:I1023)),"")</f>
        <v/>
      </c>
      <c r="R1024" s="17" t="str">
        <f t="shared" si="147"/>
        <v/>
      </c>
      <c r="S1024" s="18" t="str">
        <f t="array" ref="S1024">IF(ROW(I1023)&lt;=$H$1,LARGE(IF($B$2:$B$1561="السادس",INDEX($F$2:$F$1561,)),ROWS(I$1:I1023)),"")</f>
        <v/>
      </c>
      <c r="T1024" s="17" t="str">
        <f t="shared" si="148"/>
        <v/>
      </c>
      <c r="U1024" s="18" t="str">
        <f t="array" ref="U1024">IF(ROW(I1023)&lt;=$H$1,LARGE(IF($B$2:$B$1561="السابع",INDEX($F$2:$F$1561,)),ROWS(I$1:I1023)),"")</f>
        <v/>
      </c>
      <c r="V1024" s="17" t="str">
        <f t="shared" si="149"/>
        <v/>
      </c>
      <c r="W1024" s="18" t="str">
        <f t="array" ref="W1024">IF(ROW(I1023)&lt;=$H$1,LARGE(IF($B$2:$B$1561="الثامن",INDEX($F$2:$F$1561,)),ROWS(I$1:I1023)),"")</f>
        <v/>
      </c>
      <c r="X1024" s="17" t="str">
        <f t="shared" si="150"/>
        <v/>
      </c>
    </row>
    <row r="1025" spans="1:24" ht="24" thickBot="1" x14ac:dyDescent="0.25">
      <c r="A1025" s="3" t="s">
        <v>1106</v>
      </c>
      <c r="B1025" s="3" t="s">
        <v>1566</v>
      </c>
      <c r="C1025" s="6">
        <v>397</v>
      </c>
      <c r="D1025" s="7"/>
      <c r="F1025">
        <f t="shared" si="142"/>
        <v>397.01024000000001</v>
      </c>
      <c r="I1025" s="17" t="str">
        <f t="array" ref="I1025">IF(ROW(I1024)&lt;=$H$1,LARGE(IF($B$2:$B$1561="الاول",INDEX($F$2:$F$1561,)),ROWS(I$1:I1024)),"")</f>
        <v/>
      </c>
      <c r="J1025" s="17" t="str">
        <f t="shared" si="143"/>
        <v/>
      </c>
      <c r="K1025" s="18" t="str">
        <f t="array" ref="K1025">IF(ROW(I1024)&lt;=$H$1,LARGE(IF($B$2:$B$1561="الثاني",INDEX($F$2:$F$1561,)),ROWS(I$1:I1024)),"")</f>
        <v/>
      </c>
      <c r="L1025" s="17" t="str">
        <f t="shared" si="144"/>
        <v/>
      </c>
      <c r="M1025" s="18" t="str">
        <f t="array" ref="M1025">IF(ROW(I1024)&lt;=$H$1,LARGE(IF($B$2:$B$1561="الثالث",INDEX($F$2:$F$1561,)),ROWS(I$1:I1024)),"")</f>
        <v/>
      </c>
      <c r="N1025" s="17" t="str">
        <f t="shared" si="145"/>
        <v/>
      </c>
      <c r="O1025" s="18" t="str">
        <f t="array" ref="O1025">IF(ROW(I1024)&lt;=$H$1,LARGE(IF($B$2:$B$1561="الرابع",INDEX($F$2:$F$1561,)),ROWS(I$1:I1024)),"")</f>
        <v/>
      </c>
      <c r="P1025" s="17" t="str">
        <f t="shared" si="146"/>
        <v/>
      </c>
      <c r="Q1025" s="18" t="str">
        <f t="array" ref="Q1025">IF(ROW(I1024)&lt;=$H$1,LARGE(IF($B$2:$B$1561="الخامس",INDEX($F$2:$F$1561,)),ROWS(I$1:I1024)),"")</f>
        <v/>
      </c>
      <c r="R1025" s="17" t="str">
        <f t="shared" si="147"/>
        <v/>
      </c>
      <c r="S1025" s="18" t="str">
        <f t="array" ref="S1025">IF(ROW(I1024)&lt;=$H$1,LARGE(IF($B$2:$B$1561="السادس",INDEX($F$2:$F$1561,)),ROWS(I$1:I1024)),"")</f>
        <v/>
      </c>
      <c r="T1025" s="17" t="str">
        <f t="shared" si="148"/>
        <v/>
      </c>
      <c r="U1025" s="18" t="str">
        <f t="array" ref="U1025">IF(ROW(I1024)&lt;=$H$1,LARGE(IF($B$2:$B$1561="السابع",INDEX($F$2:$F$1561,)),ROWS(I$1:I1024)),"")</f>
        <v/>
      </c>
      <c r="V1025" s="17" t="str">
        <f t="shared" si="149"/>
        <v/>
      </c>
      <c r="W1025" s="18" t="str">
        <f t="array" ref="W1025">IF(ROW(I1024)&lt;=$H$1,LARGE(IF($B$2:$B$1561="الثامن",INDEX($F$2:$F$1561,)),ROWS(I$1:I1024)),"")</f>
        <v/>
      </c>
      <c r="X1025" s="17" t="str">
        <f t="shared" si="150"/>
        <v/>
      </c>
    </row>
    <row r="1026" spans="1:24" ht="24" thickBot="1" x14ac:dyDescent="0.25">
      <c r="A1026" s="3" t="s">
        <v>1107</v>
      </c>
      <c r="B1026" s="3" t="s">
        <v>1566</v>
      </c>
      <c r="C1026" s="6">
        <v>397</v>
      </c>
      <c r="D1026" s="7"/>
      <c r="F1026">
        <f t="shared" si="142"/>
        <v>397.01024999999998</v>
      </c>
      <c r="I1026" s="17" t="str">
        <f t="array" ref="I1026">IF(ROW(I1025)&lt;=$H$1,LARGE(IF($B$2:$B$1561="الاول",INDEX($F$2:$F$1561,)),ROWS(I$1:I1025)),"")</f>
        <v/>
      </c>
      <c r="J1026" s="17" t="str">
        <f t="shared" si="143"/>
        <v/>
      </c>
      <c r="K1026" s="18" t="str">
        <f t="array" ref="K1026">IF(ROW(I1025)&lt;=$H$1,LARGE(IF($B$2:$B$1561="الثاني",INDEX($F$2:$F$1561,)),ROWS(I$1:I1025)),"")</f>
        <v/>
      </c>
      <c r="L1026" s="17" t="str">
        <f t="shared" si="144"/>
        <v/>
      </c>
      <c r="M1026" s="18" t="str">
        <f t="array" ref="M1026">IF(ROW(I1025)&lt;=$H$1,LARGE(IF($B$2:$B$1561="الثالث",INDEX($F$2:$F$1561,)),ROWS(I$1:I1025)),"")</f>
        <v/>
      </c>
      <c r="N1026" s="17" t="str">
        <f t="shared" si="145"/>
        <v/>
      </c>
      <c r="O1026" s="18" t="str">
        <f t="array" ref="O1026">IF(ROW(I1025)&lt;=$H$1,LARGE(IF($B$2:$B$1561="الرابع",INDEX($F$2:$F$1561,)),ROWS(I$1:I1025)),"")</f>
        <v/>
      </c>
      <c r="P1026" s="17" t="str">
        <f t="shared" si="146"/>
        <v/>
      </c>
      <c r="Q1026" s="18" t="str">
        <f t="array" ref="Q1026">IF(ROW(I1025)&lt;=$H$1,LARGE(IF($B$2:$B$1561="الخامس",INDEX($F$2:$F$1561,)),ROWS(I$1:I1025)),"")</f>
        <v/>
      </c>
      <c r="R1026" s="17" t="str">
        <f t="shared" si="147"/>
        <v/>
      </c>
      <c r="S1026" s="18" t="str">
        <f t="array" ref="S1026">IF(ROW(I1025)&lt;=$H$1,LARGE(IF($B$2:$B$1561="السادس",INDEX($F$2:$F$1561,)),ROWS(I$1:I1025)),"")</f>
        <v/>
      </c>
      <c r="T1026" s="17" t="str">
        <f t="shared" si="148"/>
        <v/>
      </c>
      <c r="U1026" s="18" t="str">
        <f t="array" ref="U1026">IF(ROW(I1025)&lt;=$H$1,LARGE(IF($B$2:$B$1561="السابع",INDEX($F$2:$F$1561,)),ROWS(I$1:I1025)),"")</f>
        <v/>
      </c>
      <c r="V1026" s="17" t="str">
        <f t="shared" si="149"/>
        <v/>
      </c>
      <c r="W1026" s="18" t="str">
        <f t="array" ref="W1026">IF(ROW(I1025)&lt;=$H$1,LARGE(IF($B$2:$B$1561="الثامن",INDEX($F$2:$F$1561,)),ROWS(I$1:I1025)),"")</f>
        <v/>
      </c>
      <c r="X1026" s="17" t="str">
        <f t="shared" si="150"/>
        <v/>
      </c>
    </row>
    <row r="1027" spans="1:24" ht="24" thickBot="1" x14ac:dyDescent="0.25">
      <c r="A1027" s="3" t="s">
        <v>1108</v>
      </c>
      <c r="B1027" s="3" t="s">
        <v>1566</v>
      </c>
      <c r="C1027" s="6">
        <v>397</v>
      </c>
      <c r="D1027" s="7"/>
      <c r="F1027">
        <f t="shared" ref="F1027:F1090" si="151">C1027+ROW(A1026)/100000</f>
        <v>397.01026000000002</v>
      </c>
      <c r="I1027" s="17" t="str">
        <f t="array" ref="I1027">IF(ROW(I1026)&lt;=$H$1,LARGE(IF($B$2:$B$1561="الاول",INDEX($F$2:$F$1561,)),ROWS(I$1:I1026)),"")</f>
        <v/>
      </c>
      <c r="J1027" s="17" t="str">
        <f t="shared" ref="J1027:J1090" si="152">IF(I1027="","",INDEX($A$2:$A$1561,MATCH(I1027,$F$2:$F$1561,0)))</f>
        <v/>
      </c>
      <c r="K1027" s="18" t="str">
        <f t="array" ref="K1027">IF(ROW(I1026)&lt;=$H$1,LARGE(IF($B$2:$B$1561="الثاني",INDEX($F$2:$F$1561,)),ROWS(I$1:I1026)),"")</f>
        <v/>
      </c>
      <c r="L1027" s="17" t="str">
        <f t="shared" ref="L1027:L1090" si="153">IF(K1027="","",INDEX($A$2:$A$1561,MATCH(K1027,$F$2:$F$1561,0)))</f>
        <v/>
      </c>
      <c r="M1027" s="18" t="str">
        <f t="array" ref="M1027">IF(ROW(I1026)&lt;=$H$1,LARGE(IF($B$2:$B$1561="الثالث",INDEX($F$2:$F$1561,)),ROWS(I$1:I1026)),"")</f>
        <v/>
      </c>
      <c r="N1027" s="17" t="str">
        <f t="shared" ref="N1027:N1090" si="154">IF(M1027="","",INDEX($A$2:$A$1561,MATCH(M1027,$F$2:$F$1561,0)))</f>
        <v/>
      </c>
      <c r="O1027" s="18" t="str">
        <f t="array" ref="O1027">IF(ROW(I1026)&lt;=$H$1,LARGE(IF($B$2:$B$1561="الرابع",INDEX($F$2:$F$1561,)),ROWS(I$1:I1026)),"")</f>
        <v/>
      </c>
      <c r="P1027" s="17" t="str">
        <f t="shared" ref="P1027:P1090" si="155">IF(O1027="","",INDEX($A$2:$A$1561,MATCH(O1027,$F$2:$F$1561,0)))</f>
        <v/>
      </c>
      <c r="Q1027" s="18" t="str">
        <f t="array" ref="Q1027">IF(ROW(I1026)&lt;=$H$1,LARGE(IF($B$2:$B$1561="الخامس",INDEX($F$2:$F$1561,)),ROWS(I$1:I1026)),"")</f>
        <v/>
      </c>
      <c r="R1027" s="17" t="str">
        <f t="shared" ref="R1027:R1090" si="156">IF(Q1027="","",INDEX($A$2:$A$1561,MATCH(Q1027,$F$2:$F$1561,0)))</f>
        <v/>
      </c>
      <c r="S1027" s="18" t="str">
        <f t="array" ref="S1027">IF(ROW(I1026)&lt;=$H$1,LARGE(IF($B$2:$B$1561="السادس",INDEX($F$2:$F$1561,)),ROWS(I$1:I1026)),"")</f>
        <v/>
      </c>
      <c r="T1027" s="17" t="str">
        <f t="shared" ref="T1027:T1090" si="157">IF(S1027="","",INDEX($A$2:$A$1561,MATCH(S1027,$F$2:$F$1561,0)))</f>
        <v/>
      </c>
      <c r="U1027" s="18" t="str">
        <f t="array" ref="U1027">IF(ROW(I1026)&lt;=$H$1,LARGE(IF($B$2:$B$1561="السابع",INDEX($F$2:$F$1561,)),ROWS(I$1:I1026)),"")</f>
        <v/>
      </c>
      <c r="V1027" s="17" t="str">
        <f t="shared" ref="V1027:V1090" si="158">IF(U1027="","",INDEX($A$2:$A$1561,MATCH(U1027,$F$2:$F$1561,0)))</f>
        <v/>
      </c>
      <c r="W1027" s="18" t="str">
        <f t="array" ref="W1027">IF(ROW(I1026)&lt;=$H$1,LARGE(IF($B$2:$B$1561="الثامن",INDEX($F$2:$F$1561,)),ROWS(I$1:I1026)),"")</f>
        <v/>
      </c>
      <c r="X1027" s="17" t="str">
        <f t="shared" ref="X1027:X1090" si="159">IF(W1027="","",INDEX($A$2:$A$1561,MATCH(W1027,$F$2:$F$1561,0)))</f>
        <v/>
      </c>
    </row>
    <row r="1028" spans="1:24" ht="24" thickBot="1" x14ac:dyDescent="0.25">
      <c r="A1028" s="3" t="s">
        <v>1109</v>
      </c>
      <c r="B1028" s="3" t="s">
        <v>1566</v>
      </c>
      <c r="C1028" s="6">
        <v>397</v>
      </c>
      <c r="D1028" s="7"/>
      <c r="F1028">
        <f t="shared" si="151"/>
        <v>397.01026999999999</v>
      </c>
      <c r="I1028" s="17" t="str">
        <f t="array" ref="I1028">IF(ROW(I1027)&lt;=$H$1,LARGE(IF($B$2:$B$1561="الاول",INDEX($F$2:$F$1561,)),ROWS(I$1:I1027)),"")</f>
        <v/>
      </c>
      <c r="J1028" s="17" t="str">
        <f t="shared" si="152"/>
        <v/>
      </c>
      <c r="K1028" s="18" t="str">
        <f t="array" ref="K1028">IF(ROW(I1027)&lt;=$H$1,LARGE(IF($B$2:$B$1561="الثاني",INDEX($F$2:$F$1561,)),ROWS(I$1:I1027)),"")</f>
        <v/>
      </c>
      <c r="L1028" s="17" t="str">
        <f t="shared" si="153"/>
        <v/>
      </c>
      <c r="M1028" s="18" t="str">
        <f t="array" ref="M1028">IF(ROW(I1027)&lt;=$H$1,LARGE(IF($B$2:$B$1561="الثالث",INDEX($F$2:$F$1561,)),ROWS(I$1:I1027)),"")</f>
        <v/>
      </c>
      <c r="N1028" s="17" t="str">
        <f t="shared" si="154"/>
        <v/>
      </c>
      <c r="O1028" s="18" t="str">
        <f t="array" ref="O1028">IF(ROW(I1027)&lt;=$H$1,LARGE(IF($B$2:$B$1561="الرابع",INDEX($F$2:$F$1561,)),ROWS(I$1:I1027)),"")</f>
        <v/>
      </c>
      <c r="P1028" s="17" t="str">
        <f t="shared" si="155"/>
        <v/>
      </c>
      <c r="Q1028" s="18" t="str">
        <f t="array" ref="Q1028">IF(ROW(I1027)&lt;=$H$1,LARGE(IF($B$2:$B$1561="الخامس",INDEX($F$2:$F$1561,)),ROWS(I$1:I1027)),"")</f>
        <v/>
      </c>
      <c r="R1028" s="17" t="str">
        <f t="shared" si="156"/>
        <v/>
      </c>
      <c r="S1028" s="18" t="str">
        <f t="array" ref="S1028">IF(ROW(I1027)&lt;=$H$1,LARGE(IF($B$2:$B$1561="السادس",INDEX($F$2:$F$1561,)),ROWS(I$1:I1027)),"")</f>
        <v/>
      </c>
      <c r="T1028" s="17" t="str">
        <f t="shared" si="157"/>
        <v/>
      </c>
      <c r="U1028" s="18" t="str">
        <f t="array" ref="U1028">IF(ROW(I1027)&lt;=$H$1,LARGE(IF($B$2:$B$1561="السابع",INDEX($F$2:$F$1561,)),ROWS(I$1:I1027)),"")</f>
        <v/>
      </c>
      <c r="V1028" s="17" t="str">
        <f t="shared" si="158"/>
        <v/>
      </c>
      <c r="W1028" s="18" t="str">
        <f t="array" ref="W1028">IF(ROW(I1027)&lt;=$H$1,LARGE(IF($B$2:$B$1561="الثامن",INDEX($F$2:$F$1561,)),ROWS(I$1:I1027)),"")</f>
        <v/>
      </c>
      <c r="X1028" s="17" t="str">
        <f t="shared" si="159"/>
        <v/>
      </c>
    </row>
    <row r="1029" spans="1:24" ht="24" thickBot="1" x14ac:dyDescent="0.25">
      <c r="A1029" s="3" t="s">
        <v>1110</v>
      </c>
      <c r="B1029" s="3" t="s">
        <v>1566</v>
      </c>
      <c r="C1029" s="6">
        <v>397</v>
      </c>
      <c r="D1029" s="7"/>
      <c r="F1029">
        <f t="shared" si="151"/>
        <v>397.01028000000002</v>
      </c>
      <c r="I1029" s="17" t="str">
        <f t="array" ref="I1029">IF(ROW(I1028)&lt;=$H$1,LARGE(IF($B$2:$B$1561="الاول",INDEX($F$2:$F$1561,)),ROWS(I$1:I1028)),"")</f>
        <v/>
      </c>
      <c r="J1029" s="17" t="str">
        <f t="shared" si="152"/>
        <v/>
      </c>
      <c r="K1029" s="18" t="str">
        <f t="array" ref="K1029">IF(ROW(I1028)&lt;=$H$1,LARGE(IF($B$2:$B$1561="الثاني",INDEX($F$2:$F$1561,)),ROWS(I$1:I1028)),"")</f>
        <v/>
      </c>
      <c r="L1029" s="17" t="str">
        <f t="shared" si="153"/>
        <v/>
      </c>
      <c r="M1029" s="18" t="str">
        <f t="array" ref="M1029">IF(ROW(I1028)&lt;=$H$1,LARGE(IF($B$2:$B$1561="الثالث",INDEX($F$2:$F$1561,)),ROWS(I$1:I1028)),"")</f>
        <v/>
      </c>
      <c r="N1029" s="17" t="str">
        <f t="shared" si="154"/>
        <v/>
      </c>
      <c r="O1029" s="18" t="str">
        <f t="array" ref="O1029">IF(ROW(I1028)&lt;=$H$1,LARGE(IF($B$2:$B$1561="الرابع",INDEX($F$2:$F$1561,)),ROWS(I$1:I1028)),"")</f>
        <v/>
      </c>
      <c r="P1029" s="17" t="str">
        <f t="shared" si="155"/>
        <v/>
      </c>
      <c r="Q1029" s="18" t="str">
        <f t="array" ref="Q1029">IF(ROW(I1028)&lt;=$H$1,LARGE(IF($B$2:$B$1561="الخامس",INDEX($F$2:$F$1561,)),ROWS(I$1:I1028)),"")</f>
        <v/>
      </c>
      <c r="R1029" s="17" t="str">
        <f t="shared" si="156"/>
        <v/>
      </c>
      <c r="S1029" s="18" t="str">
        <f t="array" ref="S1029">IF(ROW(I1028)&lt;=$H$1,LARGE(IF($B$2:$B$1561="السادس",INDEX($F$2:$F$1561,)),ROWS(I$1:I1028)),"")</f>
        <v/>
      </c>
      <c r="T1029" s="17" t="str">
        <f t="shared" si="157"/>
        <v/>
      </c>
      <c r="U1029" s="18" t="str">
        <f t="array" ref="U1029">IF(ROW(I1028)&lt;=$H$1,LARGE(IF($B$2:$B$1561="السابع",INDEX($F$2:$F$1561,)),ROWS(I$1:I1028)),"")</f>
        <v/>
      </c>
      <c r="V1029" s="17" t="str">
        <f t="shared" si="158"/>
        <v/>
      </c>
      <c r="W1029" s="18" t="str">
        <f t="array" ref="W1029">IF(ROW(I1028)&lt;=$H$1,LARGE(IF($B$2:$B$1561="الثامن",INDEX($F$2:$F$1561,)),ROWS(I$1:I1028)),"")</f>
        <v/>
      </c>
      <c r="X1029" s="17" t="str">
        <f t="shared" si="159"/>
        <v/>
      </c>
    </row>
    <row r="1030" spans="1:24" ht="24" thickBot="1" x14ac:dyDescent="0.25">
      <c r="A1030" s="3" t="s">
        <v>1111</v>
      </c>
      <c r="B1030" s="3" t="s">
        <v>1566</v>
      </c>
      <c r="C1030" s="6">
        <v>397</v>
      </c>
      <c r="D1030" s="7"/>
      <c r="F1030">
        <f t="shared" si="151"/>
        <v>397.01029</v>
      </c>
      <c r="I1030" s="17" t="str">
        <f t="array" ref="I1030">IF(ROW(I1029)&lt;=$H$1,LARGE(IF($B$2:$B$1561="الاول",INDEX($F$2:$F$1561,)),ROWS(I$1:I1029)),"")</f>
        <v/>
      </c>
      <c r="J1030" s="17" t="str">
        <f t="shared" si="152"/>
        <v/>
      </c>
      <c r="K1030" s="18" t="str">
        <f t="array" ref="K1030">IF(ROW(I1029)&lt;=$H$1,LARGE(IF($B$2:$B$1561="الثاني",INDEX($F$2:$F$1561,)),ROWS(I$1:I1029)),"")</f>
        <v/>
      </c>
      <c r="L1030" s="17" t="str">
        <f t="shared" si="153"/>
        <v/>
      </c>
      <c r="M1030" s="18" t="str">
        <f t="array" ref="M1030">IF(ROW(I1029)&lt;=$H$1,LARGE(IF($B$2:$B$1561="الثالث",INDEX($F$2:$F$1561,)),ROWS(I$1:I1029)),"")</f>
        <v/>
      </c>
      <c r="N1030" s="17" t="str">
        <f t="shared" si="154"/>
        <v/>
      </c>
      <c r="O1030" s="18" t="str">
        <f t="array" ref="O1030">IF(ROW(I1029)&lt;=$H$1,LARGE(IF($B$2:$B$1561="الرابع",INDEX($F$2:$F$1561,)),ROWS(I$1:I1029)),"")</f>
        <v/>
      </c>
      <c r="P1030" s="17" t="str">
        <f t="shared" si="155"/>
        <v/>
      </c>
      <c r="Q1030" s="18" t="str">
        <f t="array" ref="Q1030">IF(ROW(I1029)&lt;=$H$1,LARGE(IF($B$2:$B$1561="الخامس",INDEX($F$2:$F$1561,)),ROWS(I$1:I1029)),"")</f>
        <v/>
      </c>
      <c r="R1030" s="17" t="str">
        <f t="shared" si="156"/>
        <v/>
      </c>
      <c r="S1030" s="18" t="str">
        <f t="array" ref="S1030">IF(ROW(I1029)&lt;=$H$1,LARGE(IF($B$2:$B$1561="السادس",INDEX($F$2:$F$1561,)),ROWS(I$1:I1029)),"")</f>
        <v/>
      </c>
      <c r="T1030" s="17" t="str">
        <f t="shared" si="157"/>
        <v/>
      </c>
      <c r="U1030" s="18" t="str">
        <f t="array" ref="U1030">IF(ROW(I1029)&lt;=$H$1,LARGE(IF($B$2:$B$1561="السابع",INDEX($F$2:$F$1561,)),ROWS(I$1:I1029)),"")</f>
        <v/>
      </c>
      <c r="V1030" s="17" t="str">
        <f t="shared" si="158"/>
        <v/>
      </c>
      <c r="W1030" s="18" t="str">
        <f t="array" ref="W1030">IF(ROW(I1029)&lt;=$H$1,LARGE(IF($B$2:$B$1561="الثامن",INDEX($F$2:$F$1561,)),ROWS(I$1:I1029)),"")</f>
        <v/>
      </c>
      <c r="X1030" s="17" t="str">
        <f t="shared" si="159"/>
        <v/>
      </c>
    </row>
    <row r="1031" spans="1:24" ht="24" thickBot="1" x14ac:dyDescent="0.25">
      <c r="A1031" s="3" t="s">
        <v>1112</v>
      </c>
      <c r="B1031" s="3" t="s">
        <v>1566</v>
      </c>
      <c r="C1031" s="6">
        <v>397</v>
      </c>
      <c r="D1031" s="7"/>
      <c r="F1031">
        <f t="shared" si="151"/>
        <v>397.01029999999997</v>
      </c>
      <c r="I1031" s="17" t="str">
        <f t="array" ref="I1031">IF(ROW(I1030)&lt;=$H$1,LARGE(IF($B$2:$B$1561="الاول",INDEX($F$2:$F$1561,)),ROWS(I$1:I1030)),"")</f>
        <v/>
      </c>
      <c r="J1031" s="17" t="str">
        <f t="shared" si="152"/>
        <v/>
      </c>
      <c r="K1031" s="18" t="str">
        <f t="array" ref="K1031">IF(ROW(I1030)&lt;=$H$1,LARGE(IF($B$2:$B$1561="الثاني",INDEX($F$2:$F$1561,)),ROWS(I$1:I1030)),"")</f>
        <v/>
      </c>
      <c r="L1031" s="17" t="str">
        <f t="shared" si="153"/>
        <v/>
      </c>
      <c r="M1031" s="18" t="str">
        <f t="array" ref="M1031">IF(ROW(I1030)&lt;=$H$1,LARGE(IF($B$2:$B$1561="الثالث",INDEX($F$2:$F$1561,)),ROWS(I$1:I1030)),"")</f>
        <v/>
      </c>
      <c r="N1031" s="17" t="str">
        <f t="shared" si="154"/>
        <v/>
      </c>
      <c r="O1031" s="18" t="str">
        <f t="array" ref="O1031">IF(ROW(I1030)&lt;=$H$1,LARGE(IF($B$2:$B$1561="الرابع",INDEX($F$2:$F$1561,)),ROWS(I$1:I1030)),"")</f>
        <v/>
      </c>
      <c r="P1031" s="17" t="str">
        <f t="shared" si="155"/>
        <v/>
      </c>
      <c r="Q1031" s="18" t="str">
        <f t="array" ref="Q1031">IF(ROW(I1030)&lt;=$H$1,LARGE(IF($B$2:$B$1561="الخامس",INDEX($F$2:$F$1561,)),ROWS(I$1:I1030)),"")</f>
        <v/>
      </c>
      <c r="R1031" s="17" t="str">
        <f t="shared" si="156"/>
        <v/>
      </c>
      <c r="S1031" s="18" t="str">
        <f t="array" ref="S1031">IF(ROW(I1030)&lt;=$H$1,LARGE(IF($B$2:$B$1561="السادس",INDEX($F$2:$F$1561,)),ROWS(I$1:I1030)),"")</f>
        <v/>
      </c>
      <c r="T1031" s="17" t="str">
        <f t="shared" si="157"/>
        <v/>
      </c>
      <c r="U1031" s="18" t="str">
        <f t="array" ref="U1031">IF(ROW(I1030)&lt;=$H$1,LARGE(IF($B$2:$B$1561="السابع",INDEX($F$2:$F$1561,)),ROWS(I$1:I1030)),"")</f>
        <v/>
      </c>
      <c r="V1031" s="17" t="str">
        <f t="shared" si="158"/>
        <v/>
      </c>
      <c r="W1031" s="18" t="str">
        <f t="array" ref="W1031">IF(ROW(I1030)&lt;=$H$1,LARGE(IF($B$2:$B$1561="الثامن",INDEX($F$2:$F$1561,)),ROWS(I$1:I1030)),"")</f>
        <v/>
      </c>
      <c r="X1031" s="17" t="str">
        <f t="shared" si="159"/>
        <v/>
      </c>
    </row>
    <row r="1032" spans="1:24" ht="24" thickBot="1" x14ac:dyDescent="0.25">
      <c r="A1032" s="3" t="s">
        <v>1113</v>
      </c>
      <c r="B1032" s="3" t="s">
        <v>1566</v>
      </c>
      <c r="C1032" s="6">
        <v>397</v>
      </c>
      <c r="D1032" s="7"/>
      <c r="F1032">
        <f t="shared" si="151"/>
        <v>397.01031</v>
      </c>
      <c r="I1032" s="17" t="str">
        <f t="array" ref="I1032">IF(ROW(I1031)&lt;=$H$1,LARGE(IF($B$2:$B$1561="الاول",INDEX($F$2:$F$1561,)),ROWS(I$1:I1031)),"")</f>
        <v/>
      </c>
      <c r="J1032" s="17" t="str">
        <f t="shared" si="152"/>
        <v/>
      </c>
      <c r="K1032" s="18" t="str">
        <f t="array" ref="K1032">IF(ROW(I1031)&lt;=$H$1,LARGE(IF($B$2:$B$1561="الثاني",INDEX($F$2:$F$1561,)),ROWS(I$1:I1031)),"")</f>
        <v/>
      </c>
      <c r="L1032" s="17" t="str">
        <f t="shared" si="153"/>
        <v/>
      </c>
      <c r="M1032" s="18" t="str">
        <f t="array" ref="M1032">IF(ROW(I1031)&lt;=$H$1,LARGE(IF($B$2:$B$1561="الثالث",INDEX($F$2:$F$1561,)),ROWS(I$1:I1031)),"")</f>
        <v/>
      </c>
      <c r="N1032" s="17" t="str">
        <f t="shared" si="154"/>
        <v/>
      </c>
      <c r="O1032" s="18" t="str">
        <f t="array" ref="O1032">IF(ROW(I1031)&lt;=$H$1,LARGE(IF($B$2:$B$1561="الرابع",INDEX($F$2:$F$1561,)),ROWS(I$1:I1031)),"")</f>
        <v/>
      </c>
      <c r="P1032" s="17" t="str">
        <f t="shared" si="155"/>
        <v/>
      </c>
      <c r="Q1032" s="18" t="str">
        <f t="array" ref="Q1032">IF(ROW(I1031)&lt;=$H$1,LARGE(IF($B$2:$B$1561="الخامس",INDEX($F$2:$F$1561,)),ROWS(I$1:I1031)),"")</f>
        <v/>
      </c>
      <c r="R1032" s="17" t="str">
        <f t="shared" si="156"/>
        <v/>
      </c>
      <c r="S1032" s="18" t="str">
        <f t="array" ref="S1032">IF(ROW(I1031)&lt;=$H$1,LARGE(IF($B$2:$B$1561="السادس",INDEX($F$2:$F$1561,)),ROWS(I$1:I1031)),"")</f>
        <v/>
      </c>
      <c r="T1032" s="17" t="str">
        <f t="shared" si="157"/>
        <v/>
      </c>
      <c r="U1032" s="18" t="str">
        <f t="array" ref="U1032">IF(ROW(I1031)&lt;=$H$1,LARGE(IF($B$2:$B$1561="السابع",INDEX($F$2:$F$1561,)),ROWS(I$1:I1031)),"")</f>
        <v/>
      </c>
      <c r="V1032" s="17" t="str">
        <f t="shared" si="158"/>
        <v/>
      </c>
      <c r="W1032" s="18" t="str">
        <f t="array" ref="W1032">IF(ROW(I1031)&lt;=$H$1,LARGE(IF($B$2:$B$1561="الثامن",INDEX($F$2:$F$1561,)),ROWS(I$1:I1031)),"")</f>
        <v/>
      </c>
      <c r="X1032" s="17" t="str">
        <f t="shared" si="159"/>
        <v/>
      </c>
    </row>
    <row r="1033" spans="1:24" ht="24" thickBot="1" x14ac:dyDescent="0.25">
      <c r="A1033" s="3" t="s">
        <v>1114</v>
      </c>
      <c r="B1033" s="3" t="s">
        <v>1566</v>
      </c>
      <c r="C1033" s="6">
        <v>397</v>
      </c>
      <c r="D1033" s="7"/>
      <c r="F1033">
        <f t="shared" si="151"/>
        <v>397.01031999999998</v>
      </c>
      <c r="I1033" s="17" t="str">
        <f t="array" ref="I1033">IF(ROW(I1032)&lt;=$H$1,LARGE(IF($B$2:$B$1561="الاول",INDEX($F$2:$F$1561,)),ROWS(I$1:I1032)),"")</f>
        <v/>
      </c>
      <c r="J1033" s="17" t="str">
        <f t="shared" si="152"/>
        <v/>
      </c>
      <c r="K1033" s="18" t="str">
        <f t="array" ref="K1033">IF(ROW(I1032)&lt;=$H$1,LARGE(IF($B$2:$B$1561="الثاني",INDEX($F$2:$F$1561,)),ROWS(I$1:I1032)),"")</f>
        <v/>
      </c>
      <c r="L1033" s="17" t="str">
        <f t="shared" si="153"/>
        <v/>
      </c>
      <c r="M1033" s="18" t="str">
        <f t="array" ref="M1033">IF(ROW(I1032)&lt;=$H$1,LARGE(IF($B$2:$B$1561="الثالث",INDEX($F$2:$F$1561,)),ROWS(I$1:I1032)),"")</f>
        <v/>
      </c>
      <c r="N1033" s="17" t="str">
        <f t="shared" si="154"/>
        <v/>
      </c>
      <c r="O1033" s="18" t="str">
        <f t="array" ref="O1033">IF(ROW(I1032)&lt;=$H$1,LARGE(IF($B$2:$B$1561="الرابع",INDEX($F$2:$F$1561,)),ROWS(I$1:I1032)),"")</f>
        <v/>
      </c>
      <c r="P1033" s="17" t="str">
        <f t="shared" si="155"/>
        <v/>
      </c>
      <c r="Q1033" s="18" t="str">
        <f t="array" ref="Q1033">IF(ROW(I1032)&lt;=$H$1,LARGE(IF($B$2:$B$1561="الخامس",INDEX($F$2:$F$1561,)),ROWS(I$1:I1032)),"")</f>
        <v/>
      </c>
      <c r="R1033" s="17" t="str">
        <f t="shared" si="156"/>
        <v/>
      </c>
      <c r="S1033" s="18" t="str">
        <f t="array" ref="S1033">IF(ROW(I1032)&lt;=$H$1,LARGE(IF($B$2:$B$1561="السادس",INDEX($F$2:$F$1561,)),ROWS(I$1:I1032)),"")</f>
        <v/>
      </c>
      <c r="T1033" s="17" t="str">
        <f t="shared" si="157"/>
        <v/>
      </c>
      <c r="U1033" s="18" t="str">
        <f t="array" ref="U1033">IF(ROW(I1032)&lt;=$H$1,LARGE(IF($B$2:$B$1561="السابع",INDEX($F$2:$F$1561,)),ROWS(I$1:I1032)),"")</f>
        <v/>
      </c>
      <c r="V1033" s="17" t="str">
        <f t="shared" si="158"/>
        <v/>
      </c>
      <c r="W1033" s="18" t="str">
        <f t="array" ref="W1033">IF(ROW(I1032)&lt;=$H$1,LARGE(IF($B$2:$B$1561="الثامن",INDEX($F$2:$F$1561,)),ROWS(I$1:I1032)),"")</f>
        <v/>
      </c>
      <c r="X1033" s="17" t="str">
        <f t="shared" si="159"/>
        <v/>
      </c>
    </row>
    <row r="1034" spans="1:24" ht="24" thickBot="1" x14ac:dyDescent="0.25">
      <c r="A1034" s="3" t="s">
        <v>1115</v>
      </c>
      <c r="B1034" s="3" t="s">
        <v>1566</v>
      </c>
      <c r="C1034" s="6">
        <v>397</v>
      </c>
      <c r="D1034" s="7"/>
      <c r="F1034">
        <f t="shared" si="151"/>
        <v>397.01033000000001</v>
      </c>
      <c r="I1034" s="17" t="str">
        <f t="array" ref="I1034">IF(ROW(I1033)&lt;=$H$1,LARGE(IF($B$2:$B$1561="الاول",INDEX($F$2:$F$1561,)),ROWS(I$1:I1033)),"")</f>
        <v/>
      </c>
      <c r="J1034" s="17" t="str">
        <f t="shared" si="152"/>
        <v/>
      </c>
      <c r="K1034" s="18" t="str">
        <f t="array" ref="K1034">IF(ROW(I1033)&lt;=$H$1,LARGE(IF($B$2:$B$1561="الثاني",INDEX($F$2:$F$1561,)),ROWS(I$1:I1033)),"")</f>
        <v/>
      </c>
      <c r="L1034" s="17" t="str">
        <f t="shared" si="153"/>
        <v/>
      </c>
      <c r="M1034" s="18" t="str">
        <f t="array" ref="M1034">IF(ROW(I1033)&lt;=$H$1,LARGE(IF($B$2:$B$1561="الثالث",INDEX($F$2:$F$1561,)),ROWS(I$1:I1033)),"")</f>
        <v/>
      </c>
      <c r="N1034" s="17" t="str">
        <f t="shared" si="154"/>
        <v/>
      </c>
      <c r="O1034" s="18" t="str">
        <f t="array" ref="O1034">IF(ROW(I1033)&lt;=$H$1,LARGE(IF($B$2:$B$1561="الرابع",INDEX($F$2:$F$1561,)),ROWS(I$1:I1033)),"")</f>
        <v/>
      </c>
      <c r="P1034" s="17" t="str">
        <f t="shared" si="155"/>
        <v/>
      </c>
      <c r="Q1034" s="18" t="str">
        <f t="array" ref="Q1034">IF(ROW(I1033)&lt;=$H$1,LARGE(IF($B$2:$B$1561="الخامس",INDEX($F$2:$F$1561,)),ROWS(I$1:I1033)),"")</f>
        <v/>
      </c>
      <c r="R1034" s="17" t="str">
        <f t="shared" si="156"/>
        <v/>
      </c>
      <c r="S1034" s="18" t="str">
        <f t="array" ref="S1034">IF(ROW(I1033)&lt;=$H$1,LARGE(IF($B$2:$B$1561="السادس",INDEX($F$2:$F$1561,)),ROWS(I$1:I1033)),"")</f>
        <v/>
      </c>
      <c r="T1034" s="17" t="str">
        <f t="shared" si="157"/>
        <v/>
      </c>
      <c r="U1034" s="18" t="str">
        <f t="array" ref="U1034">IF(ROW(I1033)&lt;=$H$1,LARGE(IF($B$2:$B$1561="السابع",INDEX($F$2:$F$1561,)),ROWS(I$1:I1033)),"")</f>
        <v/>
      </c>
      <c r="V1034" s="17" t="str">
        <f t="shared" si="158"/>
        <v/>
      </c>
      <c r="W1034" s="18" t="str">
        <f t="array" ref="W1034">IF(ROW(I1033)&lt;=$H$1,LARGE(IF($B$2:$B$1561="الثامن",INDEX($F$2:$F$1561,)),ROWS(I$1:I1033)),"")</f>
        <v/>
      </c>
      <c r="X1034" s="17" t="str">
        <f t="shared" si="159"/>
        <v/>
      </c>
    </row>
    <row r="1035" spans="1:24" ht="24" thickBot="1" x14ac:dyDescent="0.25">
      <c r="A1035" s="3" t="s">
        <v>1116</v>
      </c>
      <c r="B1035" s="3" t="s">
        <v>1566</v>
      </c>
      <c r="C1035" s="6">
        <v>397</v>
      </c>
      <c r="D1035" s="7"/>
      <c r="F1035">
        <f t="shared" si="151"/>
        <v>397.01033999999999</v>
      </c>
      <c r="I1035" s="17" t="str">
        <f t="array" ref="I1035">IF(ROW(I1034)&lt;=$H$1,LARGE(IF($B$2:$B$1561="الاول",INDEX($F$2:$F$1561,)),ROWS(I$1:I1034)),"")</f>
        <v/>
      </c>
      <c r="J1035" s="17" t="str">
        <f t="shared" si="152"/>
        <v/>
      </c>
      <c r="K1035" s="18" t="str">
        <f t="array" ref="K1035">IF(ROW(I1034)&lt;=$H$1,LARGE(IF($B$2:$B$1561="الثاني",INDEX($F$2:$F$1561,)),ROWS(I$1:I1034)),"")</f>
        <v/>
      </c>
      <c r="L1035" s="17" t="str">
        <f t="shared" si="153"/>
        <v/>
      </c>
      <c r="M1035" s="18" t="str">
        <f t="array" ref="M1035">IF(ROW(I1034)&lt;=$H$1,LARGE(IF($B$2:$B$1561="الثالث",INDEX($F$2:$F$1561,)),ROWS(I$1:I1034)),"")</f>
        <v/>
      </c>
      <c r="N1035" s="17" t="str">
        <f t="shared" si="154"/>
        <v/>
      </c>
      <c r="O1035" s="18" t="str">
        <f t="array" ref="O1035">IF(ROW(I1034)&lt;=$H$1,LARGE(IF($B$2:$B$1561="الرابع",INDEX($F$2:$F$1561,)),ROWS(I$1:I1034)),"")</f>
        <v/>
      </c>
      <c r="P1035" s="17" t="str">
        <f t="shared" si="155"/>
        <v/>
      </c>
      <c r="Q1035" s="18" t="str">
        <f t="array" ref="Q1035">IF(ROW(I1034)&lt;=$H$1,LARGE(IF($B$2:$B$1561="الخامس",INDEX($F$2:$F$1561,)),ROWS(I$1:I1034)),"")</f>
        <v/>
      </c>
      <c r="R1035" s="17" t="str">
        <f t="shared" si="156"/>
        <v/>
      </c>
      <c r="S1035" s="18" t="str">
        <f t="array" ref="S1035">IF(ROW(I1034)&lt;=$H$1,LARGE(IF($B$2:$B$1561="السادس",INDEX($F$2:$F$1561,)),ROWS(I$1:I1034)),"")</f>
        <v/>
      </c>
      <c r="T1035" s="17" t="str">
        <f t="shared" si="157"/>
        <v/>
      </c>
      <c r="U1035" s="18" t="str">
        <f t="array" ref="U1035">IF(ROW(I1034)&lt;=$H$1,LARGE(IF($B$2:$B$1561="السابع",INDEX($F$2:$F$1561,)),ROWS(I$1:I1034)),"")</f>
        <v/>
      </c>
      <c r="V1035" s="17" t="str">
        <f t="shared" si="158"/>
        <v/>
      </c>
      <c r="W1035" s="18" t="str">
        <f t="array" ref="W1035">IF(ROW(I1034)&lt;=$H$1,LARGE(IF($B$2:$B$1561="الثامن",INDEX($F$2:$F$1561,)),ROWS(I$1:I1034)),"")</f>
        <v/>
      </c>
      <c r="X1035" s="17" t="str">
        <f t="shared" si="159"/>
        <v/>
      </c>
    </row>
    <row r="1036" spans="1:24" ht="24" thickBot="1" x14ac:dyDescent="0.25">
      <c r="A1036" s="3" t="s">
        <v>1117</v>
      </c>
      <c r="B1036" s="3" t="s">
        <v>1566</v>
      </c>
      <c r="C1036" s="6">
        <v>397</v>
      </c>
      <c r="D1036" s="7"/>
      <c r="F1036">
        <f t="shared" si="151"/>
        <v>397.01035000000002</v>
      </c>
      <c r="I1036" s="17" t="str">
        <f t="array" ref="I1036">IF(ROW(I1035)&lt;=$H$1,LARGE(IF($B$2:$B$1561="الاول",INDEX($F$2:$F$1561,)),ROWS(I$1:I1035)),"")</f>
        <v/>
      </c>
      <c r="J1036" s="17" t="str">
        <f t="shared" si="152"/>
        <v/>
      </c>
      <c r="K1036" s="18" t="str">
        <f t="array" ref="K1036">IF(ROW(I1035)&lt;=$H$1,LARGE(IF($B$2:$B$1561="الثاني",INDEX($F$2:$F$1561,)),ROWS(I$1:I1035)),"")</f>
        <v/>
      </c>
      <c r="L1036" s="17" t="str">
        <f t="shared" si="153"/>
        <v/>
      </c>
      <c r="M1036" s="18" t="str">
        <f t="array" ref="M1036">IF(ROW(I1035)&lt;=$H$1,LARGE(IF($B$2:$B$1561="الثالث",INDEX($F$2:$F$1561,)),ROWS(I$1:I1035)),"")</f>
        <v/>
      </c>
      <c r="N1036" s="17" t="str">
        <f t="shared" si="154"/>
        <v/>
      </c>
      <c r="O1036" s="18" t="str">
        <f t="array" ref="O1036">IF(ROW(I1035)&lt;=$H$1,LARGE(IF($B$2:$B$1561="الرابع",INDEX($F$2:$F$1561,)),ROWS(I$1:I1035)),"")</f>
        <v/>
      </c>
      <c r="P1036" s="17" t="str">
        <f t="shared" si="155"/>
        <v/>
      </c>
      <c r="Q1036" s="18" t="str">
        <f t="array" ref="Q1036">IF(ROW(I1035)&lt;=$H$1,LARGE(IF($B$2:$B$1561="الخامس",INDEX($F$2:$F$1561,)),ROWS(I$1:I1035)),"")</f>
        <v/>
      </c>
      <c r="R1036" s="17" t="str">
        <f t="shared" si="156"/>
        <v/>
      </c>
      <c r="S1036" s="18" t="str">
        <f t="array" ref="S1036">IF(ROW(I1035)&lt;=$H$1,LARGE(IF($B$2:$B$1561="السادس",INDEX($F$2:$F$1561,)),ROWS(I$1:I1035)),"")</f>
        <v/>
      </c>
      <c r="T1036" s="17" t="str">
        <f t="shared" si="157"/>
        <v/>
      </c>
      <c r="U1036" s="18" t="str">
        <f t="array" ref="U1036">IF(ROW(I1035)&lt;=$H$1,LARGE(IF($B$2:$B$1561="السابع",INDEX($F$2:$F$1561,)),ROWS(I$1:I1035)),"")</f>
        <v/>
      </c>
      <c r="V1036" s="17" t="str">
        <f t="shared" si="158"/>
        <v/>
      </c>
      <c r="W1036" s="18" t="str">
        <f t="array" ref="W1036">IF(ROW(I1035)&lt;=$H$1,LARGE(IF($B$2:$B$1561="الثامن",INDEX($F$2:$F$1561,)),ROWS(I$1:I1035)),"")</f>
        <v/>
      </c>
      <c r="X1036" s="17" t="str">
        <f t="shared" si="159"/>
        <v/>
      </c>
    </row>
    <row r="1037" spans="1:24" ht="24" thickBot="1" x14ac:dyDescent="0.25">
      <c r="A1037" s="3" t="s">
        <v>1118</v>
      </c>
      <c r="B1037" s="3" t="s">
        <v>1566</v>
      </c>
      <c r="C1037" s="6">
        <v>397</v>
      </c>
      <c r="D1037" s="7"/>
      <c r="F1037">
        <f t="shared" si="151"/>
        <v>397.01035999999999</v>
      </c>
      <c r="I1037" s="17" t="str">
        <f t="array" ref="I1037">IF(ROW(I1036)&lt;=$H$1,LARGE(IF($B$2:$B$1561="الاول",INDEX($F$2:$F$1561,)),ROWS(I$1:I1036)),"")</f>
        <v/>
      </c>
      <c r="J1037" s="17" t="str">
        <f t="shared" si="152"/>
        <v/>
      </c>
      <c r="K1037" s="18" t="str">
        <f t="array" ref="K1037">IF(ROW(I1036)&lt;=$H$1,LARGE(IF($B$2:$B$1561="الثاني",INDEX($F$2:$F$1561,)),ROWS(I$1:I1036)),"")</f>
        <v/>
      </c>
      <c r="L1037" s="17" t="str">
        <f t="shared" si="153"/>
        <v/>
      </c>
      <c r="M1037" s="18" t="str">
        <f t="array" ref="M1037">IF(ROW(I1036)&lt;=$H$1,LARGE(IF($B$2:$B$1561="الثالث",INDEX($F$2:$F$1561,)),ROWS(I$1:I1036)),"")</f>
        <v/>
      </c>
      <c r="N1037" s="17" t="str">
        <f t="shared" si="154"/>
        <v/>
      </c>
      <c r="O1037" s="18" t="str">
        <f t="array" ref="O1037">IF(ROW(I1036)&lt;=$H$1,LARGE(IF($B$2:$B$1561="الرابع",INDEX($F$2:$F$1561,)),ROWS(I$1:I1036)),"")</f>
        <v/>
      </c>
      <c r="P1037" s="17" t="str">
        <f t="shared" si="155"/>
        <v/>
      </c>
      <c r="Q1037" s="18" t="str">
        <f t="array" ref="Q1037">IF(ROW(I1036)&lt;=$H$1,LARGE(IF($B$2:$B$1561="الخامس",INDEX($F$2:$F$1561,)),ROWS(I$1:I1036)),"")</f>
        <v/>
      </c>
      <c r="R1037" s="17" t="str">
        <f t="shared" si="156"/>
        <v/>
      </c>
      <c r="S1037" s="18" t="str">
        <f t="array" ref="S1037">IF(ROW(I1036)&lt;=$H$1,LARGE(IF($B$2:$B$1561="السادس",INDEX($F$2:$F$1561,)),ROWS(I$1:I1036)),"")</f>
        <v/>
      </c>
      <c r="T1037" s="17" t="str">
        <f t="shared" si="157"/>
        <v/>
      </c>
      <c r="U1037" s="18" t="str">
        <f t="array" ref="U1037">IF(ROW(I1036)&lt;=$H$1,LARGE(IF($B$2:$B$1561="السابع",INDEX($F$2:$F$1561,)),ROWS(I$1:I1036)),"")</f>
        <v/>
      </c>
      <c r="V1037" s="17" t="str">
        <f t="shared" si="158"/>
        <v/>
      </c>
      <c r="W1037" s="18" t="str">
        <f t="array" ref="W1037">IF(ROW(I1036)&lt;=$H$1,LARGE(IF($B$2:$B$1561="الثامن",INDEX($F$2:$F$1561,)),ROWS(I$1:I1036)),"")</f>
        <v/>
      </c>
      <c r="X1037" s="17" t="str">
        <f t="shared" si="159"/>
        <v/>
      </c>
    </row>
    <row r="1038" spans="1:24" ht="24" thickBot="1" x14ac:dyDescent="0.25">
      <c r="A1038" s="3" t="s">
        <v>1119</v>
      </c>
      <c r="B1038" s="3" t="s">
        <v>1566</v>
      </c>
      <c r="C1038" s="6">
        <v>397</v>
      </c>
      <c r="D1038" s="7"/>
      <c r="F1038">
        <f t="shared" si="151"/>
        <v>397.01037000000002</v>
      </c>
      <c r="I1038" s="17" t="str">
        <f t="array" ref="I1038">IF(ROW(I1037)&lt;=$H$1,LARGE(IF($B$2:$B$1561="الاول",INDEX($F$2:$F$1561,)),ROWS(I$1:I1037)),"")</f>
        <v/>
      </c>
      <c r="J1038" s="17" t="str">
        <f t="shared" si="152"/>
        <v/>
      </c>
      <c r="K1038" s="18" t="str">
        <f t="array" ref="K1038">IF(ROW(I1037)&lt;=$H$1,LARGE(IF($B$2:$B$1561="الثاني",INDEX($F$2:$F$1561,)),ROWS(I$1:I1037)),"")</f>
        <v/>
      </c>
      <c r="L1038" s="17" t="str">
        <f t="shared" si="153"/>
        <v/>
      </c>
      <c r="M1038" s="18" t="str">
        <f t="array" ref="M1038">IF(ROW(I1037)&lt;=$H$1,LARGE(IF($B$2:$B$1561="الثالث",INDEX($F$2:$F$1561,)),ROWS(I$1:I1037)),"")</f>
        <v/>
      </c>
      <c r="N1038" s="17" t="str">
        <f t="shared" si="154"/>
        <v/>
      </c>
      <c r="O1038" s="18" t="str">
        <f t="array" ref="O1038">IF(ROW(I1037)&lt;=$H$1,LARGE(IF($B$2:$B$1561="الرابع",INDEX($F$2:$F$1561,)),ROWS(I$1:I1037)),"")</f>
        <v/>
      </c>
      <c r="P1038" s="17" t="str">
        <f t="shared" si="155"/>
        <v/>
      </c>
      <c r="Q1038" s="18" t="str">
        <f t="array" ref="Q1038">IF(ROW(I1037)&lt;=$H$1,LARGE(IF($B$2:$B$1561="الخامس",INDEX($F$2:$F$1561,)),ROWS(I$1:I1037)),"")</f>
        <v/>
      </c>
      <c r="R1038" s="17" t="str">
        <f t="shared" si="156"/>
        <v/>
      </c>
      <c r="S1038" s="18" t="str">
        <f t="array" ref="S1038">IF(ROW(I1037)&lt;=$H$1,LARGE(IF($B$2:$B$1561="السادس",INDEX($F$2:$F$1561,)),ROWS(I$1:I1037)),"")</f>
        <v/>
      </c>
      <c r="T1038" s="17" t="str">
        <f t="shared" si="157"/>
        <v/>
      </c>
      <c r="U1038" s="18" t="str">
        <f t="array" ref="U1038">IF(ROW(I1037)&lt;=$H$1,LARGE(IF($B$2:$B$1561="السابع",INDEX($F$2:$F$1561,)),ROWS(I$1:I1037)),"")</f>
        <v/>
      </c>
      <c r="V1038" s="17" t="str">
        <f t="shared" si="158"/>
        <v/>
      </c>
      <c r="W1038" s="18" t="str">
        <f t="array" ref="W1038">IF(ROW(I1037)&lt;=$H$1,LARGE(IF($B$2:$B$1561="الثامن",INDEX($F$2:$F$1561,)),ROWS(I$1:I1037)),"")</f>
        <v/>
      </c>
      <c r="X1038" s="17" t="str">
        <f t="shared" si="159"/>
        <v/>
      </c>
    </row>
    <row r="1039" spans="1:24" ht="24" thickBot="1" x14ac:dyDescent="0.25">
      <c r="A1039" s="3" t="s">
        <v>1120</v>
      </c>
      <c r="B1039" s="3" t="s">
        <v>1566</v>
      </c>
      <c r="C1039" s="6">
        <v>397</v>
      </c>
      <c r="D1039" s="7"/>
      <c r="F1039">
        <f t="shared" si="151"/>
        <v>397.01038</v>
      </c>
      <c r="I1039" s="17" t="str">
        <f t="array" ref="I1039">IF(ROW(I1038)&lt;=$H$1,LARGE(IF($B$2:$B$1561="الاول",INDEX($F$2:$F$1561,)),ROWS(I$1:I1038)),"")</f>
        <v/>
      </c>
      <c r="J1039" s="17" t="str">
        <f t="shared" si="152"/>
        <v/>
      </c>
      <c r="K1039" s="18" t="str">
        <f t="array" ref="K1039">IF(ROW(I1038)&lt;=$H$1,LARGE(IF($B$2:$B$1561="الثاني",INDEX($F$2:$F$1561,)),ROWS(I$1:I1038)),"")</f>
        <v/>
      </c>
      <c r="L1039" s="17" t="str">
        <f t="shared" si="153"/>
        <v/>
      </c>
      <c r="M1039" s="18" t="str">
        <f t="array" ref="M1039">IF(ROW(I1038)&lt;=$H$1,LARGE(IF($B$2:$B$1561="الثالث",INDEX($F$2:$F$1561,)),ROWS(I$1:I1038)),"")</f>
        <v/>
      </c>
      <c r="N1039" s="17" t="str">
        <f t="shared" si="154"/>
        <v/>
      </c>
      <c r="O1039" s="18" t="str">
        <f t="array" ref="O1039">IF(ROW(I1038)&lt;=$H$1,LARGE(IF($B$2:$B$1561="الرابع",INDEX($F$2:$F$1561,)),ROWS(I$1:I1038)),"")</f>
        <v/>
      </c>
      <c r="P1039" s="17" t="str">
        <f t="shared" si="155"/>
        <v/>
      </c>
      <c r="Q1039" s="18" t="str">
        <f t="array" ref="Q1039">IF(ROW(I1038)&lt;=$H$1,LARGE(IF($B$2:$B$1561="الخامس",INDEX($F$2:$F$1561,)),ROWS(I$1:I1038)),"")</f>
        <v/>
      </c>
      <c r="R1039" s="17" t="str">
        <f t="shared" si="156"/>
        <v/>
      </c>
      <c r="S1039" s="18" t="str">
        <f t="array" ref="S1039">IF(ROW(I1038)&lt;=$H$1,LARGE(IF($B$2:$B$1561="السادس",INDEX($F$2:$F$1561,)),ROWS(I$1:I1038)),"")</f>
        <v/>
      </c>
      <c r="T1039" s="17" t="str">
        <f t="shared" si="157"/>
        <v/>
      </c>
      <c r="U1039" s="18" t="str">
        <f t="array" ref="U1039">IF(ROW(I1038)&lt;=$H$1,LARGE(IF($B$2:$B$1561="السابع",INDEX($F$2:$F$1561,)),ROWS(I$1:I1038)),"")</f>
        <v/>
      </c>
      <c r="V1039" s="17" t="str">
        <f t="shared" si="158"/>
        <v/>
      </c>
      <c r="W1039" s="18" t="str">
        <f t="array" ref="W1039">IF(ROW(I1038)&lt;=$H$1,LARGE(IF($B$2:$B$1561="الثامن",INDEX($F$2:$F$1561,)),ROWS(I$1:I1038)),"")</f>
        <v/>
      </c>
      <c r="X1039" s="17" t="str">
        <f t="shared" si="159"/>
        <v/>
      </c>
    </row>
    <row r="1040" spans="1:24" ht="24" thickBot="1" x14ac:dyDescent="0.25">
      <c r="A1040" s="3" t="s">
        <v>1121</v>
      </c>
      <c r="B1040" s="3" t="s">
        <v>1566</v>
      </c>
      <c r="C1040" s="6">
        <v>397</v>
      </c>
      <c r="D1040" s="7"/>
      <c r="F1040">
        <f t="shared" si="151"/>
        <v>397.01038999999997</v>
      </c>
      <c r="I1040" s="17" t="str">
        <f t="array" ref="I1040">IF(ROW(I1039)&lt;=$H$1,LARGE(IF($B$2:$B$1561="الاول",INDEX($F$2:$F$1561,)),ROWS(I$1:I1039)),"")</f>
        <v/>
      </c>
      <c r="J1040" s="17" t="str">
        <f t="shared" si="152"/>
        <v/>
      </c>
      <c r="K1040" s="18" t="str">
        <f t="array" ref="K1040">IF(ROW(I1039)&lt;=$H$1,LARGE(IF($B$2:$B$1561="الثاني",INDEX($F$2:$F$1561,)),ROWS(I$1:I1039)),"")</f>
        <v/>
      </c>
      <c r="L1040" s="17" t="str">
        <f t="shared" si="153"/>
        <v/>
      </c>
      <c r="M1040" s="18" t="str">
        <f t="array" ref="M1040">IF(ROW(I1039)&lt;=$H$1,LARGE(IF($B$2:$B$1561="الثالث",INDEX($F$2:$F$1561,)),ROWS(I$1:I1039)),"")</f>
        <v/>
      </c>
      <c r="N1040" s="17" t="str">
        <f t="shared" si="154"/>
        <v/>
      </c>
      <c r="O1040" s="18" t="str">
        <f t="array" ref="O1040">IF(ROW(I1039)&lt;=$H$1,LARGE(IF($B$2:$B$1561="الرابع",INDEX($F$2:$F$1561,)),ROWS(I$1:I1039)),"")</f>
        <v/>
      </c>
      <c r="P1040" s="17" t="str">
        <f t="shared" si="155"/>
        <v/>
      </c>
      <c r="Q1040" s="18" t="str">
        <f t="array" ref="Q1040">IF(ROW(I1039)&lt;=$H$1,LARGE(IF($B$2:$B$1561="الخامس",INDEX($F$2:$F$1561,)),ROWS(I$1:I1039)),"")</f>
        <v/>
      </c>
      <c r="R1040" s="17" t="str">
        <f t="shared" si="156"/>
        <v/>
      </c>
      <c r="S1040" s="18" t="str">
        <f t="array" ref="S1040">IF(ROW(I1039)&lt;=$H$1,LARGE(IF($B$2:$B$1561="السادس",INDEX($F$2:$F$1561,)),ROWS(I$1:I1039)),"")</f>
        <v/>
      </c>
      <c r="T1040" s="17" t="str">
        <f t="shared" si="157"/>
        <v/>
      </c>
      <c r="U1040" s="18" t="str">
        <f t="array" ref="U1040">IF(ROW(I1039)&lt;=$H$1,LARGE(IF($B$2:$B$1561="السابع",INDEX($F$2:$F$1561,)),ROWS(I$1:I1039)),"")</f>
        <v/>
      </c>
      <c r="V1040" s="17" t="str">
        <f t="shared" si="158"/>
        <v/>
      </c>
      <c r="W1040" s="18" t="str">
        <f t="array" ref="W1040">IF(ROW(I1039)&lt;=$H$1,LARGE(IF($B$2:$B$1561="الثامن",INDEX($F$2:$F$1561,)),ROWS(I$1:I1039)),"")</f>
        <v/>
      </c>
      <c r="X1040" s="17" t="str">
        <f t="shared" si="159"/>
        <v/>
      </c>
    </row>
    <row r="1041" spans="1:24" ht="24" thickBot="1" x14ac:dyDescent="0.25">
      <c r="A1041" s="3" t="s">
        <v>1122</v>
      </c>
      <c r="B1041" s="3" t="s">
        <v>1566</v>
      </c>
      <c r="C1041" s="6">
        <v>397</v>
      </c>
      <c r="D1041" s="7"/>
      <c r="F1041">
        <f t="shared" si="151"/>
        <v>397.0104</v>
      </c>
      <c r="I1041" s="17" t="str">
        <f t="array" ref="I1041">IF(ROW(I1040)&lt;=$H$1,LARGE(IF($B$2:$B$1561="الاول",INDEX($F$2:$F$1561,)),ROWS(I$1:I1040)),"")</f>
        <v/>
      </c>
      <c r="J1041" s="17" t="str">
        <f t="shared" si="152"/>
        <v/>
      </c>
      <c r="K1041" s="18" t="str">
        <f t="array" ref="K1041">IF(ROW(I1040)&lt;=$H$1,LARGE(IF($B$2:$B$1561="الثاني",INDEX($F$2:$F$1561,)),ROWS(I$1:I1040)),"")</f>
        <v/>
      </c>
      <c r="L1041" s="17" t="str">
        <f t="shared" si="153"/>
        <v/>
      </c>
      <c r="M1041" s="18" t="str">
        <f t="array" ref="M1041">IF(ROW(I1040)&lt;=$H$1,LARGE(IF($B$2:$B$1561="الثالث",INDEX($F$2:$F$1561,)),ROWS(I$1:I1040)),"")</f>
        <v/>
      </c>
      <c r="N1041" s="17" t="str">
        <f t="shared" si="154"/>
        <v/>
      </c>
      <c r="O1041" s="18" t="str">
        <f t="array" ref="O1041">IF(ROW(I1040)&lt;=$H$1,LARGE(IF($B$2:$B$1561="الرابع",INDEX($F$2:$F$1561,)),ROWS(I$1:I1040)),"")</f>
        <v/>
      </c>
      <c r="P1041" s="17" t="str">
        <f t="shared" si="155"/>
        <v/>
      </c>
      <c r="Q1041" s="18" t="str">
        <f t="array" ref="Q1041">IF(ROW(I1040)&lt;=$H$1,LARGE(IF($B$2:$B$1561="الخامس",INDEX($F$2:$F$1561,)),ROWS(I$1:I1040)),"")</f>
        <v/>
      </c>
      <c r="R1041" s="17" t="str">
        <f t="shared" si="156"/>
        <v/>
      </c>
      <c r="S1041" s="18" t="str">
        <f t="array" ref="S1041">IF(ROW(I1040)&lt;=$H$1,LARGE(IF($B$2:$B$1561="السادس",INDEX($F$2:$F$1561,)),ROWS(I$1:I1040)),"")</f>
        <v/>
      </c>
      <c r="T1041" s="17" t="str">
        <f t="shared" si="157"/>
        <v/>
      </c>
      <c r="U1041" s="18" t="str">
        <f t="array" ref="U1041">IF(ROW(I1040)&lt;=$H$1,LARGE(IF($B$2:$B$1561="السابع",INDEX($F$2:$F$1561,)),ROWS(I$1:I1040)),"")</f>
        <v/>
      </c>
      <c r="V1041" s="17" t="str">
        <f t="shared" si="158"/>
        <v/>
      </c>
      <c r="W1041" s="18" t="str">
        <f t="array" ref="W1041">IF(ROW(I1040)&lt;=$H$1,LARGE(IF($B$2:$B$1561="الثامن",INDEX($F$2:$F$1561,)),ROWS(I$1:I1040)),"")</f>
        <v/>
      </c>
      <c r="X1041" s="17" t="str">
        <f t="shared" si="159"/>
        <v/>
      </c>
    </row>
    <row r="1042" spans="1:24" ht="24" thickBot="1" x14ac:dyDescent="0.25">
      <c r="A1042" s="3" t="s">
        <v>1123</v>
      </c>
      <c r="B1042" s="3" t="s">
        <v>1566</v>
      </c>
      <c r="C1042" s="6">
        <v>397</v>
      </c>
      <c r="D1042" s="7"/>
      <c r="F1042">
        <f t="shared" si="151"/>
        <v>397.01040999999998</v>
      </c>
      <c r="I1042" s="17" t="str">
        <f t="array" ref="I1042">IF(ROW(I1041)&lt;=$H$1,LARGE(IF($B$2:$B$1561="الاول",INDEX($F$2:$F$1561,)),ROWS(I$1:I1041)),"")</f>
        <v/>
      </c>
      <c r="J1042" s="17" t="str">
        <f t="shared" si="152"/>
        <v/>
      </c>
      <c r="K1042" s="18" t="str">
        <f t="array" ref="K1042">IF(ROW(I1041)&lt;=$H$1,LARGE(IF($B$2:$B$1561="الثاني",INDEX($F$2:$F$1561,)),ROWS(I$1:I1041)),"")</f>
        <v/>
      </c>
      <c r="L1042" s="17" t="str">
        <f t="shared" si="153"/>
        <v/>
      </c>
      <c r="M1042" s="18" t="str">
        <f t="array" ref="M1042">IF(ROW(I1041)&lt;=$H$1,LARGE(IF($B$2:$B$1561="الثالث",INDEX($F$2:$F$1561,)),ROWS(I$1:I1041)),"")</f>
        <v/>
      </c>
      <c r="N1042" s="17" t="str">
        <f t="shared" si="154"/>
        <v/>
      </c>
      <c r="O1042" s="18" t="str">
        <f t="array" ref="O1042">IF(ROW(I1041)&lt;=$H$1,LARGE(IF($B$2:$B$1561="الرابع",INDEX($F$2:$F$1561,)),ROWS(I$1:I1041)),"")</f>
        <v/>
      </c>
      <c r="P1042" s="17" t="str">
        <f t="shared" si="155"/>
        <v/>
      </c>
      <c r="Q1042" s="18" t="str">
        <f t="array" ref="Q1042">IF(ROW(I1041)&lt;=$H$1,LARGE(IF($B$2:$B$1561="الخامس",INDEX($F$2:$F$1561,)),ROWS(I$1:I1041)),"")</f>
        <v/>
      </c>
      <c r="R1042" s="17" t="str">
        <f t="shared" si="156"/>
        <v/>
      </c>
      <c r="S1042" s="18" t="str">
        <f t="array" ref="S1042">IF(ROW(I1041)&lt;=$H$1,LARGE(IF($B$2:$B$1561="السادس",INDEX($F$2:$F$1561,)),ROWS(I$1:I1041)),"")</f>
        <v/>
      </c>
      <c r="T1042" s="17" t="str">
        <f t="shared" si="157"/>
        <v/>
      </c>
      <c r="U1042" s="18" t="str">
        <f t="array" ref="U1042">IF(ROW(I1041)&lt;=$H$1,LARGE(IF($B$2:$B$1561="السابع",INDEX($F$2:$F$1561,)),ROWS(I$1:I1041)),"")</f>
        <v/>
      </c>
      <c r="V1042" s="17" t="str">
        <f t="shared" si="158"/>
        <v/>
      </c>
      <c r="W1042" s="18" t="str">
        <f t="array" ref="W1042">IF(ROW(I1041)&lt;=$H$1,LARGE(IF($B$2:$B$1561="الثامن",INDEX($F$2:$F$1561,)),ROWS(I$1:I1041)),"")</f>
        <v/>
      </c>
      <c r="X1042" s="17" t="str">
        <f t="shared" si="159"/>
        <v/>
      </c>
    </row>
    <row r="1043" spans="1:24" ht="24" thickBot="1" x14ac:dyDescent="0.25">
      <c r="A1043" s="3" t="s">
        <v>1124</v>
      </c>
      <c r="B1043" s="3" t="s">
        <v>1566</v>
      </c>
      <c r="C1043" s="6">
        <v>397</v>
      </c>
      <c r="D1043" s="7"/>
      <c r="F1043">
        <f t="shared" si="151"/>
        <v>397.01042000000001</v>
      </c>
      <c r="I1043" s="17" t="str">
        <f t="array" ref="I1043">IF(ROW(I1042)&lt;=$H$1,LARGE(IF($B$2:$B$1561="الاول",INDEX($F$2:$F$1561,)),ROWS(I$1:I1042)),"")</f>
        <v/>
      </c>
      <c r="J1043" s="17" t="str">
        <f t="shared" si="152"/>
        <v/>
      </c>
      <c r="K1043" s="18" t="str">
        <f t="array" ref="K1043">IF(ROW(I1042)&lt;=$H$1,LARGE(IF($B$2:$B$1561="الثاني",INDEX($F$2:$F$1561,)),ROWS(I$1:I1042)),"")</f>
        <v/>
      </c>
      <c r="L1043" s="17" t="str">
        <f t="shared" si="153"/>
        <v/>
      </c>
      <c r="M1043" s="18" t="str">
        <f t="array" ref="M1043">IF(ROW(I1042)&lt;=$H$1,LARGE(IF($B$2:$B$1561="الثالث",INDEX($F$2:$F$1561,)),ROWS(I$1:I1042)),"")</f>
        <v/>
      </c>
      <c r="N1043" s="17" t="str">
        <f t="shared" si="154"/>
        <v/>
      </c>
      <c r="O1043" s="18" t="str">
        <f t="array" ref="O1043">IF(ROW(I1042)&lt;=$H$1,LARGE(IF($B$2:$B$1561="الرابع",INDEX($F$2:$F$1561,)),ROWS(I$1:I1042)),"")</f>
        <v/>
      </c>
      <c r="P1043" s="17" t="str">
        <f t="shared" si="155"/>
        <v/>
      </c>
      <c r="Q1043" s="18" t="str">
        <f t="array" ref="Q1043">IF(ROW(I1042)&lt;=$H$1,LARGE(IF($B$2:$B$1561="الخامس",INDEX($F$2:$F$1561,)),ROWS(I$1:I1042)),"")</f>
        <v/>
      </c>
      <c r="R1043" s="17" t="str">
        <f t="shared" si="156"/>
        <v/>
      </c>
      <c r="S1043" s="18" t="str">
        <f t="array" ref="S1043">IF(ROW(I1042)&lt;=$H$1,LARGE(IF($B$2:$B$1561="السادس",INDEX($F$2:$F$1561,)),ROWS(I$1:I1042)),"")</f>
        <v/>
      </c>
      <c r="T1043" s="17" t="str">
        <f t="shared" si="157"/>
        <v/>
      </c>
      <c r="U1043" s="18" t="str">
        <f t="array" ref="U1043">IF(ROW(I1042)&lt;=$H$1,LARGE(IF($B$2:$B$1561="السابع",INDEX($F$2:$F$1561,)),ROWS(I$1:I1042)),"")</f>
        <v/>
      </c>
      <c r="V1043" s="17" t="str">
        <f t="shared" si="158"/>
        <v/>
      </c>
      <c r="W1043" s="18" t="str">
        <f t="array" ref="W1043">IF(ROW(I1042)&lt;=$H$1,LARGE(IF($B$2:$B$1561="الثامن",INDEX($F$2:$F$1561,)),ROWS(I$1:I1042)),"")</f>
        <v/>
      </c>
      <c r="X1043" s="17" t="str">
        <f t="shared" si="159"/>
        <v/>
      </c>
    </row>
    <row r="1044" spans="1:24" ht="24" thickBot="1" x14ac:dyDescent="0.25">
      <c r="A1044" s="3" t="s">
        <v>1125</v>
      </c>
      <c r="B1044" s="3" t="s">
        <v>1566</v>
      </c>
      <c r="C1044" s="6">
        <v>397</v>
      </c>
      <c r="D1044" s="7"/>
      <c r="F1044">
        <f t="shared" si="151"/>
        <v>397.01042999999999</v>
      </c>
      <c r="I1044" s="17" t="str">
        <f t="array" ref="I1044">IF(ROW(I1043)&lt;=$H$1,LARGE(IF($B$2:$B$1561="الاول",INDEX($F$2:$F$1561,)),ROWS(I$1:I1043)),"")</f>
        <v/>
      </c>
      <c r="J1044" s="17" t="str">
        <f t="shared" si="152"/>
        <v/>
      </c>
      <c r="K1044" s="18" t="str">
        <f t="array" ref="K1044">IF(ROW(I1043)&lt;=$H$1,LARGE(IF($B$2:$B$1561="الثاني",INDEX($F$2:$F$1561,)),ROWS(I$1:I1043)),"")</f>
        <v/>
      </c>
      <c r="L1044" s="17" t="str">
        <f t="shared" si="153"/>
        <v/>
      </c>
      <c r="M1044" s="18" t="str">
        <f t="array" ref="M1044">IF(ROW(I1043)&lt;=$H$1,LARGE(IF($B$2:$B$1561="الثالث",INDEX($F$2:$F$1561,)),ROWS(I$1:I1043)),"")</f>
        <v/>
      </c>
      <c r="N1044" s="17" t="str">
        <f t="shared" si="154"/>
        <v/>
      </c>
      <c r="O1044" s="18" t="str">
        <f t="array" ref="O1044">IF(ROW(I1043)&lt;=$H$1,LARGE(IF($B$2:$B$1561="الرابع",INDEX($F$2:$F$1561,)),ROWS(I$1:I1043)),"")</f>
        <v/>
      </c>
      <c r="P1044" s="17" t="str">
        <f t="shared" si="155"/>
        <v/>
      </c>
      <c r="Q1044" s="18" t="str">
        <f t="array" ref="Q1044">IF(ROW(I1043)&lt;=$H$1,LARGE(IF($B$2:$B$1561="الخامس",INDEX($F$2:$F$1561,)),ROWS(I$1:I1043)),"")</f>
        <v/>
      </c>
      <c r="R1044" s="17" t="str">
        <f t="shared" si="156"/>
        <v/>
      </c>
      <c r="S1044" s="18" t="str">
        <f t="array" ref="S1044">IF(ROW(I1043)&lt;=$H$1,LARGE(IF($B$2:$B$1561="السادس",INDEX($F$2:$F$1561,)),ROWS(I$1:I1043)),"")</f>
        <v/>
      </c>
      <c r="T1044" s="17" t="str">
        <f t="shared" si="157"/>
        <v/>
      </c>
      <c r="U1044" s="18" t="str">
        <f t="array" ref="U1044">IF(ROW(I1043)&lt;=$H$1,LARGE(IF($B$2:$B$1561="السابع",INDEX($F$2:$F$1561,)),ROWS(I$1:I1043)),"")</f>
        <v/>
      </c>
      <c r="V1044" s="17" t="str">
        <f t="shared" si="158"/>
        <v/>
      </c>
      <c r="W1044" s="18" t="str">
        <f t="array" ref="W1044">IF(ROW(I1043)&lt;=$H$1,LARGE(IF($B$2:$B$1561="الثامن",INDEX($F$2:$F$1561,)),ROWS(I$1:I1043)),"")</f>
        <v/>
      </c>
      <c r="X1044" s="17" t="str">
        <f t="shared" si="159"/>
        <v/>
      </c>
    </row>
    <row r="1045" spans="1:24" ht="24" thickBot="1" x14ac:dyDescent="0.25">
      <c r="A1045" s="3" t="s">
        <v>1126</v>
      </c>
      <c r="B1045" s="3" t="s">
        <v>1566</v>
      </c>
      <c r="C1045" s="6">
        <v>397</v>
      </c>
      <c r="D1045" s="7"/>
      <c r="F1045">
        <f t="shared" si="151"/>
        <v>397.01044000000002</v>
      </c>
      <c r="I1045" s="17" t="str">
        <f t="array" ref="I1045">IF(ROW(I1044)&lt;=$H$1,LARGE(IF($B$2:$B$1561="الاول",INDEX($F$2:$F$1561,)),ROWS(I$1:I1044)),"")</f>
        <v/>
      </c>
      <c r="J1045" s="17" t="str">
        <f t="shared" si="152"/>
        <v/>
      </c>
      <c r="K1045" s="18" t="str">
        <f t="array" ref="K1045">IF(ROW(I1044)&lt;=$H$1,LARGE(IF($B$2:$B$1561="الثاني",INDEX($F$2:$F$1561,)),ROWS(I$1:I1044)),"")</f>
        <v/>
      </c>
      <c r="L1045" s="17" t="str">
        <f t="shared" si="153"/>
        <v/>
      </c>
      <c r="M1045" s="18" t="str">
        <f t="array" ref="M1045">IF(ROW(I1044)&lt;=$H$1,LARGE(IF($B$2:$B$1561="الثالث",INDEX($F$2:$F$1561,)),ROWS(I$1:I1044)),"")</f>
        <v/>
      </c>
      <c r="N1045" s="17" t="str">
        <f t="shared" si="154"/>
        <v/>
      </c>
      <c r="O1045" s="18" t="str">
        <f t="array" ref="O1045">IF(ROW(I1044)&lt;=$H$1,LARGE(IF($B$2:$B$1561="الرابع",INDEX($F$2:$F$1561,)),ROWS(I$1:I1044)),"")</f>
        <v/>
      </c>
      <c r="P1045" s="17" t="str">
        <f t="shared" si="155"/>
        <v/>
      </c>
      <c r="Q1045" s="18" t="str">
        <f t="array" ref="Q1045">IF(ROW(I1044)&lt;=$H$1,LARGE(IF($B$2:$B$1561="الخامس",INDEX($F$2:$F$1561,)),ROWS(I$1:I1044)),"")</f>
        <v/>
      </c>
      <c r="R1045" s="17" t="str">
        <f t="shared" si="156"/>
        <v/>
      </c>
      <c r="S1045" s="18" t="str">
        <f t="array" ref="S1045">IF(ROW(I1044)&lt;=$H$1,LARGE(IF($B$2:$B$1561="السادس",INDEX($F$2:$F$1561,)),ROWS(I$1:I1044)),"")</f>
        <v/>
      </c>
      <c r="T1045" s="17" t="str">
        <f t="shared" si="157"/>
        <v/>
      </c>
      <c r="U1045" s="18" t="str">
        <f t="array" ref="U1045">IF(ROW(I1044)&lt;=$H$1,LARGE(IF($B$2:$B$1561="السابع",INDEX($F$2:$F$1561,)),ROWS(I$1:I1044)),"")</f>
        <v/>
      </c>
      <c r="V1045" s="17" t="str">
        <f t="shared" si="158"/>
        <v/>
      </c>
      <c r="W1045" s="18" t="str">
        <f t="array" ref="W1045">IF(ROW(I1044)&lt;=$H$1,LARGE(IF($B$2:$B$1561="الثامن",INDEX($F$2:$F$1561,)),ROWS(I$1:I1044)),"")</f>
        <v/>
      </c>
      <c r="X1045" s="17" t="str">
        <f t="shared" si="159"/>
        <v/>
      </c>
    </row>
    <row r="1046" spans="1:24" ht="24" thickBot="1" x14ac:dyDescent="0.25">
      <c r="A1046" s="3" t="s">
        <v>1127</v>
      </c>
      <c r="B1046" s="3" t="s">
        <v>1566</v>
      </c>
      <c r="C1046" s="6">
        <v>397</v>
      </c>
      <c r="D1046" s="7"/>
      <c r="F1046">
        <f t="shared" si="151"/>
        <v>397.01044999999999</v>
      </c>
      <c r="I1046" s="17" t="str">
        <f t="array" ref="I1046">IF(ROW(I1045)&lt;=$H$1,LARGE(IF($B$2:$B$1561="الاول",INDEX($F$2:$F$1561,)),ROWS(I$1:I1045)),"")</f>
        <v/>
      </c>
      <c r="J1046" s="17" t="str">
        <f t="shared" si="152"/>
        <v/>
      </c>
      <c r="K1046" s="18" t="str">
        <f t="array" ref="K1046">IF(ROW(I1045)&lt;=$H$1,LARGE(IF($B$2:$B$1561="الثاني",INDEX($F$2:$F$1561,)),ROWS(I$1:I1045)),"")</f>
        <v/>
      </c>
      <c r="L1046" s="17" t="str">
        <f t="shared" si="153"/>
        <v/>
      </c>
      <c r="M1046" s="18" t="str">
        <f t="array" ref="M1046">IF(ROW(I1045)&lt;=$H$1,LARGE(IF($B$2:$B$1561="الثالث",INDEX($F$2:$F$1561,)),ROWS(I$1:I1045)),"")</f>
        <v/>
      </c>
      <c r="N1046" s="17" t="str">
        <f t="shared" si="154"/>
        <v/>
      </c>
      <c r="O1046" s="18" t="str">
        <f t="array" ref="O1046">IF(ROW(I1045)&lt;=$H$1,LARGE(IF($B$2:$B$1561="الرابع",INDEX($F$2:$F$1561,)),ROWS(I$1:I1045)),"")</f>
        <v/>
      </c>
      <c r="P1046" s="17" t="str">
        <f t="shared" si="155"/>
        <v/>
      </c>
      <c r="Q1046" s="18" t="str">
        <f t="array" ref="Q1046">IF(ROW(I1045)&lt;=$H$1,LARGE(IF($B$2:$B$1561="الخامس",INDEX($F$2:$F$1561,)),ROWS(I$1:I1045)),"")</f>
        <v/>
      </c>
      <c r="R1046" s="17" t="str">
        <f t="shared" si="156"/>
        <v/>
      </c>
      <c r="S1046" s="18" t="str">
        <f t="array" ref="S1046">IF(ROW(I1045)&lt;=$H$1,LARGE(IF($B$2:$B$1561="السادس",INDEX($F$2:$F$1561,)),ROWS(I$1:I1045)),"")</f>
        <v/>
      </c>
      <c r="T1046" s="17" t="str">
        <f t="shared" si="157"/>
        <v/>
      </c>
      <c r="U1046" s="18" t="str">
        <f t="array" ref="U1046">IF(ROW(I1045)&lt;=$H$1,LARGE(IF($B$2:$B$1561="السابع",INDEX($F$2:$F$1561,)),ROWS(I$1:I1045)),"")</f>
        <v/>
      </c>
      <c r="V1046" s="17" t="str">
        <f t="shared" si="158"/>
        <v/>
      </c>
      <c r="W1046" s="18" t="str">
        <f t="array" ref="W1046">IF(ROW(I1045)&lt;=$H$1,LARGE(IF($B$2:$B$1561="الثامن",INDEX($F$2:$F$1561,)),ROWS(I$1:I1045)),"")</f>
        <v/>
      </c>
      <c r="X1046" s="17" t="str">
        <f t="shared" si="159"/>
        <v/>
      </c>
    </row>
    <row r="1047" spans="1:24" ht="24" thickBot="1" x14ac:dyDescent="0.25">
      <c r="A1047" s="3" t="s">
        <v>1128</v>
      </c>
      <c r="B1047" s="3" t="s">
        <v>1566</v>
      </c>
      <c r="C1047" s="6">
        <v>397</v>
      </c>
      <c r="D1047" s="7"/>
      <c r="F1047">
        <f t="shared" si="151"/>
        <v>397.01046000000002</v>
      </c>
      <c r="I1047" s="17" t="str">
        <f t="array" ref="I1047">IF(ROW(I1046)&lt;=$H$1,LARGE(IF($B$2:$B$1561="الاول",INDEX($F$2:$F$1561,)),ROWS(I$1:I1046)),"")</f>
        <v/>
      </c>
      <c r="J1047" s="17" t="str">
        <f t="shared" si="152"/>
        <v/>
      </c>
      <c r="K1047" s="18" t="str">
        <f t="array" ref="K1047">IF(ROW(I1046)&lt;=$H$1,LARGE(IF($B$2:$B$1561="الثاني",INDEX($F$2:$F$1561,)),ROWS(I$1:I1046)),"")</f>
        <v/>
      </c>
      <c r="L1047" s="17" t="str">
        <f t="shared" si="153"/>
        <v/>
      </c>
      <c r="M1047" s="18" t="str">
        <f t="array" ref="M1047">IF(ROW(I1046)&lt;=$H$1,LARGE(IF($B$2:$B$1561="الثالث",INDEX($F$2:$F$1561,)),ROWS(I$1:I1046)),"")</f>
        <v/>
      </c>
      <c r="N1047" s="17" t="str">
        <f t="shared" si="154"/>
        <v/>
      </c>
      <c r="O1047" s="18" t="str">
        <f t="array" ref="O1047">IF(ROW(I1046)&lt;=$H$1,LARGE(IF($B$2:$B$1561="الرابع",INDEX($F$2:$F$1561,)),ROWS(I$1:I1046)),"")</f>
        <v/>
      </c>
      <c r="P1047" s="17" t="str">
        <f t="shared" si="155"/>
        <v/>
      </c>
      <c r="Q1047" s="18" t="str">
        <f t="array" ref="Q1047">IF(ROW(I1046)&lt;=$H$1,LARGE(IF($B$2:$B$1561="الخامس",INDEX($F$2:$F$1561,)),ROWS(I$1:I1046)),"")</f>
        <v/>
      </c>
      <c r="R1047" s="17" t="str">
        <f t="shared" si="156"/>
        <v/>
      </c>
      <c r="S1047" s="18" t="str">
        <f t="array" ref="S1047">IF(ROW(I1046)&lt;=$H$1,LARGE(IF($B$2:$B$1561="السادس",INDEX($F$2:$F$1561,)),ROWS(I$1:I1046)),"")</f>
        <v/>
      </c>
      <c r="T1047" s="17" t="str">
        <f t="shared" si="157"/>
        <v/>
      </c>
      <c r="U1047" s="18" t="str">
        <f t="array" ref="U1047">IF(ROW(I1046)&lt;=$H$1,LARGE(IF($B$2:$B$1561="السابع",INDEX($F$2:$F$1561,)),ROWS(I$1:I1046)),"")</f>
        <v/>
      </c>
      <c r="V1047" s="17" t="str">
        <f t="shared" si="158"/>
        <v/>
      </c>
      <c r="W1047" s="18" t="str">
        <f t="array" ref="W1047">IF(ROW(I1046)&lt;=$H$1,LARGE(IF($B$2:$B$1561="الثامن",INDEX($F$2:$F$1561,)),ROWS(I$1:I1046)),"")</f>
        <v/>
      </c>
      <c r="X1047" s="17" t="str">
        <f t="shared" si="159"/>
        <v/>
      </c>
    </row>
    <row r="1048" spans="1:24" ht="24" thickBot="1" x14ac:dyDescent="0.25">
      <c r="A1048" s="3" t="s">
        <v>1129</v>
      </c>
      <c r="B1048" s="3" t="s">
        <v>1566</v>
      </c>
      <c r="C1048" s="6">
        <v>397</v>
      </c>
      <c r="D1048" s="7"/>
      <c r="F1048">
        <f t="shared" si="151"/>
        <v>397.01047</v>
      </c>
      <c r="I1048" s="17" t="str">
        <f t="array" ref="I1048">IF(ROW(I1047)&lt;=$H$1,LARGE(IF($B$2:$B$1561="الاول",INDEX($F$2:$F$1561,)),ROWS(I$1:I1047)),"")</f>
        <v/>
      </c>
      <c r="J1048" s="17" t="str">
        <f t="shared" si="152"/>
        <v/>
      </c>
      <c r="K1048" s="18" t="str">
        <f t="array" ref="K1048">IF(ROW(I1047)&lt;=$H$1,LARGE(IF($B$2:$B$1561="الثاني",INDEX($F$2:$F$1561,)),ROWS(I$1:I1047)),"")</f>
        <v/>
      </c>
      <c r="L1048" s="17" t="str">
        <f t="shared" si="153"/>
        <v/>
      </c>
      <c r="M1048" s="18" t="str">
        <f t="array" ref="M1048">IF(ROW(I1047)&lt;=$H$1,LARGE(IF($B$2:$B$1561="الثالث",INDEX($F$2:$F$1561,)),ROWS(I$1:I1047)),"")</f>
        <v/>
      </c>
      <c r="N1048" s="17" t="str">
        <f t="shared" si="154"/>
        <v/>
      </c>
      <c r="O1048" s="18" t="str">
        <f t="array" ref="O1048">IF(ROW(I1047)&lt;=$H$1,LARGE(IF($B$2:$B$1561="الرابع",INDEX($F$2:$F$1561,)),ROWS(I$1:I1047)),"")</f>
        <v/>
      </c>
      <c r="P1048" s="17" t="str">
        <f t="shared" si="155"/>
        <v/>
      </c>
      <c r="Q1048" s="18" t="str">
        <f t="array" ref="Q1048">IF(ROW(I1047)&lt;=$H$1,LARGE(IF($B$2:$B$1561="الخامس",INDEX($F$2:$F$1561,)),ROWS(I$1:I1047)),"")</f>
        <v/>
      </c>
      <c r="R1048" s="17" t="str">
        <f t="shared" si="156"/>
        <v/>
      </c>
      <c r="S1048" s="18" t="str">
        <f t="array" ref="S1048">IF(ROW(I1047)&lt;=$H$1,LARGE(IF($B$2:$B$1561="السادس",INDEX($F$2:$F$1561,)),ROWS(I$1:I1047)),"")</f>
        <v/>
      </c>
      <c r="T1048" s="17" t="str">
        <f t="shared" si="157"/>
        <v/>
      </c>
      <c r="U1048" s="18" t="str">
        <f t="array" ref="U1048">IF(ROW(I1047)&lt;=$H$1,LARGE(IF($B$2:$B$1561="السابع",INDEX($F$2:$F$1561,)),ROWS(I$1:I1047)),"")</f>
        <v/>
      </c>
      <c r="V1048" s="17" t="str">
        <f t="shared" si="158"/>
        <v/>
      </c>
      <c r="W1048" s="18" t="str">
        <f t="array" ref="W1048">IF(ROW(I1047)&lt;=$H$1,LARGE(IF($B$2:$B$1561="الثامن",INDEX($F$2:$F$1561,)),ROWS(I$1:I1047)),"")</f>
        <v/>
      </c>
      <c r="X1048" s="17" t="str">
        <f t="shared" si="159"/>
        <v/>
      </c>
    </row>
    <row r="1049" spans="1:24" ht="24" thickBot="1" x14ac:dyDescent="0.25">
      <c r="A1049" s="3" t="s">
        <v>1130</v>
      </c>
      <c r="B1049" s="3" t="s">
        <v>1566</v>
      </c>
      <c r="C1049" s="6">
        <v>397</v>
      </c>
      <c r="D1049" s="7"/>
      <c r="F1049">
        <f t="shared" si="151"/>
        <v>397.01047999999997</v>
      </c>
      <c r="I1049" s="17" t="str">
        <f t="array" ref="I1049">IF(ROW(I1048)&lt;=$H$1,LARGE(IF($B$2:$B$1561="الاول",INDEX($F$2:$F$1561,)),ROWS(I$1:I1048)),"")</f>
        <v/>
      </c>
      <c r="J1049" s="17" t="str">
        <f t="shared" si="152"/>
        <v/>
      </c>
      <c r="K1049" s="18" t="str">
        <f t="array" ref="K1049">IF(ROW(I1048)&lt;=$H$1,LARGE(IF($B$2:$B$1561="الثاني",INDEX($F$2:$F$1561,)),ROWS(I$1:I1048)),"")</f>
        <v/>
      </c>
      <c r="L1049" s="17" t="str">
        <f t="shared" si="153"/>
        <v/>
      </c>
      <c r="M1049" s="18" t="str">
        <f t="array" ref="M1049">IF(ROW(I1048)&lt;=$H$1,LARGE(IF($B$2:$B$1561="الثالث",INDEX($F$2:$F$1561,)),ROWS(I$1:I1048)),"")</f>
        <v/>
      </c>
      <c r="N1049" s="17" t="str">
        <f t="shared" si="154"/>
        <v/>
      </c>
      <c r="O1049" s="18" t="str">
        <f t="array" ref="O1049">IF(ROW(I1048)&lt;=$H$1,LARGE(IF($B$2:$B$1561="الرابع",INDEX($F$2:$F$1561,)),ROWS(I$1:I1048)),"")</f>
        <v/>
      </c>
      <c r="P1049" s="17" t="str">
        <f t="shared" si="155"/>
        <v/>
      </c>
      <c r="Q1049" s="18" t="str">
        <f t="array" ref="Q1049">IF(ROW(I1048)&lt;=$H$1,LARGE(IF($B$2:$B$1561="الخامس",INDEX($F$2:$F$1561,)),ROWS(I$1:I1048)),"")</f>
        <v/>
      </c>
      <c r="R1049" s="17" t="str">
        <f t="shared" si="156"/>
        <v/>
      </c>
      <c r="S1049" s="18" t="str">
        <f t="array" ref="S1049">IF(ROW(I1048)&lt;=$H$1,LARGE(IF($B$2:$B$1561="السادس",INDEX($F$2:$F$1561,)),ROWS(I$1:I1048)),"")</f>
        <v/>
      </c>
      <c r="T1049" s="17" t="str">
        <f t="shared" si="157"/>
        <v/>
      </c>
      <c r="U1049" s="18" t="str">
        <f t="array" ref="U1049">IF(ROW(I1048)&lt;=$H$1,LARGE(IF($B$2:$B$1561="السابع",INDEX($F$2:$F$1561,)),ROWS(I$1:I1048)),"")</f>
        <v/>
      </c>
      <c r="V1049" s="17" t="str">
        <f t="shared" si="158"/>
        <v/>
      </c>
      <c r="W1049" s="18" t="str">
        <f t="array" ref="W1049">IF(ROW(I1048)&lt;=$H$1,LARGE(IF($B$2:$B$1561="الثامن",INDEX($F$2:$F$1561,)),ROWS(I$1:I1048)),"")</f>
        <v/>
      </c>
      <c r="X1049" s="17" t="str">
        <f t="shared" si="159"/>
        <v/>
      </c>
    </row>
    <row r="1050" spans="1:24" ht="24" thickBot="1" x14ac:dyDescent="0.25">
      <c r="A1050" s="3" t="s">
        <v>1131</v>
      </c>
      <c r="B1050" s="3" t="s">
        <v>1566</v>
      </c>
      <c r="C1050" s="6">
        <v>397</v>
      </c>
      <c r="D1050" s="7"/>
      <c r="F1050">
        <f t="shared" si="151"/>
        <v>397.01049</v>
      </c>
      <c r="I1050" s="17" t="str">
        <f t="array" ref="I1050">IF(ROW(I1049)&lt;=$H$1,LARGE(IF($B$2:$B$1561="الاول",INDEX($F$2:$F$1561,)),ROWS(I$1:I1049)),"")</f>
        <v/>
      </c>
      <c r="J1050" s="17" t="str">
        <f t="shared" si="152"/>
        <v/>
      </c>
      <c r="K1050" s="18" t="str">
        <f t="array" ref="K1050">IF(ROW(I1049)&lt;=$H$1,LARGE(IF($B$2:$B$1561="الثاني",INDEX($F$2:$F$1561,)),ROWS(I$1:I1049)),"")</f>
        <v/>
      </c>
      <c r="L1050" s="17" t="str">
        <f t="shared" si="153"/>
        <v/>
      </c>
      <c r="M1050" s="18" t="str">
        <f t="array" ref="M1050">IF(ROW(I1049)&lt;=$H$1,LARGE(IF($B$2:$B$1561="الثالث",INDEX($F$2:$F$1561,)),ROWS(I$1:I1049)),"")</f>
        <v/>
      </c>
      <c r="N1050" s="17" t="str">
        <f t="shared" si="154"/>
        <v/>
      </c>
      <c r="O1050" s="18" t="str">
        <f t="array" ref="O1050">IF(ROW(I1049)&lt;=$H$1,LARGE(IF($B$2:$B$1561="الرابع",INDEX($F$2:$F$1561,)),ROWS(I$1:I1049)),"")</f>
        <v/>
      </c>
      <c r="P1050" s="17" t="str">
        <f t="shared" si="155"/>
        <v/>
      </c>
      <c r="Q1050" s="18" t="str">
        <f t="array" ref="Q1050">IF(ROW(I1049)&lt;=$H$1,LARGE(IF($B$2:$B$1561="الخامس",INDEX($F$2:$F$1561,)),ROWS(I$1:I1049)),"")</f>
        <v/>
      </c>
      <c r="R1050" s="17" t="str">
        <f t="shared" si="156"/>
        <v/>
      </c>
      <c r="S1050" s="18" t="str">
        <f t="array" ref="S1050">IF(ROW(I1049)&lt;=$H$1,LARGE(IF($B$2:$B$1561="السادس",INDEX($F$2:$F$1561,)),ROWS(I$1:I1049)),"")</f>
        <v/>
      </c>
      <c r="T1050" s="17" t="str">
        <f t="shared" si="157"/>
        <v/>
      </c>
      <c r="U1050" s="18" t="str">
        <f t="array" ref="U1050">IF(ROW(I1049)&lt;=$H$1,LARGE(IF($B$2:$B$1561="السابع",INDEX($F$2:$F$1561,)),ROWS(I$1:I1049)),"")</f>
        <v/>
      </c>
      <c r="V1050" s="17" t="str">
        <f t="shared" si="158"/>
        <v/>
      </c>
      <c r="W1050" s="18" t="str">
        <f t="array" ref="W1050">IF(ROW(I1049)&lt;=$H$1,LARGE(IF($B$2:$B$1561="الثامن",INDEX($F$2:$F$1561,)),ROWS(I$1:I1049)),"")</f>
        <v/>
      </c>
      <c r="X1050" s="17" t="str">
        <f t="shared" si="159"/>
        <v/>
      </c>
    </row>
    <row r="1051" spans="1:24" ht="24" thickBot="1" x14ac:dyDescent="0.25">
      <c r="A1051" s="3" t="s">
        <v>1132</v>
      </c>
      <c r="B1051" s="3" t="s">
        <v>1566</v>
      </c>
      <c r="C1051" s="6">
        <v>397</v>
      </c>
      <c r="D1051" s="7"/>
      <c r="F1051">
        <f t="shared" si="151"/>
        <v>397.01049999999998</v>
      </c>
      <c r="I1051" s="17" t="str">
        <f t="array" ref="I1051">IF(ROW(I1050)&lt;=$H$1,LARGE(IF($B$2:$B$1561="الاول",INDEX($F$2:$F$1561,)),ROWS(I$1:I1050)),"")</f>
        <v/>
      </c>
      <c r="J1051" s="17" t="str">
        <f t="shared" si="152"/>
        <v/>
      </c>
      <c r="K1051" s="18" t="str">
        <f t="array" ref="K1051">IF(ROW(I1050)&lt;=$H$1,LARGE(IF($B$2:$B$1561="الثاني",INDEX($F$2:$F$1561,)),ROWS(I$1:I1050)),"")</f>
        <v/>
      </c>
      <c r="L1051" s="17" t="str">
        <f t="shared" si="153"/>
        <v/>
      </c>
      <c r="M1051" s="18" t="str">
        <f t="array" ref="M1051">IF(ROW(I1050)&lt;=$H$1,LARGE(IF($B$2:$B$1561="الثالث",INDEX($F$2:$F$1561,)),ROWS(I$1:I1050)),"")</f>
        <v/>
      </c>
      <c r="N1051" s="17" t="str">
        <f t="shared" si="154"/>
        <v/>
      </c>
      <c r="O1051" s="18" t="str">
        <f t="array" ref="O1051">IF(ROW(I1050)&lt;=$H$1,LARGE(IF($B$2:$B$1561="الرابع",INDEX($F$2:$F$1561,)),ROWS(I$1:I1050)),"")</f>
        <v/>
      </c>
      <c r="P1051" s="17" t="str">
        <f t="shared" si="155"/>
        <v/>
      </c>
      <c r="Q1051" s="18" t="str">
        <f t="array" ref="Q1051">IF(ROW(I1050)&lt;=$H$1,LARGE(IF($B$2:$B$1561="الخامس",INDEX($F$2:$F$1561,)),ROWS(I$1:I1050)),"")</f>
        <v/>
      </c>
      <c r="R1051" s="17" t="str">
        <f t="shared" si="156"/>
        <v/>
      </c>
      <c r="S1051" s="18" t="str">
        <f t="array" ref="S1051">IF(ROW(I1050)&lt;=$H$1,LARGE(IF($B$2:$B$1561="السادس",INDEX($F$2:$F$1561,)),ROWS(I$1:I1050)),"")</f>
        <v/>
      </c>
      <c r="T1051" s="17" t="str">
        <f t="shared" si="157"/>
        <v/>
      </c>
      <c r="U1051" s="18" t="str">
        <f t="array" ref="U1051">IF(ROW(I1050)&lt;=$H$1,LARGE(IF($B$2:$B$1561="السابع",INDEX($F$2:$F$1561,)),ROWS(I$1:I1050)),"")</f>
        <v/>
      </c>
      <c r="V1051" s="17" t="str">
        <f t="shared" si="158"/>
        <v/>
      </c>
      <c r="W1051" s="18" t="str">
        <f t="array" ref="W1051">IF(ROW(I1050)&lt;=$H$1,LARGE(IF($B$2:$B$1561="الثامن",INDEX($F$2:$F$1561,)),ROWS(I$1:I1050)),"")</f>
        <v/>
      </c>
      <c r="X1051" s="17" t="str">
        <f t="shared" si="159"/>
        <v/>
      </c>
    </row>
    <row r="1052" spans="1:24" ht="24" thickBot="1" x14ac:dyDescent="0.25">
      <c r="A1052" s="3" t="s">
        <v>1133</v>
      </c>
      <c r="B1052" s="3" t="s">
        <v>1566</v>
      </c>
      <c r="C1052" s="6">
        <v>397</v>
      </c>
      <c r="D1052" s="7"/>
      <c r="F1052">
        <f t="shared" si="151"/>
        <v>397.01051000000001</v>
      </c>
      <c r="I1052" s="17" t="str">
        <f t="array" ref="I1052">IF(ROW(I1051)&lt;=$H$1,LARGE(IF($B$2:$B$1561="الاول",INDEX($F$2:$F$1561,)),ROWS(I$1:I1051)),"")</f>
        <v/>
      </c>
      <c r="J1052" s="17" t="str">
        <f t="shared" si="152"/>
        <v/>
      </c>
      <c r="K1052" s="18" t="str">
        <f t="array" ref="K1052">IF(ROW(I1051)&lt;=$H$1,LARGE(IF($B$2:$B$1561="الثاني",INDEX($F$2:$F$1561,)),ROWS(I$1:I1051)),"")</f>
        <v/>
      </c>
      <c r="L1052" s="17" t="str">
        <f t="shared" si="153"/>
        <v/>
      </c>
      <c r="M1052" s="18" t="str">
        <f t="array" ref="M1052">IF(ROW(I1051)&lt;=$H$1,LARGE(IF($B$2:$B$1561="الثالث",INDEX($F$2:$F$1561,)),ROWS(I$1:I1051)),"")</f>
        <v/>
      </c>
      <c r="N1052" s="17" t="str">
        <f t="shared" si="154"/>
        <v/>
      </c>
      <c r="O1052" s="18" t="str">
        <f t="array" ref="O1052">IF(ROW(I1051)&lt;=$H$1,LARGE(IF($B$2:$B$1561="الرابع",INDEX($F$2:$F$1561,)),ROWS(I$1:I1051)),"")</f>
        <v/>
      </c>
      <c r="P1052" s="17" t="str">
        <f t="shared" si="155"/>
        <v/>
      </c>
      <c r="Q1052" s="18" t="str">
        <f t="array" ref="Q1052">IF(ROW(I1051)&lt;=$H$1,LARGE(IF($B$2:$B$1561="الخامس",INDEX($F$2:$F$1561,)),ROWS(I$1:I1051)),"")</f>
        <v/>
      </c>
      <c r="R1052" s="17" t="str">
        <f t="shared" si="156"/>
        <v/>
      </c>
      <c r="S1052" s="18" t="str">
        <f t="array" ref="S1052">IF(ROW(I1051)&lt;=$H$1,LARGE(IF($B$2:$B$1561="السادس",INDEX($F$2:$F$1561,)),ROWS(I$1:I1051)),"")</f>
        <v/>
      </c>
      <c r="T1052" s="17" t="str">
        <f t="shared" si="157"/>
        <v/>
      </c>
      <c r="U1052" s="18" t="str">
        <f t="array" ref="U1052">IF(ROW(I1051)&lt;=$H$1,LARGE(IF($B$2:$B$1561="السابع",INDEX($F$2:$F$1561,)),ROWS(I$1:I1051)),"")</f>
        <v/>
      </c>
      <c r="V1052" s="17" t="str">
        <f t="shared" si="158"/>
        <v/>
      </c>
      <c r="W1052" s="18" t="str">
        <f t="array" ref="W1052">IF(ROW(I1051)&lt;=$H$1,LARGE(IF($B$2:$B$1561="الثامن",INDEX($F$2:$F$1561,)),ROWS(I$1:I1051)),"")</f>
        <v/>
      </c>
      <c r="X1052" s="17" t="str">
        <f t="shared" si="159"/>
        <v/>
      </c>
    </row>
    <row r="1053" spans="1:24" ht="24" thickBot="1" x14ac:dyDescent="0.25">
      <c r="A1053" s="3" t="s">
        <v>1134</v>
      </c>
      <c r="B1053" s="3" t="s">
        <v>1566</v>
      </c>
      <c r="C1053" s="6">
        <v>397</v>
      </c>
      <c r="D1053" s="7"/>
      <c r="F1053">
        <f t="shared" si="151"/>
        <v>397.01051999999999</v>
      </c>
      <c r="I1053" s="17" t="str">
        <f t="array" ref="I1053">IF(ROW(I1052)&lt;=$H$1,LARGE(IF($B$2:$B$1561="الاول",INDEX($F$2:$F$1561,)),ROWS(I$1:I1052)),"")</f>
        <v/>
      </c>
      <c r="J1053" s="17" t="str">
        <f t="shared" si="152"/>
        <v/>
      </c>
      <c r="K1053" s="18" t="str">
        <f t="array" ref="K1053">IF(ROW(I1052)&lt;=$H$1,LARGE(IF($B$2:$B$1561="الثاني",INDEX($F$2:$F$1561,)),ROWS(I$1:I1052)),"")</f>
        <v/>
      </c>
      <c r="L1053" s="17" t="str">
        <f t="shared" si="153"/>
        <v/>
      </c>
      <c r="M1053" s="18" t="str">
        <f t="array" ref="M1053">IF(ROW(I1052)&lt;=$H$1,LARGE(IF($B$2:$B$1561="الثالث",INDEX($F$2:$F$1561,)),ROWS(I$1:I1052)),"")</f>
        <v/>
      </c>
      <c r="N1053" s="17" t="str">
        <f t="shared" si="154"/>
        <v/>
      </c>
      <c r="O1053" s="18" t="str">
        <f t="array" ref="O1053">IF(ROW(I1052)&lt;=$H$1,LARGE(IF($B$2:$B$1561="الرابع",INDEX($F$2:$F$1561,)),ROWS(I$1:I1052)),"")</f>
        <v/>
      </c>
      <c r="P1053" s="17" t="str">
        <f t="shared" si="155"/>
        <v/>
      </c>
      <c r="Q1053" s="18" t="str">
        <f t="array" ref="Q1053">IF(ROW(I1052)&lt;=$H$1,LARGE(IF($B$2:$B$1561="الخامس",INDEX($F$2:$F$1561,)),ROWS(I$1:I1052)),"")</f>
        <v/>
      </c>
      <c r="R1053" s="17" t="str">
        <f t="shared" si="156"/>
        <v/>
      </c>
      <c r="S1053" s="18" t="str">
        <f t="array" ref="S1053">IF(ROW(I1052)&lt;=$H$1,LARGE(IF($B$2:$B$1561="السادس",INDEX($F$2:$F$1561,)),ROWS(I$1:I1052)),"")</f>
        <v/>
      </c>
      <c r="T1053" s="17" t="str">
        <f t="shared" si="157"/>
        <v/>
      </c>
      <c r="U1053" s="18" t="str">
        <f t="array" ref="U1053">IF(ROW(I1052)&lt;=$H$1,LARGE(IF($B$2:$B$1561="السابع",INDEX($F$2:$F$1561,)),ROWS(I$1:I1052)),"")</f>
        <v/>
      </c>
      <c r="V1053" s="17" t="str">
        <f t="shared" si="158"/>
        <v/>
      </c>
      <c r="W1053" s="18" t="str">
        <f t="array" ref="W1053">IF(ROW(I1052)&lt;=$H$1,LARGE(IF($B$2:$B$1561="الثامن",INDEX($F$2:$F$1561,)),ROWS(I$1:I1052)),"")</f>
        <v/>
      </c>
      <c r="X1053" s="17" t="str">
        <f t="shared" si="159"/>
        <v/>
      </c>
    </row>
    <row r="1054" spans="1:24" ht="24" thickBot="1" x14ac:dyDescent="0.25">
      <c r="A1054" s="3" t="s">
        <v>1135</v>
      </c>
      <c r="B1054" s="3" t="s">
        <v>1566</v>
      </c>
      <c r="C1054" s="6">
        <v>397</v>
      </c>
      <c r="D1054" s="7"/>
      <c r="F1054">
        <f t="shared" si="151"/>
        <v>397.01053000000002</v>
      </c>
      <c r="I1054" s="17" t="str">
        <f t="array" ref="I1054">IF(ROW(I1053)&lt;=$H$1,LARGE(IF($B$2:$B$1561="الاول",INDEX($F$2:$F$1561,)),ROWS(I$1:I1053)),"")</f>
        <v/>
      </c>
      <c r="J1054" s="17" t="str">
        <f t="shared" si="152"/>
        <v/>
      </c>
      <c r="K1054" s="18" t="str">
        <f t="array" ref="K1054">IF(ROW(I1053)&lt;=$H$1,LARGE(IF($B$2:$B$1561="الثاني",INDEX($F$2:$F$1561,)),ROWS(I$1:I1053)),"")</f>
        <v/>
      </c>
      <c r="L1054" s="17" t="str">
        <f t="shared" si="153"/>
        <v/>
      </c>
      <c r="M1054" s="18" t="str">
        <f t="array" ref="M1054">IF(ROW(I1053)&lt;=$H$1,LARGE(IF($B$2:$B$1561="الثالث",INDEX($F$2:$F$1561,)),ROWS(I$1:I1053)),"")</f>
        <v/>
      </c>
      <c r="N1054" s="17" t="str">
        <f t="shared" si="154"/>
        <v/>
      </c>
      <c r="O1054" s="18" t="str">
        <f t="array" ref="O1054">IF(ROW(I1053)&lt;=$H$1,LARGE(IF($B$2:$B$1561="الرابع",INDEX($F$2:$F$1561,)),ROWS(I$1:I1053)),"")</f>
        <v/>
      </c>
      <c r="P1054" s="17" t="str">
        <f t="shared" si="155"/>
        <v/>
      </c>
      <c r="Q1054" s="18" t="str">
        <f t="array" ref="Q1054">IF(ROW(I1053)&lt;=$H$1,LARGE(IF($B$2:$B$1561="الخامس",INDEX($F$2:$F$1561,)),ROWS(I$1:I1053)),"")</f>
        <v/>
      </c>
      <c r="R1054" s="17" t="str">
        <f t="shared" si="156"/>
        <v/>
      </c>
      <c r="S1054" s="18" t="str">
        <f t="array" ref="S1054">IF(ROW(I1053)&lt;=$H$1,LARGE(IF($B$2:$B$1561="السادس",INDEX($F$2:$F$1561,)),ROWS(I$1:I1053)),"")</f>
        <v/>
      </c>
      <c r="T1054" s="17" t="str">
        <f t="shared" si="157"/>
        <v/>
      </c>
      <c r="U1054" s="18" t="str">
        <f t="array" ref="U1054">IF(ROW(I1053)&lt;=$H$1,LARGE(IF($B$2:$B$1561="السابع",INDEX($F$2:$F$1561,)),ROWS(I$1:I1053)),"")</f>
        <v/>
      </c>
      <c r="V1054" s="17" t="str">
        <f t="shared" si="158"/>
        <v/>
      </c>
      <c r="W1054" s="18" t="str">
        <f t="array" ref="W1054">IF(ROW(I1053)&lt;=$H$1,LARGE(IF($B$2:$B$1561="الثامن",INDEX($F$2:$F$1561,)),ROWS(I$1:I1053)),"")</f>
        <v/>
      </c>
      <c r="X1054" s="17" t="str">
        <f t="shared" si="159"/>
        <v/>
      </c>
    </row>
    <row r="1055" spans="1:24" ht="24" thickBot="1" x14ac:dyDescent="0.25">
      <c r="A1055" s="3" t="s">
        <v>1136</v>
      </c>
      <c r="B1055" s="3" t="s">
        <v>1566</v>
      </c>
      <c r="C1055" s="6">
        <v>397</v>
      </c>
      <c r="D1055" s="7"/>
      <c r="F1055">
        <f t="shared" si="151"/>
        <v>397.01053999999999</v>
      </c>
      <c r="I1055" s="17" t="str">
        <f t="array" ref="I1055">IF(ROW(I1054)&lt;=$H$1,LARGE(IF($B$2:$B$1561="الاول",INDEX($F$2:$F$1561,)),ROWS(I$1:I1054)),"")</f>
        <v/>
      </c>
      <c r="J1055" s="17" t="str">
        <f t="shared" si="152"/>
        <v/>
      </c>
      <c r="K1055" s="18" t="str">
        <f t="array" ref="K1055">IF(ROW(I1054)&lt;=$H$1,LARGE(IF($B$2:$B$1561="الثاني",INDEX($F$2:$F$1561,)),ROWS(I$1:I1054)),"")</f>
        <v/>
      </c>
      <c r="L1055" s="17" t="str">
        <f t="shared" si="153"/>
        <v/>
      </c>
      <c r="M1055" s="18" t="str">
        <f t="array" ref="M1055">IF(ROW(I1054)&lt;=$H$1,LARGE(IF($B$2:$B$1561="الثالث",INDEX($F$2:$F$1561,)),ROWS(I$1:I1054)),"")</f>
        <v/>
      </c>
      <c r="N1055" s="17" t="str">
        <f t="shared" si="154"/>
        <v/>
      </c>
      <c r="O1055" s="18" t="str">
        <f t="array" ref="O1055">IF(ROW(I1054)&lt;=$H$1,LARGE(IF($B$2:$B$1561="الرابع",INDEX($F$2:$F$1561,)),ROWS(I$1:I1054)),"")</f>
        <v/>
      </c>
      <c r="P1055" s="17" t="str">
        <f t="shared" si="155"/>
        <v/>
      </c>
      <c r="Q1055" s="18" t="str">
        <f t="array" ref="Q1055">IF(ROW(I1054)&lt;=$H$1,LARGE(IF($B$2:$B$1561="الخامس",INDEX($F$2:$F$1561,)),ROWS(I$1:I1054)),"")</f>
        <v/>
      </c>
      <c r="R1055" s="17" t="str">
        <f t="shared" si="156"/>
        <v/>
      </c>
      <c r="S1055" s="18" t="str">
        <f t="array" ref="S1055">IF(ROW(I1054)&lt;=$H$1,LARGE(IF($B$2:$B$1561="السادس",INDEX($F$2:$F$1561,)),ROWS(I$1:I1054)),"")</f>
        <v/>
      </c>
      <c r="T1055" s="17" t="str">
        <f t="shared" si="157"/>
        <v/>
      </c>
      <c r="U1055" s="18" t="str">
        <f t="array" ref="U1055">IF(ROW(I1054)&lt;=$H$1,LARGE(IF($B$2:$B$1561="السابع",INDEX($F$2:$F$1561,)),ROWS(I$1:I1054)),"")</f>
        <v/>
      </c>
      <c r="V1055" s="17" t="str">
        <f t="shared" si="158"/>
        <v/>
      </c>
      <c r="W1055" s="18" t="str">
        <f t="array" ref="W1055">IF(ROW(I1054)&lt;=$H$1,LARGE(IF($B$2:$B$1561="الثامن",INDEX($F$2:$F$1561,)),ROWS(I$1:I1054)),"")</f>
        <v/>
      </c>
      <c r="X1055" s="17" t="str">
        <f t="shared" si="159"/>
        <v/>
      </c>
    </row>
    <row r="1056" spans="1:24" ht="24" thickBot="1" x14ac:dyDescent="0.25">
      <c r="A1056" s="3" t="s">
        <v>1137</v>
      </c>
      <c r="B1056" s="3" t="s">
        <v>1566</v>
      </c>
      <c r="C1056" s="6">
        <v>397</v>
      </c>
      <c r="D1056" s="7"/>
      <c r="F1056">
        <f t="shared" si="151"/>
        <v>397.01055000000002</v>
      </c>
      <c r="I1056" s="17" t="str">
        <f t="array" ref="I1056">IF(ROW(I1055)&lt;=$H$1,LARGE(IF($B$2:$B$1561="الاول",INDEX($F$2:$F$1561,)),ROWS(I$1:I1055)),"")</f>
        <v/>
      </c>
      <c r="J1056" s="17" t="str">
        <f t="shared" si="152"/>
        <v/>
      </c>
      <c r="K1056" s="18" t="str">
        <f t="array" ref="K1056">IF(ROW(I1055)&lt;=$H$1,LARGE(IF($B$2:$B$1561="الثاني",INDEX($F$2:$F$1561,)),ROWS(I$1:I1055)),"")</f>
        <v/>
      </c>
      <c r="L1056" s="17" t="str">
        <f t="shared" si="153"/>
        <v/>
      </c>
      <c r="M1056" s="18" t="str">
        <f t="array" ref="M1056">IF(ROW(I1055)&lt;=$H$1,LARGE(IF($B$2:$B$1561="الثالث",INDEX($F$2:$F$1561,)),ROWS(I$1:I1055)),"")</f>
        <v/>
      </c>
      <c r="N1056" s="17" t="str">
        <f t="shared" si="154"/>
        <v/>
      </c>
      <c r="O1056" s="18" t="str">
        <f t="array" ref="O1056">IF(ROW(I1055)&lt;=$H$1,LARGE(IF($B$2:$B$1561="الرابع",INDEX($F$2:$F$1561,)),ROWS(I$1:I1055)),"")</f>
        <v/>
      </c>
      <c r="P1056" s="17" t="str">
        <f t="shared" si="155"/>
        <v/>
      </c>
      <c r="Q1056" s="18" t="str">
        <f t="array" ref="Q1056">IF(ROW(I1055)&lt;=$H$1,LARGE(IF($B$2:$B$1561="الخامس",INDEX($F$2:$F$1561,)),ROWS(I$1:I1055)),"")</f>
        <v/>
      </c>
      <c r="R1056" s="17" t="str">
        <f t="shared" si="156"/>
        <v/>
      </c>
      <c r="S1056" s="18" t="str">
        <f t="array" ref="S1056">IF(ROW(I1055)&lt;=$H$1,LARGE(IF($B$2:$B$1561="السادس",INDEX($F$2:$F$1561,)),ROWS(I$1:I1055)),"")</f>
        <v/>
      </c>
      <c r="T1056" s="17" t="str">
        <f t="shared" si="157"/>
        <v/>
      </c>
      <c r="U1056" s="18" t="str">
        <f t="array" ref="U1056">IF(ROW(I1055)&lt;=$H$1,LARGE(IF($B$2:$B$1561="السابع",INDEX($F$2:$F$1561,)),ROWS(I$1:I1055)),"")</f>
        <v/>
      </c>
      <c r="V1056" s="17" t="str">
        <f t="shared" si="158"/>
        <v/>
      </c>
      <c r="W1056" s="18" t="str">
        <f t="array" ref="W1056">IF(ROW(I1055)&lt;=$H$1,LARGE(IF($B$2:$B$1561="الثامن",INDEX($F$2:$F$1561,)),ROWS(I$1:I1055)),"")</f>
        <v/>
      </c>
      <c r="X1056" s="17" t="str">
        <f t="shared" si="159"/>
        <v/>
      </c>
    </row>
    <row r="1057" spans="1:24" ht="24" thickBot="1" x14ac:dyDescent="0.25">
      <c r="A1057" s="3" t="s">
        <v>1138</v>
      </c>
      <c r="B1057" s="3" t="s">
        <v>1566</v>
      </c>
      <c r="C1057" s="6">
        <v>397</v>
      </c>
      <c r="D1057" s="7"/>
      <c r="F1057">
        <f t="shared" si="151"/>
        <v>397.01056</v>
      </c>
      <c r="I1057" s="17" t="str">
        <f t="array" ref="I1057">IF(ROW(I1056)&lt;=$H$1,LARGE(IF($B$2:$B$1561="الاول",INDEX($F$2:$F$1561,)),ROWS(I$1:I1056)),"")</f>
        <v/>
      </c>
      <c r="J1057" s="17" t="str">
        <f t="shared" si="152"/>
        <v/>
      </c>
      <c r="K1057" s="18" t="str">
        <f t="array" ref="K1057">IF(ROW(I1056)&lt;=$H$1,LARGE(IF($B$2:$B$1561="الثاني",INDEX($F$2:$F$1561,)),ROWS(I$1:I1056)),"")</f>
        <v/>
      </c>
      <c r="L1057" s="17" t="str">
        <f t="shared" si="153"/>
        <v/>
      </c>
      <c r="M1057" s="18" t="str">
        <f t="array" ref="M1057">IF(ROW(I1056)&lt;=$H$1,LARGE(IF($B$2:$B$1561="الثالث",INDEX($F$2:$F$1561,)),ROWS(I$1:I1056)),"")</f>
        <v/>
      </c>
      <c r="N1057" s="17" t="str">
        <f t="shared" si="154"/>
        <v/>
      </c>
      <c r="O1057" s="18" t="str">
        <f t="array" ref="O1057">IF(ROW(I1056)&lt;=$H$1,LARGE(IF($B$2:$B$1561="الرابع",INDEX($F$2:$F$1561,)),ROWS(I$1:I1056)),"")</f>
        <v/>
      </c>
      <c r="P1057" s="17" t="str">
        <f t="shared" si="155"/>
        <v/>
      </c>
      <c r="Q1057" s="18" t="str">
        <f t="array" ref="Q1057">IF(ROW(I1056)&lt;=$H$1,LARGE(IF($B$2:$B$1561="الخامس",INDEX($F$2:$F$1561,)),ROWS(I$1:I1056)),"")</f>
        <v/>
      </c>
      <c r="R1057" s="17" t="str">
        <f t="shared" si="156"/>
        <v/>
      </c>
      <c r="S1057" s="18" t="str">
        <f t="array" ref="S1057">IF(ROW(I1056)&lt;=$H$1,LARGE(IF($B$2:$B$1561="السادس",INDEX($F$2:$F$1561,)),ROWS(I$1:I1056)),"")</f>
        <v/>
      </c>
      <c r="T1057" s="17" t="str">
        <f t="shared" si="157"/>
        <v/>
      </c>
      <c r="U1057" s="18" t="str">
        <f t="array" ref="U1057">IF(ROW(I1056)&lt;=$H$1,LARGE(IF($B$2:$B$1561="السابع",INDEX($F$2:$F$1561,)),ROWS(I$1:I1056)),"")</f>
        <v/>
      </c>
      <c r="V1057" s="17" t="str">
        <f t="shared" si="158"/>
        <v/>
      </c>
      <c r="W1057" s="18" t="str">
        <f t="array" ref="W1057">IF(ROW(I1056)&lt;=$H$1,LARGE(IF($B$2:$B$1561="الثامن",INDEX($F$2:$F$1561,)),ROWS(I$1:I1056)),"")</f>
        <v/>
      </c>
      <c r="X1057" s="17" t="str">
        <f t="shared" si="159"/>
        <v/>
      </c>
    </row>
    <row r="1058" spans="1:24" ht="24" thickBot="1" x14ac:dyDescent="0.25">
      <c r="A1058" s="3" t="s">
        <v>1139</v>
      </c>
      <c r="B1058" s="3" t="s">
        <v>1566</v>
      </c>
      <c r="C1058" s="6">
        <v>397</v>
      </c>
      <c r="D1058" s="7"/>
      <c r="F1058">
        <f t="shared" si="151"/>
        <v>397.01056999999997</v>
      </c>
      <c r="I1058" s="17" t="str">
        <f t="array" ref="I1058">IF(ROW(I1057)&lt;=$H$1,LARGE(IF($B$2:$B$1561="الاول",INDEX($F$2:$F$1561,)),ROWS(I$1:I1057)),"")</f>
        <v/>
      </c>
      <c r="J1058" s="17" t="str">
        <f t="shared" si="152"/>
        <v/>
      </c>
      <c r="K1058" s="18" t="str">
        <f t="array" ref="K1058">IF(ROW(I1057)&lt;=$H$1,LARGE(IF($B$2:$B$1561="الثاني",INDEX($F$2:$F$1561,)),ROWS(I$1:I1057)),"")</f>
        <v/>
      </c>
      <c r="L1058" s="17" t="str">
        <f t="shared" si="153"/>
        <v/>
      </c>
      <c r="M1058" s="18" t="str">
        <f t="array" ref="M1058">IF(ROW(I1057)&lt;=$H$1,LARGE(IF($B$2:$B$1561="الثالث",INDEX($F$2:$F$1561,)),ROWS(I$1:I1057)),"")</f>
        <v/>
      </c>
      <c r="N1058" s="17" t="str">
        <f t="shared" si="154"/>
        <v/>
      </c>
      <c r="O1058" s="18" t="str">
        <f t="array" ref="O1058">IF(ROW(I1057)&lt;=$H$1,LARGE(IF($B$2:$B$1561="الرابع",INDEX($F$2:$F$1561,)),ROWS(I$1:I1057)),"")</f>
        <v/>
      </c>
      <c r="P1058" s="17" t="str">
        <f t="shared" si="155"/>
        <v/>
      </c>
      <c r="Q1058" s="18" t="str">
        <f t="array" ref="Q1058">IF(ROW(I1057)&lt;=$H$1,LARGE(IF($B$2:$B$1561="الخامس",INDEX($F$2:$F$1561,)),ROWS(I$1:I1057)),"")</f>
        <v/>
      </c>
      <c r="R1058" s="17" t="str">
        <f t="shared" si="156"/>
        <v/>
      </c>
      <c r="S1058" s="18" t="str">
        <f t="array" ref="S1058">IF(ROW(I1057)&lt;=$H$1,LARGE(IF($B$2:$B$1561="السادس",INDEX($F$2:$F$1561,)),ROWS(I$1:I1057)),"")</f>
        <v/>
      </c>
      <c r="T1058" s="17" t="str">
        <f t="shared" si="157"/>
        <v/>
      </c>
      <c r="U1058" s="18" t="str">
        <f t="array" ref="U1058">IF(ROW(I1057)&lt;=$H$1,LARGE(IF($B$2:$B$1561="السابع",INDEX($F$2:$F$1561,)),ROWS(I$1:I1057)),"")</f>
        <v/>
      </c>
      <c r="V1058" s="17" t="str">
        <f t="shared" si="158"/>
        <v/>
      </c>
      <c r="W1058" s="18" t="str">
        <f t="array" ref="W1058">IF(ROW(I1057)&lt;=$H$1,LARGE(IF($B$2:$B$1561="الثامن",INDEX($F$2:$F$1561,)),ROWS(I$1:I1057)),"")</f>
        <v/>
      </c>
      <c r="X1058" s="17" t="str">
        <f t="shared" si="159"/>
        <v/>
      </c>
    </row>
    <row r="1059" spans="1:24" ht="24" thickBot="1" x14ac:dyDescent="0.25">
      <c r="A1059" s="3" t="s">
        <v>1140</v>
      </c>
      <c r="B1059" s="3" t="s">
        <v>1566</v>
      </c>
      <c r="C1059" s="6">
        <v>397</v>
      </c>
      <c r="D1059" s="7"/>
      <c r="F1059">
        <f t="shared" si="151"/>
        <v>397.01058</v>
      </c>
      <c r="I1059" s="17" t="str">
        <f t="array" ref="I1059">IF(ROW(I1058)&lt;=$H$1,LARGE(IF($B$2:$B$1561="الاول",INDEX($F$2:$F$1561,)),ROWS(I$1:I1058)),"")</f>
        <v/>
      </c>
      <c r="J1059" s="17" t="str">
        <f t="shared" si="152"/>
        <v/>
      </c>
      <c r="K1059" s="18" t="str">
        <f t="array" ref="K1059">IF(ROW(I1058)&lt;=$H$1,LARGE(IF($B$2:$B$1561="الثاني",INDEX($F$2:$F$1561,)),ROWS(I$1:I1058)),"")</f>
        <v/>
      </c>
      <c r="L1059" s="17" t="str">
        <f t="shared" si="153"/>
        <v/>
      </c>
      <c r="M1059" s="18" t="str">
        <f t="array" ref="M1059">IF(ROW(I1058)&lt;=$H$1,LARGE(IF($B$2:$B$1561="الثالث",INDEX($F$2:$F$1561,)),ROWS(I$1:I1058)),"")</f>
        <v/>
      </c>
      <c r="N1059" s="17" t="str">
        <f t="shared" si="154"/>
        <v/>
      </c>
      <c r="O1059" s="18" t="str">
        <f t="array" ref="O1059">IF(ROW(I1058)&lt;=$H$1,LARGE(IF($B$2:$B$1561="الرابع",INDEX($F$2:$F$1561,)),ROWS(I$1:I1058)),"")</f>
        <v/>
      </c>
      <c r="P1059" s="17" t="str">
        <f t="shared" si="155"/>
        <v/>
      </c>
      <c r="Q1059" s="18" t="str">
        <f t="array" ref="Q1059">IF(ROW(I1058)&lt;=$H$1,LARGE(IF($B$2:$B$1561="الخامس",INDEX($F$2:$F$1561,)),ROWS(I$1:I1058)),"")</f>
        <v/>
      </c>
      <c r="R1059" s="17" t="str">
        <f t="shared" si="156"/>
        <v/>
      </c>
      <c r="S1059" s="18" t="str">
        <f t="array" ref="S1059">IF(ROW(I1058)&lt;=$H$1,LARGE(IF($B$2:$B$1561="السادس",INDEX($F$2:$F$1561,)),ROWS(I$1:I1058)),"")</f>
        <v/>
      </c>
      <c r="T1059" s="17" t="str">
        <f t="shared" si="157"/>
        <v/>
      </c>
      <c r="U1059" s="18" t="str">
        <f t="array" ref="U1059">IF(ROW(I1058)&lt;=$H$1,LARGE(IF($B$2:$B$1561="السابع",INDEX($F$2:$F$1561,)),ROWS(I$1:I1058)),"")</f>
        <v/>
      </c>
      <c r="V1059" s="17" t="str">
        <f t="shared" si="158"/>
        <v/>
      </c>
      <c r="W1059" s="18" t="str">
        <f t="array" ref="W1059">IF(ROW(I1058)&lt;=$H$1,LARGE(IF($B$2:$B$1561="الثامن",INDEX($F$2:$F$1561,)),ROWS(I$1:I1058)),"")</f>
        <v/>
      </c>
      <c r="X1059" s="17" t="str">
        <f t="shared" si="159"/>
        <v/>
      </c>
    </row>
    <row r="1060" spans="1:24" ht="24" thickBot="1" x14ac:dyDescent="0.25">
      <c r="A1060" s="3" t="s">
        <v>1141</v>
      </c>
      <c r="B1060" s="3" t="s">
        <v>1566</v>
      </c>
      <c r="C1060" s="6">
        <v>397</v>
      </c>
      <c r="D1060" s="7"/>
      <c r="F1060">
        <f t="shared" si="151"/>
        <v>397.01058999999998</v>
      </c>
      <c r="I1060" s="17" t="str">
        <f t="array" ref="I1060">IF(ROW(I1059)&lt;=$H$1,LARGE(IF($B$2:$B$1561="الاول",INDEX($F$2:$F$1561,)),ROWS(I$1:I1059)),"")</f>
        <v/>
      </c>
      <c r="J1060" s="17" t="str">
        <f t="shared" si="152"/>
        <v/>
      </c>
      <c r="K1060" s="18" t="str">
        <f t="array" ref="K1060">IF(ROW(I1059)&lt;=$H$1,LARGE(IF($B$2:$B$1561="الثاني",INDEX($F$2:$F$1561,)),ROWS(I$1:I1059)),"")</f>
        <v/>
      </c>
      <c r="L1060" s="17" t="str">
        <f t="shared" si="153"/>
        <v/>
      </c>
      <c r="M1060" s="18" t="str">
        <f t="array" ref="M1060">IF(ROW(I1059)&lt;=$H$1,LARGE(IF($B$2:$B$1561="الثالث",INDEX($F$2:$F$1561,)),ROWS(I$1:I1059)),"")</f>
        <v/>
      </c>
      <c r="N1060" s="17" t="str">
        <f t="shared" si="154"/>
        <v/>
      </c>
      <c r="O1060" s="18" t="str">
        <f t="array" ref="O1060">IF(ROW(I1059)&lt;=$H$1,LARGE(IF($B$2:$B$1561="الرابع",INDEX($F$2:$F$1561,)),ROWS(I$1:I1059)),"")</f>
        <v/>
      </c>
      <c r="P1060" s="17" t="str">
        <f t="shared" si="155"/>
        <v/>
      </c>
      <c r="Q1060" s="18" t="str">
        <f t="array" ref="Q1060">IF(ROW(I1059)&lt;=$H$1,LARGE(IF($B$2:$B$1561="الخامس",INDEX($F$2:$F$1561,)),ROWS(I$1:I1059)),"")</f>
        <v/>
      </c>
      <c r="R1060" s="17" t="str">
        <f t="shared" si="156"/>
        <v/>
      </c>
      <c r="S1060" s="18" t="str">
        <f t="array" ref="S1060">IF(ROW(I1059)&lt;=$H$1,LARGE(IF($B$2:$B$1561="السادس",INDEX($F$2:$F$1561,)),ROWS(I$1:I1059)),"")</f>
        <v/>
      </c>
      <c r="T1060" s="17" t="str">
        <f t="shared" si="157"/>
        <v/>
      </c>
      <c r="U1060" s="18" t="str">
        <f t="array" ref="U1060">IF(ROW(I1059)&lt;=$H$1,LARGE(IF($B$2:$B$1561="السابع",INDEX($F$2:$F$1561,)),ROWS(I$1:I1059)),"")</f>
        <v/>
      </c>
      <c r="V1060" s="17" t="str">
        <f t="shared" si="158"/>
        <v/>
      </c>
      <c r="W1060" s="18" t="str">
        <f t="array" ref="W1060">IF(ROW(I1059)&lt;=$H$1,LARGE(IF($B$2:$B$1561="الثامن",INDEX($F$2:$F$1561,)),ROWS(I$1:I1059)),"")</f>
        <v/>
      </c>
      <c r="X1060" s="17" t="str">
        <f t="shared" si="159"/>
        <v/>
      </c>
    </row>
    <row r="1061" spans="1:24" ht="24" thickBot="1" x14ac:dyDescent="0.25">
      <c r="A1061" s="3" t="s">
        <v>1142</v>
      </c>
      <c r="B1061" s="3" t="s">
        <v>1566</v>
      </c>
      <c r="C1061" s="6">
        <v>397</v>
      </c>
      <c r="D1061" s="7"/>
      <c r="F1061">
        <f t="shared" si="151"/>
        <v>397.01060000000001</v>
      </c>
      <c r="I1061" s="17" t="str">
        <f t="array" ref="I1061">IF(ROW(I1060)&lt;=$H$1,LARGE(IF($B$2:$B$1561="الاول",INDEX($F$2:$F$1561,)),ROWS(I$1:I1060)),"")</f>
        <v/>
      </c>
      <c r="J1061" s="17" t="str">
        <f t="shared" si="152"/>
        <v/>
      </c>
      <c r="K1061" s="18" t="str">
        <f t="array" ref="K1061">IF(ROW(I1060)&lt;=$H$1,LARGE(IF($B$2:$B$1561="الثاني",INDEX($F$2:$F$1561,)),ROWS(I$1:I1060)),"")</f>
        <v/>
      </c>
      <c r="L1061" s="17" t="str">
        <f t="shared" si="153"/>
        <v/>
      </c>
      <c r="M1061" s="18" t="str">
        <f t="array" ref="M1061">IF(ROW(I1060)&lt;=$H$1,LARGE(IF($B$2:$B$1561="الثالث",INDEX($F$2:$F$1561,)),ROWS(I$1:I1060)),"")</f>
        <v/>
      </c>
      <c r="N1061" s="17" t="str">
        <f t="shared" si="154"/>
        <v/>
      </c>
      <c r="O1061" s="18" t="str">
        <f t="array" ref="O1061">IF(ROW(I1060)&lt;=$H$1,LARGE(IF($B$2:$B$1561="الرابع",INDEX($F$2:$F$1561,)),ROWS(I$1:I1060)),"")</f>
        <v/>
      </c>
      <c r="P1061" s="17" t="str">
        <f t="shared" si="155"/>
        <v/>
      </c>
      <c r="Q1061" s="18" t="str">
        <f t="array" ref="Q1061">IF(ROW(I1060)&lt;=$H$1,LARGE(IF($B$2:$B$1561="الخامس",INDEX($F$2:$F$1561,)),ROWS(I$1:I1060)),"")</f>
        <v/>
      </c>
      <c r="R1061" s="17" t="str">
        <f t="shared" si="156"/>
        <v/>
      </c>
      <c r="S1061" s="18" t="str">
        <f t="array" ref="S1061">IF(ROW(I1060)&lt;=$H$1,LARGE(IF($B$2:$B$1561="السادس",INDEX($F$2:$F$1561,)),ROWS(I$1:I1060)),"")</f>
        <v/>
      </c>
      <c r="T1061" s="17" t="str">
        <f t="shared" si="157"/>
        <v/>
      </c>
      <c r="U1061" s="18" t="str">
        <f t="array" ref="U1061">IF(ROW(I1060)&lt;=$H$1,LARGE(IF($B$2:$B$1561="السابع",INDEX($F$2:$F$1561,)),ROWS(I$1:I1060)),"")</f>
        <v/>
      </c>
      <c r="V1061" s="17" t="str">
        <f t="shared" si="158"/>
        <v/>
      </c>
      <c r="W1061" s="18" t="str">
        <f t="array" ref="W1061">IF(ROW(I1060)&lt;=$H$1,LARGE(IF($B$2:$B$1561="الثامن",INDEX($F$2:$F$1561,)),ROWS(I$1:I1060)),"")</f>
        <v/>
      </c>
      <c r="X1061" s="17" t="str">
        <f t="shared" si="159"/>
        <v/>
      </c>
    </row>
    <row r="1062" spans="1:24" ht="24" thickBot="1" x14ac:dyDescent="0.25">
      <c r="A1062" s="3" t="s">
        <v>1143</v>
      </c>
      <c r="B1062" s="3" t="s">
        <v>1566</v>
      </c>
      <c r="C1062" s="6">
        <v>397</v>
      </c>
      <c r="D1062" s="7"/>
      <c r="F1062">
        <f t="shared" si="151"/>
        <v>397.01060999999999</v>
      </c>
      <c r="I1062" s="17" t="str">
        <f t="array" ref="I1062">IF(ROW(I1061)&lt;=$H$1,LARGE(IF($B$2:$B$1561="الاول",INDEX($F$2:$F$1561,)),ROWS(I$1:I1061)),"")</f>
        <v/>
      </c>
      <c r="J1062" s="17" t="str">
        <f t="shared" si="152"/>
        <v/>
      </c>
      <c r="K1062" s="18" t="str">
        <f t="array" ref="K1062">IF(ROW(I1061)&lt;=$H$1,LARGE(IF($B$2:$B$1561="الثاني",INDEX($F$2:$F$1561,)),ROWS(I$1:I1061)),"")</f>
        <v/>
      </c>
      <c r="L1062" s="17" t="str">
        <f t="shared" si="153"/>
        <v/>
      </c>
      <c r="M1062" s="18" t="str">
        <f t="array" ref="M1062">IF(ROW(I1061)&lt;=$H$1,LARGE(IF($B$2:$B$1561="الثالث",INDEX($F$2:$F$1561,)),ROWS(I$1:I1061)),"")</f>
        <v/>
      </c>
      <c r="N1062" s="17" t="str">
        <f t="shared" si="154"/>
        <v/>
      </c>
      <c r="O1062" s="18" t="str">
        <f t="array" ref="O1062">IF(ROW(I1061)&lt;=$H$1,LARGE(IF($B$2:$B$1561="الرابع",INDEX($F$2:$F$1561,)),ROWS(I$1:I1061)),"")</f>
        <v/>
      </c>
      <c r="P1062" s="17" t="str">
        <f t="shared" si="155"/>
        <v/>
      </c>
      <c r="Q1062" s="18" t="str">
        <f t="array" ref="Q1062">IF(ROW(I1061)&lt;=$H$1,LARGE(IF($B$2:$B$1561="الخامس",INDEX($F$2:$F$1561,)),ROWS(I$1:I1061)),"")</f>
        <v/>
      </c>
      <c r="R1062" s="17" t="str">
        <f t="shared" si="156"/>
        <v/>
      </c>
      <c r="S1062" s="18" t="str">
        <f t="array" ref="S1062">IF(ROW(I1061)&lt;=$H$1,LARGE(IF($B$2:$B$1561="السادس",INDEX($F$2:$F$1561,)),ROWS(I$1:I1061)),"")</f>
        <v/>
      </c>
      <c r="T1062" s="17" t="str">
        <f t="shared" si="157"/>
        <v/>
      </c>
      <c r="U1062" s="18" t="str">
        <f t="array" ref="U1062">IF(ROW(I1061)&lt;=$H$1,LARGE(IF($B$2:$B$1561="السابع",INDEX($F$2:$F$1561,)),ROWS(I$1:I1061)),"")</f>
        <v/>
      </c>
      <c r="V1062" s="17" t="str">
        <f t="shared" si="158"/>
        <v/>
      </c>
      <c r="W1062" s="18" t="str">
        <f t="array" ref="W1062">IF(ROW(I1061)&lt;=$H$1,LARGE(IF($B$2:$B$1561="الثامن",INDEX($F$2:$F$1561,)),ROWS(I$1:I1061)),"")</f>
        <v/>
      </c>
      <c r="X1062" s="17" t="str">
        <f t="shared" si="159"/>
        <v/>
      </c>
    </row>
    <row r="1063" spans="1:24" ht="24" thickBot="1" x14ac:dyDescent="0.25">
      <c r="A1063" s="3" t="s">
        <v>1144</v>
      </c>
      <c r="B1063" s="3" t="s">
        <v>1566</v>
      </c>
      <c r="C1063" s="6">
        <v>397</v>
      </c>
      <c r="D1063" s="7"/>
      <c r="F1063">
        <f t="shared" si="151"/>
        <v>397.01062000000002</v>
      </c>
      <c r="I1063" s="17" t="str">
        <f t="array" ref="I1063">IF(ROW(I1062)&lt;=$H$1,LARGE(IF($B$2:$B$1561="الاول",INDEX($F$2:$F$1561,)),ROWS(I$1:I1062)),"")</f>
        <v/>
      </c>
      <c r="J1063" s="17" t="str">
        <f t="shared" si="152"/>
        <v/>
      </c>
      <c r="K1063" s="18" t="str">
        <f t="array" ref="K1063">IF(ROW(I1062)&lt;=$H$1,LARGE(IF($B$2:$B$1561="الثاني",INDEX($F$2:$F$1561,)),ROWS(I$1:I1062)),"")</f>
        <v/>
      </c>
      <c r="L1063" s="17" t="str">
        <f t="shared" si="153"/>
        <v/>
      </c>
      <c r="M1063" s="18" t="str">
        <f t="array" ref="M1063">IF(ROW(I1062)&lt;=$H$1,LARGE(IF($B$2:$B$1561="الثالث",INDEX($F$2:$F$1561,)),ROWS(I$1:I1062)),"")</f>
        <v/>
      </c>
      <c r="N1063" s="17" t="str">
        <f t="shared" si="154"/>
        <v/>
      </c>
      <c r="O1063" s="18" t="str">
        <f t="array" ref="O1063">IF(ROW(I1062)&lt;=$H$1,LARGE(IF($B$2:$B$1561="الرابع",INDEX($F$2:$F$1561,)),ROWS(I$1:I1062)),"")</f>
        <v/>
      </c>
      <c r="P1063" s="17" t="str">
        <f t="shared" si="155"/>
        <v/>
      </c>
      <c r="Q1063" s="18" t="str">
        <f t="array" ref="Q1063">IF(ROW(I1062)&lt;=$H$1,LARGE(IF($B$2:$B$1561="الخامس",INDEX($F$2:$F$1561,)),ROWS(I$1:I1062)),"")</f>
        <v/>
      </c>
      <c r="R1063" s="17" t="str">
        <f t="shared" si="156"/>
        <v/>
      </c>
      <c r="S1063" s="18" t="str">
        <f t="array" ref="S1063">IF(ROW(I1062)&lt;=$H$1,LARGE(IF($B$2:$B$1561="السادس",INDEX($F$2:$F$1561,)),ROWS(I$1:I1062)),"")</f>
        <v/>
      </c>
      <c r="T1063" s="17" t="str">
        <f t="shared" si="157"/>
        <v/>
      </c>
      <c r="U1063" s="18" t="str">
        <f t="array" ref="U1063">IF(ROW(I1062)&lt;=$H$1,LARGE(IF($B$2:$B$1561="السابع",INDEX($F$2:$F$1561,)),ROWS(I$1:I1062)),"")</f>
        <v/>
      </c>
      <c r="V1063" s="17" t="str">
        <f t="shared" si="158"/>
        <v/>
      </c>
      <c r="W1063" s="18" t="str">
        <f t="array" ref="W1063">IF(ROW(I1062)&lt;=$H$1,LARGE(IF($B$2:$B$1561="الثامن",INDEX($F$2:$F$1561,)),ROWS(I$1:I1062)),"")</f>
        <v/>
      </c>
      <c r="X1063" s="17" t="str">
        <f t="shared" si="159"/>
        <v/>
      </c>
    </row>
    <row r="1064" spans="1:24" ht="24" thickBot="1" x14ac:dyDescent="0.25">
      <c r="A1064" s="3" t="s">
        <v>1145</v>
      </c>
      <c r="B1064" s="3" t="s">
        <v>1566</v>
      </c>
      <c r="C1064" s="6">
        <v>397</v>
      </c>
      <c r="D1064" s="7"/>
      <c r="F1064">
        <f t="shared" si="151"/>
        <v>397.01062999999999</v>
      </c>
      <c r="I1064" s="17" t="str">
        <f t="array" ref="I1064">IF(ROW(I1063)&lt;=$H$1,LARGE(IF($B$2:$B$1561="الاول",INDEX($F$2:$F$1561,)),ROWS(I$1:I1063)),"")</f>
        <v/>
      </c>
      <c r="J1064" s="17" t="str">
        <f t="shared" si="152"/>
        <v/>
      </c>
      <c r="K1064" s="18" t="str">
        <f t="array" ref="K1064">IF(ROW(I1063)&lt;=$H$1,LARGE(IF($B$2:$B$1561="الثاني",INDEX($F$2:$F$1561,)),ROWS(I$1:I1063)),"")</f>
        <v/>
      </c>
      <c r="L1064" s="17" t="str">
        <f t="shared" si="153"/>
        <v/>
      </c>
      <c r="M1064" s="18" t="str">
        <f t="array" ref="M1064">IF(ROW(I1063)&lt;=$H$1,LARGE(IF($B$2:$B$1561="الثالث",INDEX($F$2:$F$1561,)),ROWS(I$1:I1063)),"")</f>
        <v/>
      </c>
      <c r="N1064" s="17" t="str">
        <f t="shared" si="154"/>
        <v/>
      </c>
      <c r="O1064" s="18" t="str">
        <f t="array" ref="O1064">IF(ROW(I1063)&lt;=$H$1,LARGE(IF($B$2:$B$1561="الرابع",INDEX($F$2:$F$1561,)),ROWS(I$1:I1063)),"")</f>
        <v/>
      </c>
      <c r="P1064" s="17" t="str">
        <f t="shared" si="155"/>
        <v/>
      </c>
      <c r="Q1064" s="18" t="str">
        <f t="array" ref="Q1064">IF(ROW(I1063)&lt;=$H$1,LARGE(IF($B$2:$B$1561="الخامس",INDEX($F$2:$F$1561,)),ROWS(I$1:I1063)),"")</f>
        <v/>
      </c>
      <c r="R1064" s="17" t="str">
        <f t="shared" si="156"/>
        <v/>
      </c>
      <c r="S1064" s="18" t="str">
        <f t="array" ref="S1064">IF(ROW(I1063)&lt;=$H$1,LARGE(IF($B$2:$B$1561="السادس",INDEX($F$2:$F$1561,)),ROWS(I$1:I1063)),"")</f>
        <v/>
      </c>
      <c r="T1064" s="17" t="str">
        <f t="shared" si="157"/>
        <v/>
      </c>
      <c r="U1064" s="18" t="str">
        <f t="array" ref="U1064">IF(ROW(I1063)&lt;=$H$1,LARGE(IF($B$2:$B$1561="السابع",INDEX($F$2:$F$1561,)),ROWS(I$1:I1063)),"")</f>
        <v/>
      </c>
      <c r="V1064" s="17" t="str">
        <f t="shared" si="158"/>
        <v/>
      </c>
      <c r="W1064" s="18" t="str">
        <f t="array" ref="W1064">IF(ROW(I1063)&lt;=$H$1,LARGE(IF($B$2:$B$1561="الثامن",INDEX($F$2:$F$1561,)),ROWS(I$1:I1063)),"")</f>
        <v/>
      </c>
      <c r="X1064" s="17" t="str">
        <f t="shared" si="159"/>
        <v/>
      </c>
    </row>
    <row r="1065" spans="1:24" ht="24" thickBot="1" x14ac:dyDescent="0.25">
      <c r="A1065" s="3" t="s">
        <v>1146</v>
      </c>
      <c r="B1065" s="3" t="s">
        <v>1566</v>
      </c>
      <c r="C1065" s="6">
        <v>397</v>
      </c>
      <c r="D1065" s="7"/>
      <c r="F1065">
        <f t="shared" si="151"/>
        <v>397.01064000000002</v>
      </c>
      <c r="I1065" s="17" t="str">
        <f t="array" ref="I1065">IF(ROW(I1064)&lt;=$H$1,LARGE(IF($B$2:$B$1561="الاول",INDEX($F$2:$F$1561,)),ROWS(I$1:I1064)),"")</f>
        <v/>
      </c>
      <c r="J1065" s="17" t="str">
        <f t="shared" si="152"/>
        <v/>
      </c>
      <c r="K1065" s="18" t="str">
        <f t="array" ref="K1065">IF(ROW(I1064)&lt;=$H$1,LARGE(IF($B$2:$B$1561="الثاني",INDEX($F$2:$F$1561,)),ROWS(I$1:I1064)),"")</f>
        <v/>
      </c>
      <c r="L1065" s="17" t="str">
        <f t="shared" si="153"/>
        <v/>
      </c>
      <c r="M1065" s="18" t="str">
        <f t="array" ref="M1065">IF(ROW(I1064)&lt;=$H$1,LARGE(IF($B$2:$B$1561="الثالث",INDEX($F$2:$F$1561,)),ROWS(I$1:I1064)),"")</f>
        <v/>
      </c>
      <c r="N1065" s="17" t="str">
        <f t="shared" si="154"/>
        <v/>
      </c>
      <c r="O1065" s="18" t="str">
        <f t="array" ref="O1065">IF(ROW(I1064)&lt;=$H$1,LARGE(IF($B$2:$B$1561="الرابع",INDEX($F$2:$F$1561,)),ROWS(I$1:I1064)),"")</f>
        <v/>
      </c>
      <c r="P1065" s="17" t="str">
        <f t="shared" si="155"/>
        <v/>
      </c>
      <c r="Q1065" s="18" t="str">
        <f t="array" ref="Q1065">IF(ROW(I1064)&lt;=$H$1,LARGE(IF($B$2:$B$1561="الخامس",INDEX($F$2:$F$1561,)),ROWS(I$1:I1064)),"")</f>
        <v/>
      </c>
      <c r="R1065" s="17" t="str">
        <f t="shared" si="156"/>
        <v/>
      </c>
      <c r="S1065" s="18" t="str">
        <f t="array" ref="S1065">IF(ROW(I1064)&lt;=$H$1,LARGE(IF($B$2:$B$1561="السادس",INDEX($F$2:$F$1561,)),ROWS(I$1:I1064)),"")</f>
        <v/>
      </c>
      <c r="T1065" s="17" t="str">
        <f t="shared" si="157"/>
        <v/>
      </c>
      <c r="U1065" s="18" t="str">
        <f t="array" ref="U1065">IF(ROW(I1064)&lt;=$H$1,LARGE(IF($B$2:$B$1561="السابع",INDEX($F$2:$F$1561,)),ROWS(I$1:I1064)),"")</f>
        <v/>
      </c>
      <c r="V1065" s="17" t="str">
        <f t="shared" si="158"/>
        <v/>
      </c>
      <c r="W1065" s="18" t="str">
        <f t="array" ref="W1065">IF(ROW(I1064)&lt;=$H$1,LARGE(IF($B$2:$B$1561="الثامن",INDEX($F$2:$F$1561,)),ROWS(I$1:I1064)),"")</f>
        <v/>
      </c>
      <c r="X1065" s="17" t="str">
        <f t="shared" si="159"/>
        <v/>
      </c>
    </row>
    <row r="1066" spans="1:24" ht="24" thickBot="1" x14ac:dyDescent="0.25">
      <c r="A1066" s="3" t="s">
        <v>1147</v>
      </c>
      <c r="B1066" s="3" t="s">
        <v>1566</v>
      </c>
      <c r="C1066" s="6">
        <v>397</v>
      </c>
      <c r="D1066" s="7"/>
      <c r="F1066">
        <f t="shared" si="151"/>
        <v>397.01065</v>
      </c>
      <c r="I1066" s="17" t="str">
        <f t="array" ref="I1066">IF(ROW(I1065)&lt;=$H$1,LARGE(IF($B$2:$B$1561="الاول",INDEX($F$2:$F$1561,)),ROWS(I$1:I1065)),"")</f>
        <v/>
      </c>
      <c r="J1066" s="17" t="str">
        <f t="shared" si="152"/>
        <v/>
      </c>
      <c r="K1066" s="18" t="str">
        <f t="array" ref="K1066">IF(ROW(I1065)&lt;=$H$1,LARGE(IF($B$2:$B$1561="الثاني",INDEX($F$2:$F$1561,)),ROWS(I$1:I1065)),"")</f>
        <v/>
      </c>
      <c r="L1066" s="17" t="str">
        <f t="shared" si="153"/>
        <v/>
      </c>
      <c r="M1066" s="18" t="str">
        <f t="array" ref="M1066">IF(ROW(I1065)&lt;=$H$1,LARGE(IF($B$2:$B$1561="الثالث",INDEX($F$2:$F$1561,)),ROWS(I$1:I1065)),"")</f>
        <v/>
      </c>
      <c r="N1066" s="17" t="str">
        <f t="shared" si="154"/>
        <v/>
      </c>
      <c r="O1066" s="18" t="str">
        <f t="array" ref="O1066">IF(ROW(I1065)&lt;=$H$1,LARGE(IF($B$2:$B$1561="الرابع",INDEX($F$2:$F$1561,)),ROWS(I$1:I1065)),"")</f>
        <v/>
      </c>
      <c r="P1066" s="17" t="str">
        <f t="shared" si="155"/>
        <v/>
      </c>
      <c r="Q1066" s="18" t="str">
        <f t="array" ref="Q1066">IF(ROW(I1065)&lt;=$H$1,LARGE(IF($B$2:$B$1561="الخامس",INDEX($F$2:$F$1561,)),ROWS(I$1:I1065)),"")</f>
        <v/>
      </c>
      <c r="R1066" s="17" t="str">
        <f t="shared" si="156"/>
        <v/>
      </c>
      <c r="S1066" s="18" t="str">
        <f t="array" ref="S1066">IF(ROW(I1065)&lt;=$H$1,LARGE(IF($B$2:$B$1561="السادس",INDEX($F$2:$F$1561,)),ROWS(I$1:I1065)),"")</f>
        <v/>
      </c>
      <c r="T1066" s="17" t="str">
        <f t="shared" si="157"/>
        <v/>
      </c>
      <c r="U1066" s="18" t="str">
        <f t="array" ref="U1066">IF(ROW(I1065)&lt;=$H$1,LARGE(IF($B$2:$B$1561="السابع",INDEX($F$2:$F$1561,)),ROWS(I$1:I1065)),"")</f>
        <v/>
      </c>
      <c r="V1066" s="17" t="str">
        <f t="shared" si="158"/>
        <v/>
      </c>
      <c r="W1066" s="18" t="str">
        <f t="array" ref="W1066">IF(ROW(I1065)&lt;=$H$1,LARGE(IF($B$2:$B$1561="الثامن",INDEX($F$2:$F$1561,)),ROWS(I$1:I1065)),"")</f>
        <v/>
      </c>
      <c r="X1066" s="17" t="str">
        <f t="shared" si="159"/>
        <v/>
      </c>
    </row>
    <row r="1067" spans="1:24" ht="24" thickBot="1" x14ac:dyDescent="0.25">
      <c r="A1067" s="3" t="s">
        <v>1148</v>
      </c>
      <c r="B1067" s="3" t="s">
        <v>1566</v>
      </c>
      <c r="C1067" s="6">
        <v>397</v>
      </c>
      <c r="D1067" s="7"/>
      <c r="F1067">
        <f t="shared" si="151"/>
        <v>397.01065999999997</v>
      </c>
      <c r="I1067" s="17" t="str">
        <f t="array" ref="I1067">IF(ROW(I1066)&lt;=$H$1,LARGE(IF($B$2:$B$1561="الاول",INDEX($F$2:$F$1561,)),ROWS(I$1:I1066)),"")</f>
        <v/>
      </c>
      <c r="J1067" s="17" t="str">
        <f t="shared" si="152"/>
        <v/>
      </c>
      <c r="K1067" s="18" t="str">
        <f t="array" ref="K1067">IF(ROW(I1066)&lt;=$H$1,LARGE(IF($B$2:$B$1561="الثاني",INDEX($F$2:$F$1561,)),ROWS(I$1:I1066)),"")</f>
        <v/>
      </c>
      <c r="L1067" s="17" t="str">
        <f t="shared" si="153"/>
        <v/>
      </c>
      <c r="M1067" s="18" t="str">
        <f t="array" ref="M1067">IF(ROW(I1066)&lt;=$H$1,LARGE(IF($B$2:$B$1561="الثالث",INDEX($F$2:$F$1561,)),ROWS(I$1:I1066)),"")</f>
        <v/>
      </c>
      <c r="N1067" s="17" t="str">
        <f t="shared" si="154"/>
        <v/>
      </c>
      <c r="O1067" s="18" t="str">
        <f t="array" ref="O1067">IF(ROW(I1066)&lt;=$H$1,LARGE(IF($B$2:$B$1561="الرابع",INDEX($F$2:$F$1561,)),ROWS(I$1:I1066)),"")</f>
        <v/>
      </c>
      <c r="P1067" s="17" t="str">
        <f t="shared" si="155"/>
        <v/>
      </c>
      <c r="Q1067" s="18" t="str">
        <f t="array" ref="Q1067">IF(ROW(I1066)&lt;=$H$1,LARGE(IF($B$2:$B$1561="الخامس",INDEX($F$2:$F$1561,)),ROWS(I$1:I1066)),"")</f>
        <v/>
      </c>
      <c r="R1067" s="17" t="str">
        <f t="shared" si="156"/>
        <v/>
      </c>
      <c r="S1067" s="18" t="str">
        <f t="array" ref="S1067">IF(ROW(I1066)&lt;=$H$1,LARGE(IF($B$2:$B$1561="السادس",INDEX($F$2:$F$1561,)),ROWS(I$1:I1066)),"")</f>
        <v/>
      </c>
      <c r="T1067" s="17" t="str">
        <f t="shared" si="157"/>
        <v/>
      </c>
      <c r="U1067" s="18" t="str">
        <f t="array" ref="U1067">IF(ROW(I1066)&lt;=$H$1,LARGE(IF($B$2:$B$1561="السابع",INDEX($F$2:$F$1561,)),ROWS(I$1:I1066)),"")</f>
        <v/>
      </c>
      <c r="V1067" s="17" t="str">
        <f t="shared" si="158"/>
        <v/>
      </c>
      <c r="W1067" s="18" t="str">
        <f t="array" ref="W1067">IF(ROW(I1066)&lt;=$H$1,LARGE(IF($B$2:$B$1561="الثامن",INDEX($F$2:$F$1561,)),ROWS(I$1:I1066)),"")</f>
        <v/>
      </c>
      <c r="X1067" s="17" t="str">
        <f t="shared" si="159"/>
        <v/>
      </c>
    </row>
    <row r="1068" spans="1:24" ht="24" thickBot="1" x14ac:dyDescent="0.25">
      <c r="A1068" s="3" t="s">
        <v>1149</v>
      </c>
      <c r="B1068" s="3" t="s">
        <v>1566</v>
      </c>
      <c r="C1068" s="6">
        <v>397</v>
      </c>
      <c r="D1068" s="7"/>
      <c r="F1068">
        <f t="shared" si="151"/>
        <v>397.01067</v>
      </c>
      <c r="I1068" s="17" t="str">
        <f t="array" ref="I1068">IF(ROW(I1067)&lt;=$H$1,LARGE(IF($B$2:$B$1561="الاول",INDEX($F$2:$F$1561,)),ROWS(I$1:I1067)),"")</f>
        <v/>
      </c>
      <c r="J1068" s="17" t="str">
        <f t="shared" si="152"/>
        <v/>
      </c>
      <c r="K1068" s="18" t="str">
        <f t="array" ref="K1068">IF(ROW(I1067)&lt;=$H$1,LARGE(IF($B$2:$B$1561="الثاني",INDEX($F$2:$F$1561,)),ROWS(I$1:I1067)),"")</f>
        <v/>
      </c>
      <c r="L1068" s="17" t="str">
        <f t="shared" si="153"/>
        <v/>
      </c>
      <c r="M1068" s="18" t="str">
        <f t="array" ref="M1068">IF(ROW(I1067)&lt;=$H$1,LARGE(IF($B$2:$B$1561="الثالث",INDEX($F$2:$F$1561,)),ROWS(I$1:I1067)),"")</f>
        <v/>
      </c>
      <c r="N1068" s="17" t="str">
        <f t="shared" si="154"/>
        <v/>
      </c>
      <c r="O1068" s="18" t="str">
        <f t="array" ref="O1068">IF(ROW(I1067)&lt;=$H$1,LARGE(IF($B$2:$B$1561="الرابع",INDEX($F$2:$F$1561,)),ROWS(I$1:I1067)),"")</f>
        <v/>
      </c>
      <c r="P1068" s="17" t="str">
        <f t="shared" si="155"/>
        <v/>
      </c>
      <c r="Q1068" s="18" t="str">
        <f t="array" ref="Q1068">IF(ROW(I1067)&lt;=$H$1,LARGE(IF($B$2:$B$1561="الخامس",INDEX($F$2:$F$1561,)),ROWS(I$1:I1067)),"")</f>
        <v/>
      </c>
      <c r="R1068" s="17" t="str">
        <f t="shared" si="156"/>
        <v/>
      </c>
      <c r="S1068" s="18" t="str">
        <f t="array" ref="S1068">IF(ROW(I1067)&lt;=$H$1,LARGE(IF($B$2:$B$1561="السادس",INDEX($F$2:$F$1561,)),ROWS(I$1:I1067)),"")</f>
        <v/>
      </c>
      <c r="T1068" s="17" t="str">
        <f t="shared" si="157"/>
        <v/>
      </c>
      <c r="U1068" s="18" t="str">
        <f t="array" ref="U1068">IF(ROW(I1067)&lt;=$H$1,LARGE(IF($B$2:$B$1561="السابع",INDEX($F$2:$F$1561,)),ROWS(I$1:I1067)),"")</f>
        <v/>
      </c>
      <c r="V1068" s="17" t="str">
        <f t="shared" si="158"/>
        <v/>
      </c>
      <c r="W1068" s="18" t="str">
        <f t="array" ref="W1068">IF(ROW(I1067)&lt;=$H$1,LARGE(IF($B$2:$B$1561="الثامن",INDEX($F$2:$F$1561,)),ROWS(I$1:I1067)),"")</f>
        <v/>
      </c>
      <c r="X1068" s="17" t="str">
        <f t="shared" si="159"/>
        <v/>
      </c>
    </row>
    <row r="1069" spans="1:24" ht="24" thickBot="1" x14ac:dyDescent="0.25">
      <c r="A1069" s="3" t="s">
        <v>1150</v>
      </c>
      <c r="B1069" s="3" t="s">
        <v>1566</v>
      </c>
      <c r="C1069" s="6">
        <v>397</v>
      </c>
      <c r="D1069" s="7"/>
      <c r="F1069">
        <f t="shared" si="151"/>
        <v>397.01067999999998</v>
      </c>
      <c r="I1069" s="17" t="str">
        <f t="array" ref="I1069">IF(ROW(I1068)&lt;=$H$1,LARGE(IF($B$2:$B$1561="الاول",INDEX($F$2:$F$1561,)),ROWS(I$1:I1068)),"")</f>
        <v/>
      </c>
      <c r="J1069" s="17" t="str">
        <f t="shared" si="152"/>
        <v/>
      </c>
      <c r="K1069" s="18" t="str">
        <f t="array" ref="K1069">IF(ROW(I1068)&lt;=$H$1,LARGE(IF($B$2:$B$1561="الثاني",INDEX($F$2:$F$1561,)),ROWS(I$1:I1068)),"")</f>
        <v/>
      </c>
      <c r="L1069" s="17" t="str">
        <f t="shared" si="153"/>
        <v/>
      </c>
      <c r="M1069" s="18" t="str">
        <f t="array" ref="M1069">IF(ROW(I1068)&lt;=$H$1,LARGE(IF($B$2:$B$1561="الثالث",INDEX($F$2:$F$1561,)),ROWS(I$1:I1068)),"")</f>
        <v/>
      </c>
      <c r="N1069" s="17" t="str">
        <f t="shared" si="154"/>
        <v/>
      </c>
      <c r="O1069" s="18" t="str">
        <f t="array" ref="O1069">IF(ROW(I1068)&lt;=$H$1,LARGE(IF($B$2:$B$1561="الرابع",INDEX($F$2:$F$1561,)),ROWS(I$1:I1068)),"")</f>
        <v/>
      </c>
      <c r="P1069" s="17" t="str">
        <f t="shared" si="155"/>
        <v/>
      </c>
      <c r="Q1069" s="18" t="str">
        <f t="array" ref="Q1069">IF(ROW(I1068)&lt;=$H$1,LARGE(IF($B$2:$B$1561="الخامس",INDEX($F$2:$F$1561,)),ROWS(I$1:I1068)),"")</f>
        <v/>
      </c>
      <c r="R1069" s="17" t="str">
        <f t="shared" si="156"/>
        <v/>
      </c>
      <c r="S1069" s="18" t="str">
        <f t="array" ref="S1069">IF(ROW(I1068)&lt;=$H$1,LARGE(IF($B$2:$B$1561="السادس",INDEX($F$2:$F$1561,)),ROWS(I$1:I1068)),"")</f>
        <v/>
      </c>
      <c r="T1069" s="17" t="str">
        <f t="shared" si="157"/>
        <v/>
      </c>
      <c r="U1069" s="18" t="str">
        <f t="array" ref="U1069">IF(ROW(I1068)&lt;=$H$1,LARGE(IF($B$2:$B$1561="السابع",INDEX($F$2:$F$1561,)),ROWS(I$1:I1068)),"")</f>
        <v/>
      </c>
      <c r="V1069" s="17" t="str">
        <f t="shared" si="158"/>
        <v/>
      </c>
      <c r="W1069" s="18" t="str">
        <f t="array" ref="W1069">IF(ROW(I1068)&lt;=$H$1,LARGE(IF($B$2:$B$1561="الثامن",INDEX($F$2:$F$1561,)),ROWS(I$1:I1068)),"")</f>
        <v/>
      </c>
      <c r="X1069" s="17" t="str">
        <f t="shared" si="159"/>
        <v/>
      </c>
    </row>
    <row r="1070" spans="1:24" ht="24" thickBot="1" x14ac:dyDescent="0.25">
      <c r="A1070" s="3" t="s">
        <v>1151</v>
      </c>
      <c r="B1070" s="3" t="s">
        <v>1566</v>
      </c>
      <c r="C1070" s="6">
        <v>397</v>
      </c>
      <c r="D1070" s="7"/>
      <c r="F1070">
        <f t="shared" si="151"/>
        <v>397.01069000000001</v>
      </c>
      <c r="I1070" s="17" t="str">
        <f t="array" ref="I1070">IF(ROW(I1069)&lt;=$H$1,LARGE(IF($B$2:$B$1561="الاول",INDEX($F$2:$F$1561,)),ROWS(I$1:I1069)),"")</f>
        <v/>
      </c>
      <c r="J1070" s="17" t="str">
        <f t="shared" si="152"/>
        <v/>
      </c>
      <c r="K1070" s="18" t="str">
        <f t="array" ref="K1070">IF(ROW(I1069)&lt;=$H$1,LARGE(IF($B$2:$B$1561="الثاني",INDEX($F$2:$F$1561,)),ROWS(I$1:I1069)),"")</f>
        <v/>
      </c>
      <c r="L1070" s="17" t="str">
        <f t="shared" si="153"/>
        <v/>
      </c>
      <c r="M1070" s="18" t="str">
        <f t="array" ref="M1070">IF(ROW(I1069)&lt;=$H$1,LARGE(IF($B$2:$B$1561="الثالث",INDEX($F$2:$F$1561,)),ROWS(I$1:I1069)),"")</f>
        <v/>
      </c>
      <c r="N1070" s="17" t="str">
        <f t="shared" si="154"/>
        <v/>
      </c>
      <c r="O1070" s="18" t="str">
        <f t="array" ref="O1070">IF(ROW(I1069)&lt;=$H$1,LARGE(IF($B$2:$B$1561="الرابع",INDEX($F$2:$F$1561,)),ROWS(I$1:I1069)),"")</f>
        <v/>
      </c>
      <c r="P1070" s="17" t="str">
        <f t="shared" si="155"/>
        <v/>
      </c>
      <c r="Q1070" s="18" t="str">
        <f t="array" ref="Q1070">IF(ROW(I1069)&lt;=$H$1,LARGE(IF($B$2:$B$1561="الخامس",INDEX($F$2:$F$1561,)),ROWS(I$1:I1069)),"")</f>
        <v/>
      </c>
      <c r="R1070" s="17" t="str">
        <f t="shared" si="156"/>
        <v/>
      </c>
      <c r="S1070" s="18" t="str">
        <f t="array" ref="S1070">IF(ROW(I1069)&lt;=$H$1,LARGE(IF($B$2:$B$1561="السادس",INDEX($F$2:$F$1561,)),ROWS(I$1:I1069)),"")</f>
        <v/>
      </c>
      <c r="T1070" s="17" t="str">
        <f t="shared" si="157"/>
        <v/>
      </c>
      <c r="U1070" s="18" t="str">
        <f t="array" ref="U1070">IF(ROW(I1069)&lt;=$H$1,LARGE(IF($B$2:$B$1561="السابع",INDEX($F$2:$F$1561,)),ROWS(I$1:I1069)),"")</f>
        <v/>
      </c>
      <c r="V1070" s="17" t="str">
        <f t="shared" si="158"/>
        <v/>
      </c>
      <c r="W1070" s="18" t="str">
        <f t="array" ref="W1070">IF(ROW(I1069)&lt;=$H$1,LARGE(IF($B$2:$B$1561="الثامن",INDEX($F$2:$F$1561,)),ROWS(I$1:I1069)),"")</f>
        <v/>
      </c>
      <c r="X1070" s="17" t="str">
        <f t="shared" si="159"/>
        <v/>
      </c>
    </row>
    <row r="1071" spans="1:24" ht="24" thickBot="1" x14ac:dyDescent="0.25">
      <c r="A1071" s="3" t="s">
        <v>1152</v>
      </c>
      <c r="B1071" s="3" t="s">
        <v>1566</v>
      </c>
      <c r="C1071" s="6">
        <v>397</v>
      </c>
      <c r="D1071" s="7"/>
      <c r="F1071">
        <f t="shared" si="151"/>
        <v>397.01069999999999</v>
      </c>
      <c r="I1071" s="17" t="str">
        <f t="array" ref="I1071">IF(ROW(I1070)&lt;=$H$1,LARGE(IF($B$2:$B$1561="الاول",INDEX($F$2:$F$1561,)),ROWS(I$1:I1070)),"")</f>
        <v/>
      </c>
      <c r="J1071" s="17" t="str">
        <f t="shared" si="152"/>
        <v/>
      </c>
      <c r="K1071" s="18" t="str">
        <f t="array" ref="K1071">IF(ROW(I1070)&lt;=$H$1,LARGE(IF($B$2:$B$1561="الثاني",INDEX($F$2:$F$1561,)),ROWS(I$1:I1070)),"")</f>
        <v/>
      </c>
      <c r="L1071" s="17" t="str">
        <f t="shared" si="153"/>
        <v/>
      </c>
      <c r="M1071" s="18" t="str">
        <f t="array" ref="M1071">IF(ROW(I1070)&lt;=$H$1,LARGE(IF($B$2:$B$1561="الثالث",INDEX($F$2:$F$1561,)),ROWS(I$1:I1070)),"")</f>
        <v/>
      </c>
      <c r="N1071" s="17" t="str">
        <f t="shared" si="154"/>
        <v/>
      </c>
      <c r="O1071" s="18" t="str">
        <f t="array" ref="O1071">IF(ROW(I1070)&lt;=$H$1,LARGE(IF($B$2:$B$1561="الرابع",INDEX($F$2:$F$1561,)),ROWS(I$1:I1070)),"")</f>
        <v/>
      </c>
      <c r="P1071" s="17" t="str">
        <f t="shared" si="155"/>
        <v/>
      </c>
      <c r="Q1071" s="18" t="str">
        <f t="array" ref="Q1071">IF(ROW(I1070)&lt;=$H$1,LARGE(IF($B$2:$B$1561="الخامس",INDEX($F$2:$F$1561,)),ROWS(I$1:I1070)),"")</f>
        <v/>
      </c>
      <c r="R1071" s="17" t="str">
        <f t="shared" si="156"/>
        <v/>
      </c>
      <c r="S1071" s="18" t="str">
        <f t="array" ref="S1071">IF(ROW(I1070)&lt;=$H$1,LARGE(IF($B$2:$B$1561="السادس",INDEX($F$2:$F$1561,)),ROWS(I$1:I1070)),"")</f>
        <v/>
      </c>
      <c r="T1071" s="17" t="str">
        <f t="shared" si="157"/>
        <v/>
      </c>
      <c r="U1071" s="18" t="str">
        <f t="array" ref="U1071">IF(ROW(I1070)&lt;=$H$1,LARGE(IF($B$2:$B$1561="السابع",INDEX($F$2:$F$1561,)),ROWS(I$1:I1070)),"")</f>
        <v/>
      </c>
      <c r="V1071" s="17" t="str">
        <f t="shared" si="158"/>
        <v/>
      </c>
      <c r="W1071" s="18" t="str">
        <f t="array" ref="W1071">IF(ROW(I1070)&lt;=$H$1,LARGE(IF($B$2:$B$1561="الثامن",INDEX($F$2:$F$1561,)),ROWS(I$1:I1070)),"")</f>
        <v/>
      </c>
      <c r="X1071" s="17" t="str">
        <f t="shared" si="159"/>
        <v/>
      </c>
    </row>
    <row r="1072" spans="1:24" ht="24" thickBot="1" x14ac:dyDescent="0.25">
      <c r="A1072" s="3" t="s">
        <v>1153</v>
      </c>
      <c r="B1072" s="3" t="s">
        <v>1566</v>
      </c>
      <c r="C1072" s="6">
        <v>397</v>
      </c>
      <c r="D1072" s="7"/>
      <c r="F1072">
        <f t="shared" si="151"/>
        <v>397.01071000000002</v>
      </c>
      <c r="I1072" s="17" t="str">
        <f t="array" ref="I1072">IF(ROW(I1071)&lt;=$H$1,LARGE(IF($B$2:$B$1561="الاول",INDEX($F$2:$F$1561,)),ROWS(I$1:I1071)),"")</f>
        <v/>
      </c>
      <c r="J1072" s="17" t="str">
        <f t="shared" si="152"/>
        <v/>
      </c>
      <c r="K1072" s="18" t="str">
        <f t="array" ref="K1072">IF(ROW(I1071)&lt;=$H$1,LARGE(IF($B$2:$B$1561="الثاني",INDEX($F$2:$F$1561,)),ROWS(I$1:I1071)),"")</f>
        <v/>
      </c>
      <c r="L1072" s="17" t="str">
        <f t="shared" si="153"/>
        <v/>
      </c>
      <c r="M1072" s="18" t="str">
        <f t="array" ref="M1072">IF(ROW(I1071)&lt;=$H$1,LARGE(IF($B$2:$B$1561="الثالث",INDEX($F$2:$F$1561,)),ROWS(I$1:I1071)),"")</f>
        <v/>
      </c>
      <c r="N1072" s="17" t="str">
        <f t="shared" si="154"/>
        <v/>
      </c>
      <c r="O1072" s="18" t="str">
        <f t="array" ref="O1072">IF(ROW(I1071)&lt;=$H$1,LARGE(IF($B$2:$B$1561="الرابع",INDEX($F$2:$F$1561,)),ROWS(I$1:I1071)),"")</f>
        <v/>
      </c>
      <c r="P1072" s="17" t="str">
        <f t="shared" si="155"/>
        <v/>
      </c>
      <c r="Q1072" s="18" t="str">
        <f t="array" ref="Q1072">IF(ROW(I1071)&lt;=$H$1,LARGE(IF($B$2:$B$1561="الخامس",INDEX($F$2:$F$1561,)),ROWS(I$1:I1071)),"")</f>
        <v/>
      </c>
      <c r="R1072" s="17" t="str">
        <f t="shared" si="156"/>
        <v/>
      </c>
      <c r="S1072" s="18" t="str">
        <f t="array" ref="S1072">IF(ROW(I1071)&lt;=$H$1,LARGE(IF($B$2:$B$1561="السادس",INDEX($F$2:$F$1561,)),ROWS(I$1:I1071)),"")</f>
        <v/>
      </c>
      <c r="T1072" s="17" t="str">
        <f t="shared" si="157"/>
        <v/>
      </c>
      <c r="U1072" s="18" t="str">
        <f t="array" ref="U1072">IF(ROW(I1071)&lt;=$H$1,LARGE(IF($B$2:$B$1561="السابع",INDEX($F$2:$F$1561,)),ROWS(I$1:I1071)),"")</f>
        <v/>
      </c>
      <c r="V1072" s="17" t="str">
        <f t="shared" si="158"/>
        <v/>
      </c>
      <c r="W1072" s="18" t="str">
        <f t="array" ref="W1072">IF(ROW(I1071)&lt;=$H$1,LARGE(IF($B$2:$B$1561="الثامن",INDEX($F$2:$F$1561,)),ROWS(I$1:I1071)),"")</f>
        <v/>
      </c>
      <c r="X1072" s="17" t="str">
        <f t="shared" si="159"/>
        <v/>
      </c>
    </row>
    <row r="1073" spans="1:24" ht="24" thickBot="1" x14ac:dyDescent="0.25">
      <c r="A1073" s="3" t="s">
        <v>1154</v>
      </c>
      <c r="B1073" s="3" t="s">
        <v>1566</v>
      </c>
      <c r="C1073" s="6">
        <v>397</v>
      </c>
      <c r="D1073" s="7"/>
      <c r="F1073">
        <f t="shared" si="151"/>
        <v>397.01071999999999</v>
      </c>
      <c r="I1073" s="17" t="str">
        <f t="array" ref="I1073">IF(ROW(I1072)&lt;=$H$1,LARGE(IF($B$2:$B$1561="الاول",INDEX($F$2:$F$1561,)),ROWS(I$1:I1072)),"")</f>
        <v/>
      </c>
      <c r="J1073" s="17" t="str">
        <f t="shared" si="152"/>
        <v/>
      </c>
      <c r="K1073" s="18" t="str">
        <f t="array" ref="K1073">IF(ROW(I1072)&lt;=$H$1,LARGE(IF($B$2:$B$1561="الثاني",INDEX($F$2:$F$1561,)),ROWS(I$1:I1072)),"")</f>
        <v/>
      </c>
      <c r="L1073" s="17" t="str">
        <f t="shared" si="153"/>
        <v/>
      </c>
      <c r="M1073" s="18" t="str">
        <f t="array" ref="M1073">IF(ROW(I1072)&lt;=$H$1,LARGE(IF($B$2:$B$1561="الثالث",INDEX($F$2:$F$1561,)),ROWS(I$1:I1072)),"")</f>
        <v/>
      </c>
      <c r="N1073" s="17" t="str">
        <f t="shared" si="154"/>
        <v/>
      </c>
      <c r="O1073" s="18" t="str">
        <f t="array" ref="O1073">IF(ROW(I1072)&lt;=$H$1,LARGE(IF($B$2:$B$1561="الرابع",INDEX($F$2:$F$1561,)),ROWS(I$1:I1072)),"")</f>
        <v/>
      </c>
      <c r="P1073" s="17" t="str">
        <f t="shared" si="155"/>
        <v/>
      </c>
      <c r="Q1073" s="18" t="str">
        <f t="array" ref="Q1073">IF(ROW(I1072)&lt;=$H$1,LARGE(IF($B$2:$B$1561="الخامس",INDEX($F$2:$F$1561,)),ROWS(I$1:I1072)),"")</f>
        <v/>
      </c>
      <c r="R1073" s="17" t="str">
        <f t="shared" si="156"/>
        <v/>
      </c>
      <c r="S1073" s="18" t="str">
        <f t="array" ref="S1073">IF(ROW(I1072)&lt;=$H$1,LARGE(IF($B$2:$B$1561="السادس",INDEX($F$2:$F$1561,)),ROWS(I$1:I1072)),"")</f>
        <v/>
      </c>
      <c r="T1073" s="17" t="str">
        <f t="shared" si="157"/>
        <v/>
      </c>
      <c r="U1073" s="18" t="str">
        <f t="array" ref="U1073">IF(ROW(I1072)&lt;=$H$1,LARGE(IF($B$2:$B$1561="السابع",INDEX($F$2:$F$1561,)),ROWS(I$1:I1072)),"")</f>
        <v/>
      </c>
      <c r="V1073" s="17" t="str">
        <f t="shared" si="158"/>
        <v/>
      </c>
      <c r="W1073" s="18" t="str">
        <f t="array" ref="W1073">IF(ROW(I1072)&lt;=$H$1,LARGE(IF($B$2:$B$1561="الثامن",INDEX($F$2:$F$1561,)),ROWS(I$1:I1072)),"")</f>
        <v/>
      </c>
      <c r="X1073" s="17" t="str">
        <f t="shared" si="159"/>
        <v/>
      </c>
    </row>
    <row r="1074" spans="1:24" ht="24" thickBot="1" x14ac:dyDescent="0.25">
      <c r="A1074" s="3" t="s">
        <v>1155</v>
      </c>
      <c r="B1074" s="3" t="s">
        <v>1566</v>
      </c>
      <c r="C1074" s="6">
        <v>397</v>
      </c>
      <c r="D1074" s="7"/>
      <c r="F1074">
        <f t="shared" si="151"/>
        <v>397.01073000000002</v>
      </c>
      <c r="I1074" s="17" t="str">
        <f t="array" ref="I1074">IF(ROW(I1073)&lt;=$H$1,LARGE(IF($B$2:$B$1561="الاول",INDEX($F$2:$F$1561,)),ROWS(I$1:I1073)),"")</f>
        <v/>
      </c>
      <c r="J1074" s="17" t="str">
        <f t="shared" si="152"/>
        <v/>
      </c>
      <c r="K1074" s="18" t="str">
        <f t="array" ref="K1074">IF(ROW(I1073)&lt;=$H$1,LARGE(IF($B$2:$B$1561="الثاني",INDEX($F$2:$F$1561,)),ROWS(I$1:I1073)),"")</f>
        <v/>
      </c>
      <c r="L1074" s="17" t="str">
        <f t="shared" si="153"/>
        <v/>
      </c>
      <c r="M1074" s="18" t="str">
        <f t="array" ref="M1074">IF(ROW(I1073)&lt;=$H$1,LARGE(IF($B$2:$B$1561="الثالث",INDEX($F$2:$F$1561,)),ROWS(I$1:I1073)),"")</f>
        <v/>
      </c>
      <c r="N1074" s="17" t="str">
        <f t="shared" si="154"/>
        <v/>
      </c>
      <c r="O1074" s="18" t="str">
        <f t="array" ref="O1074">IF(ROW(I1073)&lt;=$H$1,LARGE(IF($B$2:$B$1561="الرابع",INDEX($F$2:$F$1561,)),ROWS(I$1:I1073)),"")</f>
        <v/>
      </c>
      <c r="P1074" s="17" t="str">
        <f t="shared" si="155"/>
        <v/>
      </c>
      <c r="Q1074" s="18" t="str">
        <f t="array" ref="Q1074">IF(ROW(I1073)&lt;=$H$1,LARGE(IF($B$2:$B$1561="الخامس",INDEX($F$2:$F$1561,)),ROWS(I$1:I1073)),"")</f>
        <v/>
      </c>
      <c r="R1074" s="17" t="str">
        <f t="shared" si="156"/>
        <v/>
      </c>
      <c r="S1074" s="18" t="str">
        <f t="array" ref="S1074">IF(ROW(I1073)&lt;=$H$1,LARGE(IF($B$2:$B$1561="السادس",INDEX($F$2:$F$1561,)),ROWS(I$1:I1073)),"")</f>
        <v/>
      </c>
      <c r="T1074" s="17" t="str">
        <f t="shared" si="157"/>
        <v/>
      </c>
      <c r="U1074" s="18" t="str">
        <f t="array" ref="U1074">IF(ROW(I1073)&lt;=$H$1,LARGE(IF($B$2:$B$1561="السابع",INDEX($F$2:$F$1561,)),ROWS(I$1:I1073)),"")</f>
        <v/>
      </c>
      <c r="V1074" s="17" t="str">
        <f t="shared" si="158"/>
        <v/>
      </c>
      <c r="W1074" s="18" t="str">
        <f t="array" ref="W1074">IF(ROW(I1073)&lt;=$H$1,LARGE(IF($B$2:$B$1561="الثامن",INDEX($F$2:$F$1561,)),ROWS(I$1:I1073)),"")</f>
        <v/>
      </c>
      <c r="X1074" s="17" t="str">
        <f t="shared" si="159"/>
        <v/>
      </c>
    </row>
    <row r="1075" spans="1:24" ht="24" thickBot="1" x14ac:dyDescent="0.25">
      <c r="A1075" s="3" t="s">
        <v>1156</v>
      </c>
      <c r="B1075" s="3" t="s">
        <v>1566</v>
      </c>
      <c r="C1075" s="6">
        <v>397</v>
      </c>
      <c r="D1075" s="7"/>
      <c r="F1075">
        <f t="shared" si="151"/>
        <v>397.01074</v>
      </c>
      <c r="I1075" s="17" t="str">
        <f t="array" ref="I1075">IF(ROW(I1074)&lt;=$H$1,LARGE(IF($B$2:$B$1561="الاول",INDEX($F$2:$F$1561,)),ROWS(I$1:I1074)),"")</f>
        <v/>
      </c>
      <c r="J1075" s="17" t="str">
        <f t="shared" si="152"/>
        <v/>
      </c>
      <c r="K1075" s="18" t="str">
        <f t="array" ref="K1075">IF(ROW(I1074)&lt;=$H$1,LARGE(IF($B$2:$B$1561="الثاني",INDEX($F$2:$F$1561,)),ROWS(I$1:I1074)),"")</f>
        <v/>
      </c>
      <c r="L1075" s="17" t="str">
        <f t="shared" si="153"/>
        <v/>
      </c>
      <c r="M1075" s="18" t="str">
        <f t="array" ref="M1075">IF(ROW(I1074)&lt;=$H$1,LARGE(IF($B$2:$B$1561="الثالث",INDEX($F$2:$F$1561,)),ROWS(I$1:I1074)),"")</f>
        <v/>
      </c>
      <c r="N1075" s="17" t="str">
        <f t="shared" si="154"/>
        <v/>
      </c>
      <c r="O1075" s="18" t="str">
        <f t="array" ref="O1075">IF(ROW(I1074)&lt;=$H$1,LARGE(IF($B$2:$B$1561="الرابع",INDEX($F$2:$F$1561,)),ROWS(I$1:I1074)),"")</f>
        <v/>
      </c>
      <c r="P1075" s="17" t="str">
        <f t="shared" si="155"/>
        <v/>
      </c>
      <c r="Q1075" s="18" t="str">
        <f t="array" ref="Q1075">IF(ROW(I1074)&lt;=$H$1,LARGE(IF($B$2:$B$1561="الخامس",INDEX($F$2:$F$1561,)),ROWS(I$1:I1074)),"")</f>
        <v/>
      </c>
      <c r="R1075" s="17" t="str">
        <f t="shared" si="156"/>
        <v/>
      </c>
      <c r="S1075" s="18" t="str">
        <f t="array" ref="S1075">IF(ROW(I1074)&lt;=$H$1,LARGE(IF($B$2:$B$1561="السادس",INDEX($F$2:$F$1561,)),ROWS(I$1:I1074)),"")</f>
        <v/>
      </c>
      <c r="T1075" s="17" t="str">
        <f t="shared" si="157"/>
        <v/>
      </c>
      <c r="U1075" s="18" t="str">
        <f t="array" ref="U1075">IF(ROW(I1074)&lt;=$H$1,LARGE(IF($B$2:$B$1561="السابع",INDEX($F$2:$F$1561,)),ROWS(I$1:I1074)),"")</f>
        <v/>
      </c>
      <c r="V1075" s="17" t="str">
        <f t="shared" si="158"/>
        <v/>
      </c>
      <c r="W1075" s="18" t="str">
        <f t="array" ref="W1075">IF(ROW(I1074)&lt;=$H$1,LARGE(IF($B$2:$B$1561="الثامن",INDEX($F$2:$F$1561,)),ROWS(I$1:I1074)),"")</f>
        <v/>
      </c>
      <c r="X1075" s="17" t="str">
        <f t="shared" si="159"/>
        <v/>
      </c>
    </row>
    <row r="1076" spans="1:24" ht="24" thickBot="1" x14ac:dyDescent="0.25">
      <c r="A1076" s="3" t="s">
        <v>1157</v>
      </c>
      <c r="B1076" s="3" t="s">
        <v>1566</v>
      </c>
      <c r="C1076" s="6">
        <v>397</v>
      </c>
      <c r="D1076" s="7"/>
      <c r="F1076">
        <f t="shared" si="151"/>
        <v>397.01074999999997</v>
      </c>
      <c r="I1076" s="17" t="str">
        <f t="array" ref="I1076">IF(ROW(I1075)&lt;=$H$1,LARGE(IF($B$2:$B$1561="الاول",INDEX($F$2:$F$1561,)),ROWS(I$1:I1075)),"")</f>
        <v/>
      </c>
      <c r="J1076" s="17" t="str">
        <f t="shared" si="152"/>
        <v/>
      </c>
      <c r="K1076" s="18" t="str">
        <f t="array" ref="K1076">IF(ROW(I1075)&lt;=$H$1,LARGE(IF($B$2:$B$1561="الثاني",INDEX($F$2:$F$1561,)),ROWS(I$1:I1075)),"")</f>
        <v/>
      </c>
      <c r="L1076" s="17" t="str">
        <f t="shared" si="153"/>
        <v/>
      </c>
      <c r="M1076" s="18" t="str">
        <f t="array" ref="M1076">IF(ROW(I1075)&lt;=$H$1,LARGE(IF($B$2:$B$1561="الثالث",INDEX($F$2:$F$1561,)),ROWS(I$1:I1075)),"")</f>
        <v/>
      </c>
      <c r="N1076" s="17" t="str">
        <f t="shared" si="154"/>
        <v/>
      </c>
      <c r="O1076" s="18" t="str">
        <f t="array" ref="O1076">IF(ROW(I1075)&lt;=$H$1,LARGE(IF($B$2:$B$1561="الرابع",INDEX($F$2:$F$1561,)),ROWS(I$1:I1075)),"")</f>
        <v/>
      </c>
      <c r="P1076" s="17" t="str">
        <f t="shared" si="155"/>
        <v/>
      </c>
      <c r="Q1076" s="18" t="str">
        <f t="array" ref="Q1076">IF(ROW(I1075)&lt;=$H$1,LARGE(IF($B$2:$B$1561="الخامس",INDEX($F$2:$F$1561,)),ROWS(I$1:I1075)),"")</f>
        <v/>
      </c>
      <c r="R1076" s="17" t="str">
        <f t="shared" si="156"/>
        <v/>
      </c>
      <c r="S1076" s="18" t="str">
        <f t="array" ref="S1076">IF(ROW(I1075)&lt;=$H$1,LARGE(IF($B$2:$B$1561="السادس",INDEX($F$2:$F$1561,)),ROWS(I$1:I1075)),"")</f>
        <v/>
      </c>
      <c r="T1076" s="17" t="str">
        <f t="shared" si="157"/>
        <v/>
      </c>
      <c r="U1076" s="18" t="str">
        <f t="array" ref="U1076">IF(ROW(I1075)&lt;=$H$1,LARGE(IF($B$2:$B$1561="السابع",INDEX($F$2:$F$1561,)),ROWS(I$1:I1075)),"")</f>
        <v/>
      </c>
      <c r="V1076" s="17" t="str">
        <f t="shared" si="158"/>
        <v/>
      </c>
      <c r="W1076" s="18" t="str">
        <f t="array" ref="W1076">IF(ROW(I1075)&lt;=$H$1,LARGE(IF($B$2:$B$1561="الثامن",INDEX($F$2:$F$1561,)),ROWS(I$1:I1075)),"")</f>
        <v/>
      </c>
      <c r="X1076" s="17" t="str">
        <f t="shared" si="159"/>
        <v/>
      </c>
    </row>
    <row r="1077" spans="1:24" ht="24" thickBot="1" x14ac:dyDescent="0.25">
      <c r="A1077" s="3" t="s">
        <v>1158</v>
      </c>
      <c r="B1077" s="3" t="s">
        <v>1566</v>
      </c>
      <c r="C1077" s="6">
        <v>397</v>
      </c>
      <c r="D1077" s="7"/>
      <c r="F1077">
        <f t="shared" si="151"/>
        <v>397.01076</v>
      </c>
      <c r="I1077" s="17" t="str">
        <f t="array" ref="I1077">IF(ROW(I1076)&lt;=$H$1,LARGE(IF($B$2:$B$1561="الاول",INDEX($F$2:$F$1561,)),ROWS(I$1:I1076)),"")</f>
        <v/>
      </c>
      <c r="J1077" s="17" t="str">
        <f t="shared" si="152"/>
        <v/>
      </c>
      <c r="K1077" s="18" t="str">
        <f t="array" ref="K1077">IF(ROW(I1076)&lt;=$H$1,LARGE(IF($B$2:$B$1561="الثاني",INDEX($F$2:$F$1561,)),ROWS(I$1:I1076)),"")</f>
        <v/>
      </c>
      <c r="L1077" s="17" t="str">
        <f t="shared" si="153"/>
        <v/>
      </c>
      <c r="M1077" s="18" t="str">
        <f t="array" ref="M1077">IF(ROW(I1076)&lt;=$H$1,LARGE(IF($B$2:$B$1561="الثالث",INDEX($F$2:$F$1561,)),ROWS(I$1:I1076)),"")</f>
        <v/>
      </c>
      <c r="N1077" s="17" t="str">
        <f t="shared" si="154"/>
        <v/>
      </c>
      <c r="O1077" s="18" t="str">
        <f t="array" ref="O1077">IF(ROW(I1076)&lt;=$H$1,LARGE(IF($B$2:$B$1561="الرابع",INDEX($F$2:$F$1561,)),ROWS(I$1:I1076)),"")</f>
        <v/>
      </c>
      <c r="P1077" s="17" t="str">
        <f t="shared" si="155"/>
        <v/>
      </c>
      <c r="Q1077" s="18" t="str">
        <f t="array" ref="Q1077">IF(ROW(I1076)&lt;=$H$1,LARGE(IF($B$2:$B$1561="الخامس",INDEX($F$2:$F$1561,)),ROWS(I$1:I1076)),"")</f>
        <v/>
      </c>
      <c r="R1077" s="17" t="str">
        <f t="shared" si="156"/>
        <v/>
      </c>
      <c r="S1077" s="18" t="str">
        <f t="array" ref="S1077">IF(ROW(I1076)&lt;=$H$1,LARGE(IF($B$2:$B$1561="السادس",INDEX($F$2:$F$1561,)),ROWS(I$1:I1076)),"")</f>
        <v/>
      </c>
      <c r="T1077" s="17" t="str">
        <f t="shared" si="157"/>
        <v/>
      </c>
      <c r="U1077" s="18" t="str">
        <f t="array" ref="U1077">IF(ROW(I1076)&lt;=$H$1,LARGE(IF($B$2:$B$1561="السابع",INDEX($F$2:$F$1561,)),ROWS(I$1:I1076)),"")</f>
        <v/>
      </c>
      <c r="V1077" s="17" t="str">
        <f t="shared" si="158"/>
        <v/>
      </c>
      <c r="W1077" s="18" t="str">
        <f t="array" ref="W1077">IF(ROW(I1076)&lt;=$H$1,LARGE(IF($B$2:$B$1561="الثامن",INDEX($F$2:$F$1561,)),ROWS(I$1:I1076)),"")</f>
        <v/>
      </c>
      <c r="X1077" s="17" t="str">
        <f t="shared" si="159"/>
        <v/>
      </c>
    </row>
    <row r="1078" spans="1:24" ht="24" thickBot="1" x14ac:dyDescent="0.25">
      <c r="A1078" s="3" t="s">
        <v>1159</v>
      </c>
      <c r="B1078" s="3" t="s">
        <v>1566</v>
      </c>
      <c r="C1078" s="6">
        <v>397</v>
      </c>
      <c r="D1078" s="7"/>
      <c r="F1078">
        <f t="shared" si="151"/>
        <v>397.01076999999998</v>
      </c>
      <c r="I1078" s="17" t="str">
        <f t="array" ref="I1078">IF(ROW(I1077)&lt;=$H$1,LARGE(IF($B$2:$B$1561="الاول",INDEX($F$2:$F$1561,)),ROWS(I$1:I1077)),"")</f>
        <v/>
      </c>
      <c r="J1078" s="17" t="str">
        <f t="shared" si="152"/>
        <v/>
      </c>
      <c r="K1078" s="18" t="str">
        <f t="array" ref="K1078">IF(ROW(I1077)&lt;=$H$1,LARGE(IF($B$2:$B$1561="الثاني",INDEX($F$2:$F$1561,)),ROWS(I$1:I1077)),"")</f>
        <v/>
      </c>
      <c r="L1078" s="17" t="str">
        <f t="shared" si="153"/>
        <v/>
      </c>
      <c r="M1078" s="18" t="str">
        <f t="array" ref="M1078">IF(ROW(I1077)&lt;=$H$1,LARGE(IF($B$2:$B$1561="الثالث",INDEX($F$2:$F$1561,)),ROWS(I$1:I1077)),"")</f>
        <v/>
      </c>
      <c r="N1078" s="17" t="str">
        <f t="shared" si="154"/>
        <v/>
      </c>
      <c r="O1078" s="18" t="str">
        <f t="array" ref="O1078">IF(ROW(I1077)&lt;=$H$1,LARGE(IF($B$2:$B$1561="الرابع",INDEX($F$2:$F$1561,)),ROWS(I$1:I1077)),"")</f>
        <v/>
      </c>
      <c r="P1078" s="17" t="str">
        <f t="shared" si="155"/>
        <v/>
      </c>
      <c r="Q1078" s="18" t="str">
        <f t="array" ref="Q1078">IF(ROW(I1077)&lt;=$H$1,LARGE(IF($B$2:$B$1561="الخامس",INDEX($F$2:$F$1561,)),ROWS(I$1:I1077)),"")</f>
        <v/>
      </c>
      <c r="R1078" s="17" t="str">
        <f t="shared" si="156"/>
        <v/>
      </c>
      <c r="S1078" s="18" t="str">
        <f t="array" ref="S1078">IF(ROW(I1077)&lt;=$H$1,LARGE(IF($B$2:$B$1561="السادس",INDEX($F$2:$F$1561,)),ROWS(I$1:I1077)),"")</f>
        <v/>
      </c>
      <c r="T1078" s="17" t="str">
        <f t="shared" si="157"/>
        <v/>
      </c>
      <c r="U1078" s="18" t="str">
        <f t="array" ref="U1078">IF(ROW(I1077)&lt;=$H$1,LARGE(IF($B$2:$B$1561="السابع",INDEX($F$2:$F$1561,)),ROWS(I$1:I1077)),"")</f>
        <v/>
      </c>
      <c r="V1078" s="17" t="str">
        <f t="shared" si="158"/>
        <v/>
      </c>
      <c r="W1078" s="18" t="str">
        <f t="array" ref="W1078">IF(ROW(I1077)&lt;=$H$1,LARGE(IF($B$2:$B$1561="الثامن",INDEX($F$2:$F$1561,)),ROWS(I$1:I1077)),"")</f>
        <v/>
      </c>
      <c r="X1078" s="17" t="str">
        <f t="shared" si="159"/>
        <v/>
      </c>
    </row>
    <row r="1079" spans="1:24" ht="24" thickBot="1" x14ac:dyDescent="0.25">
      <c r="A1079" s="3" t="s">
        <v>1160</v>
      </c>
      <c r="B1079" s="3" t="s">
        <v>1566</v>
      </c>
      <c r="C1079" s="6">
        <v>397</v>
      </c>
      <c r="D1079" s="7"/>
      <c r="F1079">
        <f t="shared" si="151"/>
        <v>397.01078000000001</v>
      </c>
      <c r="I1079" s="17" t="str">
        <f t="array" ref="I1079">IF(ROW(I1078)&lt;=$H$1,LARGE(IF($B$2:$B$1561="الاول",INDEX($F$2:$F$1561,)),ROWS(I$1:I1078)),"")</f>
        <v/>
      </c>
      <c r="J1079" s="17" t="str">
        <f t="shared" si="152"/>
        <v/>
      </c>
      <c r="K1079" s="18" t="str">
        <f t="array" ref="K1079">IF(ROW(I1078)&lt;=$H$1,LARGE(IF($B$2:$B$1561="الثاني",INDEX($F$2:$F$1561,)),ROWS(I$1:I1078)),"")</f>
        <v/>
      </c>
      <c r="L1079" s="17" t="str">
        <f t="shared" si="153"/>
        <v/>
      </c>
      <c r="M1079" s="18" t="str">
        <f t="array" ref="M1079">IF(ROW(I1078)&lt;=$H$1,LARGE(IF($B$2:$B$1561="الثالث",INDEX($F$2:$F$1561,)),ROWS(I$1:I1078)),"")</f>
        <v/>
      </c>
      <c r="N1079" s="17" t="str">
        <f t="shared" si="154"/>
        <v/>
      </c>
      <c r="O1079" s="18" t="str">
        <f t="array" ref="O1079">IF(ROW(I1078)&lt;=$H$1,LARGE(IF($B$2:$B$1561="الرابع",INDEX($F$2:$F$1561,)),ROWS(I$1:I1078)),"")</f>
        <v/>
      </c>
      <c r="P1079" s="17" t="str">
        <f t="shared" si="155"/>
        <v/>
      </c>
      <c r="Q1079" s="18" t="str">
        <f t="array" ref="Q1079">IF(ROW(I1078)&lt;=$H$1,LARGE(IF($B$2:$B$1561="الخامس",INDEX($F$2:$F$1561,)),ROWS(I$1:I1078)),"")</f>
        <v/>
      </c>
      <c r="R1079" s="17" t="str">
        <f t="shared" si="156"/>
        <v/>
      </c>
      <c r="S1079" s="18" t="str">
        <f t="array" ref="S1079">IF(ROW(I1078)&lt;=$H$1,LARGE(IF($B$2:$B$1561="السادس",INDEX($F$2:$F$1561,)),ROWS(I$1:I1078)),"")</f>
        <v/>
      </c>
      <c r="T1079" s="17" t="str">
        <f t="shared" si="157"/>
        <v/>
      </c>
      <c r="U1079" s="18" t="str">
        <f t="array" ref="U1079">IF(ROW(I1078)&lt;=$H$1,LARGE(IF($B$2:$B$1561="السابع",INDEX($F$2:$F$1561,)),ROWS(I$1:I1078)),"")</f>
        <v/>
      </c>
      <c r="V1079" s="17" t="str">
        <f t="shared" si="158"/>
        <v/>
      </c>
      <c r="W1079" s="18" t="str">
        <f t="array" ref="W1079">IF(ROW(I1078)&lt;=$H$1,LARGE(IF($B$2:$B$1561="الثامن",INDEX($F$2:$F$1561,)),ROWS(I$1:I1078)),"")</f>
        <v/>
      </c>
      <c r="X1079" s="17" t="str">
        <f t="shared" si="159"/>
        <v/>
      </c>
    </row>
    <row r="1080" spans="1:24" ht="24" thickBot="1" x14ac:dyDescent="0.25">
      <c r="A1080" s="3" t="s">
        <v>1161</v>
      </c>
      <c r="B1080" s="3" t="s">
        <v>1566</v>
      </c>
      <c r="C1080" s="6">
        <v>397</v>
      </c>
      <c r="D1080" s="7"/>
      <c r="F1080">
        <f t="shared" si="151"/>
        <v>397.01078999999999</v>
      </c>
      <c r="I1080" s="17" t="str">
        <f t="array" ref="I1080">IF(ROW(I1079)&lt;=$H$1,LARGE(IF($B$2:$B$1561="الاول",INDEX($F$2:$F$1561,)),ROWS(I$1:I1079)),"")</f>
        <v/>
      </c>
      <c r="J1080" s="17" t="str">
        <f t="shared" si="152"/>
        <v/>
      </c>
      <c r="K1080" s="18" t="str">
        <f t="array" ref="K1080">IF(ROW(I1079)&lt;=$H$1,LARGE(IF($B$2:$B$1561="الثاني",INDEX($F$2:$F$1561,)),ROWS(I$1:I1079)),"")</f>
        <v/>
      </c>
      <c r="L1080" s="17" t="str">
        <f t="shared" si="153"/>
        <v/>
      </c>
      <c r="M1080" s="18" t="str">
        <f t="array" ref="M1080">IF(ROW(I1079)&lt;=$H$1,LARGE(IF($B$2:$B$1561="الثالث",INDEX($F$2:$F$1561,)),ROWS(I$1:I1079)),"")</f>
        <v/>
      </c>
      <c r="N1080" s="17" t="str">
        <f t="shared" si="154"/>
        <v/>
      </c>
      <c r="O1080" s="18" t="str">
        <f t="array" ref="O1080">IF(ROW(I1079)&lt;=$H$1,LARGE(IF($B$2:$B$1561="الرابع",INDEX($F$2:$F$1561,)),ROWS(I$1:I1079)),"")</f>
        <v/>
      </c>
      <c r="P1080" s="17" t="str">
        <f t="shared" si="155"/>
        <v/>
      </c>
      <c r="Q1080" s="18" t="str">
        <f t="array" ref="Q1080">IF(ROW(I1079)&lt;=$H$1,LARGE(IF($B$2:$B$1561="الخامس",INDEX($F$2:$F$1561,)),ROWS(I$1:I1079)),"")</f>
        <v/>
      </c>
      <c r="R1080" s="17" t="str">
        <f t="shared" si="156"/>
        <v/>
      </c>
      <c r="S1080" s="18" t="str">
        <f t="array" ref="S1080">IF(ROW(I1079)&lt;=$H$1,LARGE(IF($B$2:$B$1561="السادس",INDEX($F$2:$F$1561,)),ROWS(I$1:I1079)),"")</f>
        <v/>
      </c>
      <c r="T1080" s="17" t="str">
        <f t="shared" si="157"/>
        <v/>
      </c>
      <c r="U1080" s="18" t="str">
        <f t="array" ref="U1080">IF(ROW(I1079)&lt;=$H$1,LARGE(IF($B$2:$B$1561="السابع",INDEX($F$2:$F$1561,)),ROWS(I$1:I1079)),"")</f>
        <v/>
      </c>
      <c r="V1080" s="17" t="str">
        <f t="shared" si="158"/>
        <v/>
      </c>
      <c r="W1080" s="18" t="str">
        <f t="array" ref="W1080">IF(ROW(I1079)&lt;=$H$1,LARGE(IF($B$2:$B$1561="الثامن",INDEX($F$2:$F$1561,)),ROWS(I$1:I1079)),"")</f>
        <v/>
      </c>
      <c r="X1080" s="17" t="str">
        <f t="shared" si="159"/>
        <v/>
      </c>
    </row>
    <row r="1081" spans="1:24" ht="24" thickBot="1" x14ac:dyDescent="0.25">
      <c r="A1081" s="3" t="s">
        <v>1162</v>
      </c>
      <c r="B1081" s="3" t="s">
        <v>1566</v>
      </c>
      <c r="C1081" s="6">
        <v>397</v>
      </c>
      <c r="D1081" s="7"/>
      <c r="F1081">
        <f t="shared" si="151"/>
        <v>397.01080000000002</v>
      </c>
      <c r="I1081" s="17" t="str">
        <f t="array" ref="I1081">IF(ROW(I1080)&lt;=$H$1,LARGE(IF($B$2:$B$1561="الاول",INDEX($F$2:$F$1561,)),ROWS(I$1:I1080)),"")</f>
        <v/>
      </c>
      <c r="J1081" s="17" t="str">
        <f t="shared" si="152"/>
        <v/>
      </c>
      <c r="K1081" s="18" t="str">
        <f t="array" ref="K1081">IF(ROW(I1080)&lt;=$H$1,LARGE(IF($B$2:$B$1561="الثاني",INDEX($F$2:$F$1561,)),ROWS(I$1:I1080)),"")</f>
        <v/>
      </c>
      <c r="L1081" s="17" t="str">
        <f t="shared" si="153"/>
        <v/>
      </c>
      <c r="M1081" s="18" t="str">
        <f t="array" ref="M1081">IF(ROW(I1080)&lt;=$H$1,LARGE(IF($B$2:$B$1561="الثالث",INDEX($F$2:$F$1561,)),ROWS(I$1:I1080)),"")</f>
        <v/>
      </c>
      <c r="N1081" s="17" t="str">
        <f t="shared" si="154"/>
        <v/>
      </c>
      <c r="O1081" s="18" t="str">
        <f t="array" ref="O1081">IF(ROW(I1080)&lt;=$H$1,LARGE(IF($B$2:$B$1561="الرابع",INDEX($F$2:$F$1561,)),ROWS(I$1:I1080)),"")</f>
        <v/>
      </c>
      <c r="P1081" s="17" t="str">
        <f t="shared" si="155"/>
        <v/>
      </c>
      <c r="Q1081" s="18" t="str">
        <f t="array" ref="Q1081">IF(ROW(I1080)&lt;=$H$1,LARGE(IF($B$2:$B$1561="الخامس",INDEX($F$2:$F$1561,)),ROWS(I$1:I1080)),"")</f>
        <v/>
      </c>
      <c r="R1081" s="17" t="str">
        <f t="shared" si="156"/>
        <v/>
      </c>
      <c r="S1081" s="18" t="str">
        <f t="array" ref="S1081">IF(ROW(I1080)&lt;=$H$1,LARGE(IF($B$2:$B$1561="السادس",INDEX($F$2:$F$1561,)),ROWS(I$1:I1080)),"")</f>
        <v/>
      </c>
      <c r="T1081" s="17" t="str">
        <f t="shared" si="157"/>
        <v/>
      </c>
      <c r="U1081" s="18" t="str">
        <f t="array" ref="U1081">IF(ROW(I1080)&lt;=$H$1,LARGE(IF($B$2:$B$1561="السابع",INDEX($F$2:$F$1561,)),ROWS(I$1:I1080)),"")</f>
        <v/>
      </c>
      <c r="V1081" s="17" t="str">
        <f t="shared" si="158"/>
        <v/>
      </c>
      <c r="W1081" s="18" t="str">
        <f t="array" ref="W1081">IF(ROW(I1080)&lt;=$H$1,LARGE(IF($B$2:$B$1561="الثامن",INDEX($F$2:$F$1561,)),ROWS(I$1:I1080)),"")</f>
        <v/>
      </c>
      <c r="X1081" s="17" t="str">
        <f t="shared" si="159"/>
        <v/>
      </c>
    </row>
    <row r="1082" spans="1:24" ht="24" thickBot="1" x14ac:dyDescent="0.25">
      <c r="A1082" s="3" t="s">
        <v>1163</v>
      </c>
      <c r="B1082" s="3" t="s">
        <v>1566</v>
      </c>
      <c r="C1082" s="6">
        <v>397</v>
      </c>
      <c r="D1082" s="7"/>
      <c r="F1082">
        <f t="shared" si="151"/>
        <v>397.01080999999999</v>
      </c>
      <c r="I1082" s="17" t="str">
        <f t="array" ref="I1082">IF(ROW(I1081)&lt;=$H$1,LARGE(IF($B$2:$B$1561="الاول",INDEX($F$2:$F$1561,)),ROWS(I$1:I1081)),"")</f>
        <v/>
      </c>
      <c r="J1082" s="17" t="str">
        <f t="shared" si="152"/>
        <v/>
      </c>
      <c r="K1082" s="18" t="str">
        <f t="array" ref="K1082">IF(ROW(I1081)&lt;=$H$1,LARGE(IF($B$2:$B$1561="الثاني",INDEX($F$2:$F$1561,)),ROWS(I$1:I1081)),"")</f>
        <v/>
      </c>
      <c r="L1082" s="17" t="str">
        <f t="shared" si="153"/>
        <v/>
      </c>
      <c r="M1082" s="18" t="str">
        <f t="array" ref="M1082">IF(ROW(I1081)&lt;=$H$1,LARGE(IF($B$2:$B$1561="الثالث",INDEX($F$2:$F$1561,)),ROWS(I$1:I1081)),"")</f>
        <v/>
      </c>
      <c r="N1082" s="17" t="str">
        <f t="shared" si="154"/>
        <v/>
      </c>
      <c r="O1082" s="18" t="str">
        <f t="array" ref="O1082">IF(ROW(I1081)&lt;=$H$1,LARGE(IF($B$2:$B$1561="الرابع",INDEX($F$2:$F$1561,)),ROWS(I$1:I1081)),"")</f>
        <v/>
      </c>
      <c r="P1082" s="17" t="str">
        <f t="shared" si="155"/>
        <v/>
      </c>
      <c r="Q1082" s="18" t="str">
        <f t="array" ref="Q1082">IF(ROW(I1081)&lt;=$H$1,LARGE(IF($B$2:$B$1561="الخامس",INDEX($F$2:$F$1561,)),ROWS(I$1:I1081)),"")</f>
        <v/>
      </c>
      <c r="R1082" s="17" t="str">
        <f t="shared" si="156"/>
        <v/>
      </c>
      <c r="S1082" s="18" t="str">
        <f t="array" ref="S1082">IF(ROW(I1081)&lt;=$H$1,LARGE(IF($B$2:$B$1561="السادس",INDEX($F$2:$F$1561,)),ROWS(I$1:I1081)),"")</f>
        <v/>
      </c>
      <c r="T1082" s="17" t="str">
        <f t="shared" si="157"/>
        <v/>
      </c>
      <c r="U1082" s="18" t="str">
        <f t="array" ref="U1082">IF(ROW(I1081)&lt;=$H$1,LARGE(IF($B$2:$B$1561="السابع",INDEX($F$2:$F$1561,)),ROWS(I$1:I1081)),"")</f>
        <v/>
      </c>
      <c r="V1082" s="17" t="str">
        <f t="shared" si="158"/>
        <v/>
      </c>
      <c r="W1082" s="18" t="str">
        <f t="array" ref="W1082">IF(ROW(I1081)&lt;=$H$1,LARGE(IF($B$2:$B$1561="الثامن",INDEX($F$2:$F$1561,)),ROWS(I$1:I1081)),"")</f>
        <v/>
      </c>
      <c r="X1082" s="17" t="str">
        <f t="shared" si="159"/>
        <v/>
      </c>
    </row>
    <row r="1083" spans="1:24" ht="24" thickBot="1" x14ac:dyDescent="0.25">
      <c r="A1083" s="3" t="s">
        <v>1164</v>
      </c>
      <c r="B1083" s="3" t="s">
        <v>1566</v>
      </c>
      <c r="C1083" s="6">
        <v>397</v>
      </c>
      <c r="D1083" s="7"/>
      <c r="F1083">
        <f t="shared" si="151"/>
        <v>397.01082000000002</v>
      </c>
      <c r="I1083" s="17" t="str">
        <f t="array" ref="I1083">IF(ROW(I1082)&lt;=$H$1,LARGE(IF($B$2:$B$1561="الاول",INDEX($F$2:$F$1561,)),ROWS(I$1:I1082)),"")</f>
        <v/>
      </c>
      <c r="J1083" s="17" t="str">
        <f t="shared" si="152"/>
        <v/>
      </c>
      <c r="K1083" s="18" t="str">
        <f t="array" ref="K1083">IF(ROW(I1082)&lt;=$H$1,LARGE(IF($B$2:$B$1561="الثاني",INDEX($F$2:$F$1561,)),ROWS(I$1:I1082)),"")</f>
        <v/>
      </c>
      <c r="L1083" s="17" t="str">
        <f t="shared" si="153"/>
        <v/>
      </c>
      <c r="M1083" s="18" t="str">
        <f t="array" ref="M1083">IF(ROW(I1082)&lt;=$H$1,LARGE(IF($B$2:$B$1561="الثالث",INDEX($F$2:$F$1561,)),ROWS(I$1:I1082)),"")</f>
        <v/>
      </c>
      <c r="N1083" s="17" t="str">
        <f t="shared" si="154"/>
        <v/>
      </c>
      <c r="O1083" s="18" t="str">
        <f t="array" ref="O1083">IF(ROW(I1082)&lt;=$H$1,LARGE(IF($B$2:$B$1561="الرابع",INDEX($F$2:$F$1561,)),ROWS(I$1:I1082)),"")</f>
        <v/>
      </c>
      <c r="P1083" s="17" t="str">
        <f t="shared" si="155"/>
        <v/>
      </c>
      <c r="Q1083" s="18" t="str">
        <f t="array" ref="Q1083">IF(ROW(I1082)&lt;=$H$1,LARGE(IF($B$2:$B$1561="الخامس",INDEX($F$2:$F$1561,)),ROWS(I$1:I1082)),"")</f>
        <v/>
      </c>
      <c r="R1083" s="17" t="str">
        <f t="shared" si="156"/>
        <v/>
      </c>
      <c r="S1083" s="18" t="str">
        <f t="array" ref="S1083">IF(ROW(I1082)&lt;=$H$1,LARGE(IF($B$2:$B$1561="السادس",INDEX($F$2:$F$1561,)),ROWS(I$1:I1082)),"")</f>
        <v/>
      </c>
      <c r="T1083" s="17" t="str">
        <f t="shared" si="157"/>
        <v/>
      </c>
      <c r="U1083" s="18" t="str">
        <f t="array" ref="U1083">IF(ROW(I1082)&lt;=$H$1,LARGE(IF($B$2:$B$1561="السابع",INDEX($F$2:$F$1561,)),ROWS(I$1:I1082)),"")</f>
        <v/>
      </c>
      <c r="V1083" s="17" t="str">
        <f t="shared" si="158"/>
        <v/>
      </c>
      <c r="W1083" s="18" t="str">
        <f t="array" ref="W1083">IF(ROW(I1082)&lt;=$H$1,LARGE(IF($B$2:$B$1561="الثامن",INDEX($F$2:$F$1561,)),ROWS(I$1:I1082)),"")</f>
        <v/>
      </c>
      <c r="X1083" s="17" t="str">
        <f t="shared" si="159"/>
        <v/>
      </c>
    </row>
    <row r="1084" spans="1:24" ht="24" thickBot="1" x14ac:dyDescent="0.25">
      <c r="A1084" s="3" t="s">
        <v>1165</v>
      </c>
      <c r="B1084" s="3" t="s">
        <v>1566</v>
      </c>
      <c r="C1084" s="6">
        <v>397</v>
      </c>
      <c r="D1084" s="7"/>
      <c r="F1084">
        <f t="shared" si="151"/>
        <v>397.01083</v>
      </c>
      <c r="I1084" s="17" t="str">
        <f t="array" ref="I1084">IF(ROW(I1083)&lt;=$H$1,LARGE(IF($B$2:$B$1561="الاول",INDEX($F$2:$F$1561,)),ROWS(I$1:I1083)),"")</f>
        <v/>
      </c>
      <c r="J1084" s="17" t="str">
        <f t="shared" si="152"/>
        <v/>
      </c>
      <c r="K1084" s="18" t="str">
        <f t="array" ref="K1084">IF(ROW(I1083)&lt;=$H$1,LARGE(IF($B$2:$B$1561="الثاني",INDEX($F$2:$F$1561,)),ROWS(I$1:I1083)),"")</f>
        <v/>
      </c>
      <c r="L1084" s="17" t="str">
        <f t="shared" si="153"/>
        <v/>
      </c>
      <c r="M1084" s="18" t="str">
        <f t="array" ref="M1084">IF(ROW(I1083)&lt;=$H$1,LARGE(IF($B$2:$B$1561="الثالث",INDEX($F$2:$F$1561,)),ROWS(I$1:I1083)),"")</f>
        <v/>
      </c>
      <c r="N1084" s="17" t="str">
        <f t="shared" si="154"/>
        <v/>
      </c>
      <c r="O1084" s="18" t="str">
        <f t="array" ref="O1084">IF(ROW(I1083)&lt;=$H$1,LARGE(IF($B$2:$B$1561="الرابع",INDEX($F$2:$F$1561,)),ROWS(I$1:I1083)),"")</f>
        <v/>
      </c>
      <c r="P1084" s="17" t="str">
        <f t="shared" si="155"/>
        <v/>
      </c>
      <c r="Q1084" s="18" t="str">
        <f t="array" ref="Q1084">IF(ROW(I1083)&lt;=$H$1,LARGE(IF($B$2:$B$1561="الخامس",INDEX($F$2:$F$1561,)),ROWS(I$1:I1083)),"")</f>
        <v/>
      </c>
      <c r="R1084" s="17" t="str">
        <f t="shared" si="156"/>
        <v/>
      </c>
      <c r="S1084" s="18" t="str">
        <f t="array" ref="S1084">IF(ROW(I1083)&lt;=$H$1,LARGE(IF($B$2:$B$1561="السادس",INDEX($F$2:$F$1561,)),ROWS(I$1:I1083)),"")</f>
        <v/>
      </c>
      <c r="T1084" s="17" t="str">
        <f t="shared" si="157"/>
        <v/>
      </c>
      <c r="U1084" s="18" t="str">
        <f t="array" ref="U1084">IF(ROW(I1083)&lt;=$H$1,LARGE(IF($B$2:$B$1561="السابع",INDEX($F$2:$F$1561,)),ROWS(I$1:I1083)),"")</f>
        <v/>
      </c>
      <c r="V1084" s="17" t="str">
        <f t="shared" si="158"/>
        <v/>
      </c>
      <c r="W1084" s="18" t="str">
        <f t="array" ref="W1084">IF(ROW(I1083)&lt;=$H$1,LARGE(IF($B$2:$B$1561="الثامن",INDEX($F$2:$F$1561,)),ROWS(I$1:I1083)),"")</f>
        <v/>
      </c>
      <c r="X1084" s="17" t="str">
        <f t="shared" si="159"/>
        <v/>
      </c>
    </row>
    <row r="1085" spans="1:24" ht="24" thickBot="1" x14ac:dyDescent="0.25">
      <c r="A1085" s="3" t="s">
        <v>1166</v>
      </c>
      <c r="B1085" s="3" t="s">
        <v>1566</v>
      </c>
      <c r="C1085" s="6">
        <v>397</v>
      </c>
      <c r="D1085" s="7"/>
      <c r="F1085">
        <f t="shared" si="151"/>
        <v>397.01083999999997</v>
      </c>
      <c r="I1085" s="17" t="str">
        <f t="array" ref="I1085">IF(ROW(I1084)&lt;=$H$1,LARGE(IF($B$2:$B$1561="الاول",INDEX($F$2:$F$1561,)),ROWS(I$1:I1084)),"")</f>
        <v/>
      </c>
      <c r="J1085" s="17" t="str">
        <f t="shared" si="152"/>
        <v/>
      </c>
      <c r="K1085" s="18" t="str">
        <f t="array" ref="K1085">IF(ROW(I1084)&lt;=$H$1,LARGE(IF($B$2:$B$1561="الثاني",INDEX($F$2:$F$1561,)),ROWS(I$1:I1084)),"")</f>
        <v/>
      </c>
      <c r="L1085" s="17" t="str">
        <f t="shared" si="153"/>
        <v/>
      </c>
      <c r="M1085" s="18" t="str">
        <f t="array" ref="M1085">IF(ROW(I1084)&lt;=$H$1,LARGE(IF($B$2:$B$1561="الثالث",INDEX($F$2:$F$1561,)),ROWS(I$1:I1084)),"")</f>
        <v/>
      </c>
      <c r="N1085" s="17" t="str">
        <f t="shared" si="154"/>
        <v/>
      </c>
      <c r="O1085" s="18" t="str">
        <f t="array" ref="O1085">IF(ROW(I1084)&lt;=$H$1,LARGE(IF($B$2:$B$1561="الرابع",INDEX($F$2:$F$1561,)),ROWS(I$1:I1084)),"")</f>
        <v/>
      </c>
      <c r="P1085" s="17" t="str">
        <f t="shared" si="155"/>
        <v/>
      </c>
      <c r="Q1085" s="18" t="str">
        <f t="array" ref="Q1085">IF(ROW(I1084)&lt;=$H$1,LARGE(IF($B$2:$B$1561="الخامس",INDEX($F$2:$F$1561,)),ROWS(I$1:I1084)),"")</f>
        <v/>
      </c>
      <c r="R1085" s="17" t="str">
        <f t="shared" si="156"/>
        <v/>
      </c>
      <c r="S1085" s="18" t="str">
        <f t="array" ref="S1085">IF(ROW(I1084)&lt;=$H$1,LARGE(IF($B$2:$B$1561="السادس",INDEX($F$2:$F$1561,)),ROWS(I$1:I1084)),"")</f>
        <v/>
      </c>
      <c r="T1085" s="17" t="str">
        <f t="shared" si="157"/>
        <v/>
      </c>
      <c r="U1085" s="18" t="str">
        <f t="array" ref="U1085">IF(ROW(I1084)&lt;=$H$1,LARGE(IF($B$2:$B$1561="السابع",INDEX($F$2:$F$1561,)),ROWS(I$1:I1084)),"")</f>
        <v/>
      </c>
      <c r="V1085" s="17" t="str">
        <f t="shared" si="158"/>
        <v/>
      </c>
      <c r="W1085" s="18" t="str">
        <f t="array" ref="W1085">IF(ROW(I1084)&lt;=$H$1,LARGE(IF($B$2:$B$1561="الثامن",INDEX($F$2:$F$1561,)),ROWS(I$1:I1084)),"")</f>
        <v/>
      </c>
      <c r="X1085" s="17" t="str">
        <f t="shared" si="159"/>
        <v/>
      </c>
    </row>
    <row r="1086" spans="1:24" ht="24" thickBot="1" x14ac:dyDescent="0.25">
      <c r="A1086" s="3" t="s">
        <v>1167</v>
      </c>
      <c r="B1086" s="3" t="s">
        <v>1566</v>
      </c>
      <c r="C1086" s="6">
        <v>397</v>
      </c>
      <c r="D1086" s="7"/>
      <c r="F1086">
        <f t="shared" si="151"/>
        <v>397.01085</v>
      </c>
      <c r="I1086" s="17" t="str">
        <f t="array" ref="I1086">IF(ROW(I1085)&lt;=$H$1,LARGE(IF($B$2:$B$1561="الاول",INDEX($F$2:$F$1561,)),ROWS(I$1:I1085)),"")</f>
        <v/>
      </c>
      <c r="J1086" s="17" t="str">
        <f t="shared" si="152"/>
        <v/>
      </c>
      <c r="K1086" s="18" t="str">
        <f t="array" ref="K1086">IF(ROW(I1085)&lt;=$H$1,LARGE(IF($B$2:$B$1561="الثاني",INDEX($F$2:$F$1561,)),ROWS(I$1:I1085)),"")</f>
        <v/>
      </c>
      <c r="L1086" s="17" t="str">
        <f t="shared" si="153"/>
        <v/>
      </c>
      <c r="M1086" s="18" t="str">
        <f t="array" ref="M1086">IF(ROW(I1085)&lt;=$H$1,LARGE(IF($B$2:$B$1561="الثالث",INDEX($F$2:$F$1561,)),ROWS(I$1:I1085)),"")</f>
        <v/>
      </c>
      <c r="N1086" s="17" t="str">
        <f t="shared" si="154"/>
        <v/>
      </c>
      <c r="O1086" s="18" t="str">
        <f t="array" ref="O1086">IF(ROW(I1085)&lt;=$H$1,LARGE(IF($B$2:$B$1561="الرابع",INDEX($F$2:$F$1561,)),ROWS(I$1:I1085)),"")</f>
        <v/>
      </c>
      <c r="P1086" s="17" t="str">
        <f t="shared" si="155"/>
        <v/>
      </c>
      <c r="Q1086" s="18" t="str">
        <f t="array" ref="Q1086">IF(ROW(I1085)&lt;=$H$1,LARGE(IF($B$2:$B$1561="الخامس",INDEX($F$2:$F$1561,)),ROWS(I$1:I1085)),"")</f>
        <v/>
      </c>
      <c r="R1086" s="17" t="str">
        <f t="shared" si="156"/>
        <v/>
      </c>
      <c r="S1086" s="18" t="str">
        <f t="array" ref="S1086">IF(ROW(I1085)&lt;=$H$1,LARGE(IF($B$2:$B$1561="السادس",INDEX($F$2:$F$1561,)),ROWS(I$1:I1085)),"")</f>
        <v/>
      </c>
      <c r="T1086" s="17" t="str">
        <f t="shared" si="157"/>
        <v/>
      </c>
      <c r="U1086" s="18" t="str">
        <f t="array" ref="U1086">IF(ROW(I1085)&lt;=$H$1,LARGE(IF($B$2:$B$1561="السابع",INDEX($F$2:$F$1561,)),ROWS(I$1:I1085)),"")</f>
        <v/>
      </c>
      <c r="V1086" s="17" t="str">
        <f t="shared" si="158"/>
        <v/>
      </c>
      <c r="W1086" s="18" t="str">
        <f t="array" ref="W1086">IF(ROW(I1085)&lt;=$H$1,LARGE(IF($B$2:$B$1561="الثامن",INDEX($F$2:$F$1561,)),ROWS(I$1:I1085)),"")</f>
        <v/>
      </c>
      <c r="X1086" s="17" t="str">
        <f t="shared" si="159"/>
        <v/>
      </c>
    </row>
    <row r="1087" spans="1:24" ht="24" thickBot="1" x14ac:dyDescent="0.25">
      <c r="A1087" s="3" t="s">
        <v>1168</v>
      </c>
      <c r="B1087" s="3" t="s">
        <v>1566</v>
      </c>
      <c r="C1087" s="6">
        <v>397</v>
      </c>
      <c r="D1087" s="7"/>
      <c r="F1087">
        <f t="shared" si="151"/>
        <v>397.01085999999998</v>
      </c>
      <c r="I1087" s="17" t="str">
        <f t="array" ref="I1087">IF(ROW(I1086)&lt;=$H$1,LARGE(IF($B$2:$B$1561="الاول",INDEX($F$2:$F$1561,)),ROWS(I$1:I1086)),"")</f>
        <v/>
      </c>
      <c r="J1087" s="17" t="str">
        <f t="shared" si="152"/>
        <v/>
      </c>
      <c r="K1087" s="18" t="str">
        <f t="array" ref="K1087">IF(ROW(I1086)&lt;=$H$1,LARGE(IF($B$2:$B$1561="الثاني",INDEX($F$2:$F$1561,)),ROWS(I$1:I1086)),"")</f>
        <v/>
      </c>
      <c r="L1087" s="17" t="str">
        <f t="shared" si="153"/>
        <v/>
      </c>
      <c r="M1087" s="18" t="str">
        <f t="array" ref="M1087">IF(ROW(I1086)&lt;=$H$1,LARGE(IF($B$2:$B$1561="الثالث",INDEX($F$2:$F$1561,)),ROWS(I$1:I1086)),"")</f>
        <v/>
      </c>
      <c r="N1087" s="17" t="str">
        <f t="shared" si="154"/>
        <v/>
      </c>
      <c r="O1087" s="18" t="str">
        <f t="array" ref="O1087">IF(ROW(I1086)&lt;=$H$1,LARGE(IF($B$2:$B$1561="الرابع",INDEX($F$2:$F$1561,)),ROWS(I$1:I1086)),"")</f>
        <v/>
      </c>
      <c r="P1087" s="17" t="str">
        <f t="shared" si="155"/>
        <v/>
      </c>
      <c r="Q1087" s="18" t="str">
        <f t="array" ref="Q1087">IF(ROW(I1086)&lt;=$H$1,LARGE(IF($B$2:$B$1561="الخامس",INDEX($F$2:$F$1561,)),ROWS(I$1:I1086)),"")</f>
        <v/>
      </c>
      <c r="R1087" s="17" t="str">
        <f t="shared" si="156"/>
        <v/>
      </c>
      <c r="S1087" s="18" t="str">
        <f t="array" ref="S1087">IF(ROW(I1086)&lt;=$H$1,LARGE(IF($B$2:$B$1561="السادس",INDEX($F$2:$F$1561,)),ROWS(I$1:I1086)),"")</f>
        <v/>
      </c>
      <c r="T1087" s="17" t="str">
        <f t="shared" si="157"/>
        <v/>
      </c>
      <c r="U1087" s="18" t="str">
        <f t="array" ref="U1087">IF(ROW(I1086)&lt;=$H$1,LARGE(IF($B$2:$B$1561="السابع",INDEX($F$2:$F$1561,)),ROWS(I$1:I1086)),"")</f>
        <v/>
      </c>
      <c r="V1087" s="17" t="str">
        <f t="shared" si="158"/>
        <v/>
      </c>
      <c r="W1087" s="18" t="str">
        <f t="array" ref="W1087">IF(ROW(I1086)&lt;=$H$1,LARGE(IF($B$2:$B$1561="الثامن",INDEX($F$2:$F$1561,)),ROWS(I$1:I1086)),"")</f>
        <v/>
      </c>
      <c r="X1087" s="17" t="str">
        <f t="shared" si="159"/>
        <v/>
      </c>
    </row>
    <row r="1088" spans="1:24" ht="24" thickBot="1" x14ac:dyDescent="0.25">
      <c r="A1088" s="3" t="s">
        <v>1169</v>
      </c>
      <c r="B1088" s="3" t="s">
        <v>1566</v>
      </c>
      <c r="C1088" s="6">
        <v>397</v>
      </c>
      <c r="D1088" s="7"/>
      <c r="F1088">
        <f t="shared" si="151"/>
        <v>397.01087000000001</v>
      </c>
      <c r="I1088" s="17" t="str">
        <f t="array" ref="I1088">IF(ROW(I1087)&lt;=$H$1,LARGE(IF($B$2:$B$1561="الاول",INDEX($F$2:$F$1561,)),ROWS(I$1:I1087)),"")</f>
        <v/>
      </c>
      <c r="J1088" s="17" t="str">
        <f t="shared" si="152"/>
        <v/>
      </c>
      <c r="K1088" s="18" t="str">
        <f t="array" ref="K1088">IF(ROW(I1087)&lt;=$H$1,LARGE(IF($B$2:$B$1561="الثاني",INDEX($F$2:$F$1561,)),ROWS(I$1:I1087)),"")</f>
        <v/>
      </c>
      <c r="L1088" s="17" t="str">
        <f t="shared" si="153"/>
        <v/>
      </c>
      <c r="M1088" s="18" t="str">
        <f t="array" ref="M1088">IF(ROW(I1087)&lt;=$H$1,LARGE(IF($B$2:$B$1561="الثالث",INDEX($F$2:$F$1561,)),ROWS(I$1:I1087)),"")</f>
        <v/>
      </c>
      <c r="N1088" s="17" t="str">
        <f t="shared" si="154"/>
        <v/>
      </c>
      <c r="O1088" s="18" t="str">
        <f t="array" ref="O1088">IF(ROW(I1087)&lt;=$H$1,LARGE(IF($B$2:$B$1561="الرابع",INDEX($F$2:$F$1561,)),ROWS(I$1:I1087)),"")</f>
        <v/>
      </c>
      <c r="P1088" s="17" t="str">
        <f t="shared" si="155"/>
        <v/>
      </c>
      <c r="Q1088" s="18" t="str">
        <f t="array" ref="Q1088">IF(ROW(I1087)&lt;=$H$1,LARGE(IF($B$2:$B$1561="الخامس",INDEX($F$2:$F$1561,)),ROWS(I$1:I1087)),"")</f>
        <v/>
      </c>
      <c r="R1088" s="17" t="str">
        <f t="shared" si="156"/>
        <v/>
      </c>
      <c r="S1088" s="18" t="str">
        <f t="array" ref="S1088">IF(ROW(I1087)&lt;=$H$1,LARGE(IF($B$2:$B$1561="السادس",INDEX($F$2:$F$1561,)),ROWS(I$1:I1087)),"")</f>
        <v/>
      </c>
      <c r="T1088" s="17" t="str">
        <f t="shared" si="157"/>
        <v/>
      </c>
      <c r="U1088" s="18" t="str">
        <f t="array" ref="U1088">IF(ROW(I1087)&lt;=$H$1,LARGE(IF($B$2:$B$1561="السابع",INDEX($F$2:$F$1561,)),ROWS(I$1:I1087)),"")</f>
        <v/>
      </c>
      <c r="V1088" s="17" t="str">
        <f t="shared" si="158"/>
        <v/>
      </c>
      <c r="W1088" s="18" t="str">
        <f t="array" ref="W1088">IF(ROW(I1087)&lt;=$H$1,LARGE(IF($B$2:$B$1561="الثامن",INDEX($F$2:$F$1561,)),ROWS(I$1:I1087)),"")</f>
        <v/>
      </c>
      <c r="X1088" s="17" t="str">
        <f t="shared" si="159"/>
        <v/>
      </c>
    </row>
    <row r="1089" spans="1:24" ht="24" thickBot="1" x14ac:dyDescent="0.25">
      <c r="A1089" s="3" t="s">
        <v>1170</v>
      </c>
      <c r="B1089" s="3" t="s">
        <v>1566</v>
      </c>
      <c r="C1089" s="6">
        <v>397</v>
      </c>
      <c r="D1089" s="7"/>
      <c r="F1089">
        <f t="shared" si="151"/>
        <v>397.01087999999999</v>
      </c>
      <c r="I1089" s="17" t="str">
        <f t="array" ref="I1089">IF(ROW(I1088)&lt;=$H$1,LARGE(IF($B$2:$B$1561="الاول",INDEX($F$2:$F$1561,)),ROWS(I$1:I1088)),"")</f>
        <v/>
      </c>
      <c r="J1089" s="17" t="str">
        <f t="shared" si="152"/>
        <v/>
      </c>
      <c r="K1089" s="18" t="str">
        <f t="array" ref="K1089">IF(ROW(I1088)&lt;=$H$1,LARGE(IF($B$2:$B$1561="الثاني",INDEX($F$2:$F$1561,)),ROWS(I$1:I1088)),"")</f>
        <v/>
      </c>
      <c r="L1089" s="17" t="str">
        <f t="shared" si="153"/>
        <v/>
      </c>
      <c r="M1089" s="18" t="str">
        <f t="array" ref="M1089">IF(ROW(I1088)&lt;=$H$1,LARGE(IF($B$2:$B$1561="الثالث",INDEX($F$2:$F$1561,)),ROWS(I$1:I1088)),"")</f>
        <v/>
      </c>
      <c r="N1089" s="17" t="str">
        <f t="shared" si="154"/>
        <v/>
      </c>
      <c r="O1089" s="18" t="str">
        <f t="array" ref="O1089">IF(ROW(I1088)&lt;=$H$1,LARGE(IF($B$2:$B$1561="الرابع",INDEX($F$2:$F$1561,)),ROWS(I$1:I1088)),"")</f>
        <v/>
      </c>
      <c r="P1089" s="17" t="str">
        <f t="shared" si="155"/>
        <v/>
      </c>
      <c r="Q1089" s="18" t="str">
        <f t="array" ref="Q1089">IF(ROW(I1088)&lt;=$H$1,LARGE(IF($B$2:$B$1561="الخامس",INDEX($F$2:$F$1561,)),ROWS(I$1:I1088)),"")</f>
        <v/>
      </c>
      <c r="R1089" s="17" t="str">
        <f t="shared" si="156"/>
        <v/>
      </c>
      <c r="S1089" s="18" t="str">
        <f t="array" ref="S1089">IF(ROW(I1088)&lt;=$H$1,LARGE(IF($B$2:$B$1561="السادس",INDEX($F$2:$F$1561,)),ROWS(I$1:I1088)),"")</f>
        <v/>
      </c>
      <c r="T1089" s="17" t="str">
        <f t="shared" si="157"/>
        <v/>
      </c>
      <c r="U1089" s="18" t="str">
        <f t="array" ref="U1089">IF(ROW(I1088)&lt;=$H$1,LARGE(IF($B$2:$B$1561="السابع",INDEX($F$2:$F$1561,)),ROWS(I$1:I1088)),"")</f>
        <v/>
      </c>
      <c r="V1089" s="17" t="str">
        <f t="shared" si="158"/>
        <v/>
      </c>
      <c r="W1089" s="18" t="str">
        <f t="array" ref="W1089">IF(ROW(I1088)&lt;=$H$1,LARGE(IF($B$2:$B$1561="الثامن",INDEX($F$2:$F$1561,)),ROWS(I$1:I1088)),"")</f>
        <v/>
      </c>
      <c r="X1089" s="17" t="str">
        <f t="shared" si="159"/>
        <v/>
      </c>
    </row>
    <row r="1090" spans="1:24" ht="24" thickBot="1" x14ac:dyDescent="0.25">
      <c r="A1090" s="3" t="s">
        <v>1171</v>
      </c>
      <c r="B1090" s="3" t="s">
        <v>1566</v>
      </c>
      <c r="C1090" s="6">
        <v>397</v>
      </c>
      <c r="D1090" s="7"/>
      <c r="F1090">
        <f t="shared" si="151"/>
        <v>397.01089000000002</v>
      </c>
      <c r="I1090" s="17" t="str">
        <f t="array" ref="I1090">IF(ROW(I1089)&lt;=$H$1,LARGE(IF($B$2:$B$1561="الاول",INDEX($F$2:$F$1561,)),ROWS(I$1:I1089)),"")</f>
        <v/>
      </c>
      <c r="J1090" s="17" t="str">
        <f t="shared" si="152"/>
        <v/>
      </c>
      <c r="K1090" s="18" t="str">
        <f t="array" ref="K1090">IF(ROW(I1089)&lt;=$H$1,LARGE(IF($B$2:$B$1561="الثاني",INDEX($F$2:$F$1561,)),ROWS(I$1:I1089)),"")</f>
        <v/>
      </c>
      <c r="L1090" s="17" t="str">
        <f t="shared" si="153"/>
        <v/>
      </c>
      <c r="M1090" s="18" t="str">
        <f t="array" ref="M1090">IF(ROW(I1089)&lt;=$H$1,LARGE(IF($B$2:$B$1561="الثالث",INDEX($F$2:$F$1561,)),ROWS(I$1:I1089)),"")</f>
        <v/>
      </c>
      <c r="N1090" s="17" t="str">
        <f t="shared" si="154"/>
        <v/>
      </c>
      <c r="O1090" s="18" t="str">
        <f t="array" ref="O1090">IF(ROW(I1089)&lt;=$H$1,LARGE(IF($B$2:$B$1561="الرابع",INDEX($F$2:$F$1561,)),ROWS(I$1:I1089)),"")</f>
        <v/>
      </c>
      <c r="P1090" s="17" t="str">
        <f t="shared" si="155"/>
        <v/>
      </c>
      <c r="Q1090" s="18" t="str">
        <f t="array" ref="Q1090">IF(ROW(I1089)&lt;=$H$1,LARGE(IF($B$2:$B$1561="الخامس",INDEX($F$2:$F$1561,)),ROWS(I$1:I1089)),"")</f>
        <v/>
      </c>
      <c r="R1090" s="17" t="str">
        <f t="shared" si="156"/>
        <v/>
      </c>
      <c r="S1090" s="18" t="str">
        <f t="array" ref="S1090">IF(ROW(I1089)&lt;=$H$1,LARGE(IF($B$2:$B$1561="السادس",INDEX($F$2:$F$1561,)),ROWS(I$1:I1089)),"")</f>
        <v/>
      </c>
      <c r="T1090" s="17" t="str">
        <f t="shared" si="157"/>
        <v/>
      </c>
      <c r="U1090" s="18" t="str">
        <f t="array" ref="U1090">IF(ROW(I1089)&lt;=$H$1,LARGE(IF($B$2:$B$1561="السابع",INDEX($F$2:$F$1561,)),ROWS(I$1:I1089)),"")</f>
        <v/>
      </c>
      <c r="V1090" s="17" t="str">
        <f t="shared" si="158"/>
        <v/>
      </c>
      <c r="W1090" s="18" t="str">
        <f t="array" ref="W1090">IF(ROW(I1089)&lt;=$H$1,LARGE(IF($B$2:$B$1561="الثامن",INDEX($F$2:$F$1561,)),ROWS(I$1:I1089)),"")</f>
        <v/>
      </c>
      <c r="X1090" s="17" t="str">
        <f t="shared" si="159"/>
        <v/>
      </c>
    </row>
    <row r="1091" spans="1:24" ht="24" thickBot="1" x14ac:dyDescent="0.25">
      <c r="A1091" s="3" t="s">
        <v>1172</v>
      </c>
      <c r="B1091" s="3" t="s">
        <v>1566</v>
      </c>
      <c r="C1091" s="6">
        <v>397</v>
      </c>
      <c r="D1091" s="7"/>
      <c r="F1091">
        <f t="shared" ref="F1091:F1154" si="160">C1091+ROW(A1090)/100000</f>
        <v>397.01089999999999</v>
      </c>
      <c r="I1091" s="17" t="str">
        <f t="array" ref="I1091">IF(ROW(I1090)&lt;=$H$1,LARGE(IF($B$2:$B$1561="الاول",INDEX($F$2:$F$1561,)),ROWS(I$1:I1090)),"")</f>
        <v/>
      </c>
      <c r="J1091" s="17" t="str">
        <f t="shared" ref="J1091:J1154" si="161">IF(I1091="","",INDEX($A$2:$A$1561,MATCH(I1091,$F$2:$F$1561,0)))</f>
        <v/>
      </c>
      <c r="K1091" s="18" t="str">
        <f t="array" ref="K1091">IF(ROW(I1090)&lt;=$H$1,LARGE(IF($B$2:$B$1561="الثاني",INDEX($F$2:$F$1561,)),ROWS(I$1:I1090)),"")</f>
        <v/>
      </c>
      <c r="L1091" s="17" t="str">
        <f t="shared" ref="L1091:L1154" si="162">IF(K1091="","",INDEX($A$2:$A$1561,MATCH(K1091,$F$2:$F$1561,0)))</f>
        <v/>
      </c>
      <c r="M1091" s="18" t="str">
        <f t="array" ref="M1091">IF(ROW(I1090)&lt;=$H$1,LARGE(IF($B$2:$B$1561="الثالث",INDEX($F$2:$F$1561,)),ROWS(I$1:I1090)),"")</f>
        <v/>
      </c>
      <c r="N1091" s="17" t="str">
        <f t="shared" ref="N1091:N1154" si="163">IF(M1091="","",INDEX($A$2:$A$1561,MATCH(M1091,$F$2:$F$1561,0)))</f>
        <v/>
      </c>
      <c r="O1091" s="18" t="str">
        <f t="array" ref="O1091">IF(ROW(I1090)&lt;=$H$1,LARGE(IF($B$2:$B$1561="الرابع",INDEX($F$2:$F$1561,)),ROWS(I$1:I1090)),"")</f>
        <v/>
      </c>
      <c r="P1091" s="17" t="str">
        <f t="shared" ref="P1091:P1154" si="164">IF(O1091="","",INDEX($A$2:$A$1561,MATCH(O1091,$F$2:$F$1561,0)))</f>
        <v/>
      </c>
      <c r="Q1091" s="18" t="str">
        <f t="array" ref="Q1091">IF(ROW(I1090)&lt;=$H$1,LARGE(IF($B$2:$B$1561="الخامس",INDEX($F$2:$F$1561,)),ROWS(I$1:I1090)),"")</f>
        <v/>
      </c>
      <c r="R1091" s="17" t="str">
        <f t="shared" ref="R1091:R1154" si="165">IF(Q1091="","",INDEX($A$2:$A$1561,MATCH(Q1091,$F$2:$F$1561,0)))</f>
        <v/>
      </c>
      <c r="S1091" s="18" t="str">
        <f t="array" ref="S1091">IF(ROW(I1090)&lt;=$H$1,LARGE(IF($B$2:$B$1561="السادس",INDEX($F$2:$F$1561,)),ROWS(I$1:I1090)),"")</f>
        <v/>
      </c>
      <c r="T1091" s="17" t="str">
        <f t="shared" ref="T1091:T1154" si="166">IF(S1091="","",INDEX($A$2:$A$1561,MATCH(S1091,$F$2:$F$1561,0)))</f>
        <v/>
      </c>
      <c r="U1091" s="18" t="str">
        <f t="array" ref="U1091">IF(ROW(I1090)&lt;=$H$1,LARGE(IF($B$2:$B$1561="السابع",INDEX($F$2:$F$1561,)),ROWS(I$1:I1090)),"")</f>
        <v/>
      </c>
      <c r="V1091" s="17" t="str">
        <f t="shared" ref="V1091:V1154" si="167">IF(U1091="","",INDEX($A$2:$A$1561,MATCH(U1091,$F$2:$F$1561,0)))</f>
        <v/>
      </c>
      <c r="W1091" s="18" t="str">
        <f t="array" ref="W1091">IF(ROW(I1090)&lt;=$H$1,LARGE(IF($B$2:$B$1561="الثامن",INDEX($F$2:$F$1561,)),ROWS(I$1:I1090)),"")</f>
        <v/>
      </c>
      <c r="X1091" s="17" t="str">
        <f t="shared" ref="X1091:X1154" si="168">IF(W1091="","",INDEX($A$2:$A$1561,MATCH(W1091,$F$2:$F$1561,0)))</f>
        <v/>
      </c>
    </row>
    <row r="1092" spans="1:24" ht="24" thickBot="1" x14ac:dyDescent="0.25">
      <c r="A1092" s="3" t="s">
        <v>1173</v>
      </c>
      <c r="B1092" s="3" t="s">
        <v>1566</v>
      </c>
      <c r="C1092" s="6">
        <v>397</v>
      </c>
      <c r="D1092" s="7"/>
      <c r="F1092">
        <f t="shared" si="160"/>
        <v>397.01091000000002</v>
      </c>
      <c r="I1092" s="17" t="str">
        <f t="array" ref="I1092">IF(ROW(I1091)&lt;=$H$1,LARGE(IF($B$2:$B$1561="الاول",INDEX($F$2:$F$1561,)),ROWS(I$1:I1091)),"")</f>
        <v/>
      </c>
      <c r="J1092" s="17" t="str">
        <f t="shared" si="161"/>
        <v/>
      </c>
      <c r="K1092" s="18" t="str">
        <f t="array" ref="K1092">IF(ROW(I1091)&lt;=$H$1,LARGE(IF($B$2:$B$1561="الثاني",INDEX($F$2:$F$1561,)),ROWS(I$1:I1091)),"")</f>
        <v/>
      </c>
      <c r="L1092" s="17" t="str">
        <f t="shared" si="162"/>
        <v/>
      </c>
      <c r="M1092" s="18" t="str">
        <f t="array" ref="M1092">IF(ROW(I1091)&lt;=$H$1,LARGE(IF($B$2:$B$1561="الثالث",INDEX($F$2:$F$1561,)),ROWS(I$1:I1091)),"")</f>
        <v/>
      </c>
      <c r="N1092" s="17" t="str">
        <f t="shared" si="163"/>
        <v/>
      </c>
      <c r="O1092" s="18" t="str">
        <f t="array" ref="O1092">IF(ROW(I1091)&lt;=$H$1,LARGE(IF($B$2:$B$1561="الرابع",INDEX($F$2:$F$1561,)),ROWS(I$1:I1091)),"")</f>
        <v/>
      </c>
      <c r="P1092" s="17" t="str">
        <f t="shared" si="164"/>
        <v/>
      </c>
      <c r="Q1092" s="18" t="str">
        <f t="array" ref="Q1092">IF(ROW(I1091)&lt;=$H$1,LARGE(IF($B$2:$B$1561="الخامس",INDEX($F$2:$F$1561,)),ROWS(I$1:I1091)),"")</f>
        <v/>
      </c>
      <c r="R1092" s="17" t="str">
        <f t="shared" si="165"/>
        <v/>
      </c>
      <c r="S1092" s="18" t="str">
        <f t="array" ref="S1092">IF(ROW(I1091)&lt;=$H$1,LARGE(IF($B$2:$B$1561="السادس",INDEX($F$2:$F$1561,)),ROWS(I$1:I1091)),"")</f>
        <v/>
      </c>
      <c r="T1092" s="17" t="str">
        <f t="shared" si="166"/>
        <v/>
      </c>
      <c r="U1092" s="18" t="str">
        <f t="array" ref="U1092">IF(ROW(I1091)&lt;=$H$1,LARGE(IF($B$2:$B$1561="السابع",INDEX($F$2:$F$1561,)),ROWS(I$1:I1091)),"")</f>
        <v/>
      </c>
      <c r="V1092" s="17" t="str">
        <f t="shared" si="167"/>
        <v/>
      </c>
      <c r="W1092" s="18" t="str">
        <f t="array" ref="W1092">IF(ROW(I1091)&lt;=$H$1,LARGE(IF($B$2:$B$1561="الثامن",INDEX($F$2:$F$1561,)),ROWS(I$1:I1091)),"")</f>
        <v/>
      </c>
      <c r="X1092" s="17" t="str">
        <f t="shared" si="168"/>
        <v/>
      </c>
    </row>
    <row r="1093" spans="1:24" ht="24" thickBot="1" x14ac:dyDescent="0.25">
      <c r="A1093" s="3" t="s">
        <v>1174</v>
      </c>
      <c r="B1093" s="3" t="s">
        <v>1566</v>
      </c>
      <c r="C1093" s="6">
        <v>397</v>
      </c>
      <c r="D1093" s="7"/>
      <c r="F1093">
        <f t="shared" si="160"/>
        <v>397.01092</v>
      </c>
      <c r="I1093" s="17" t="str">
        <f t="array" ref="I1093">IF(ROW(I1092)&lt;=$H$1,LARGE(IF($B$2:$B$1561="الاول",INDEX($F$2:$F$1561,)),ROWS(I$1:I1092)),"")</f>
        <v/>
      </c>
      <c r="J1093" s="17" t="str">
        <f t="shared" si="161"/>
        <v/>
      </c>
      <c r="K1093" s="18" t="str">
        <f t="array" ref="K1093">IF(ROW(I1092)&lt;=$H$1,LARGE(IF($B$2:$B$1561="الثاني",INDEX($F$2:$F$1561,)),ROWS(I$1:I1092)),"")</f>
        <v/>
      </c>
      <c r="L1093" s="17" t="str">
        <f t="shared" si="162"/>
        <v/>
      </c>
      <c r="M1093" s="18" t="str">
        <f t="array" ref="M1093">IF(ROW(I1092)&lt;=$H$1,LARGE(IF($B$2:$B$1561="الثالث",INDEX($F$2:$F$1561,)),ROWS(I$1:I1092)),"")</f>
        <v/>
      </c>
      <c r="N1093" s="17" t="str">
        <f t="shared" si="163"/>
        <v/>
      </c>
      <c r="O1093" s="18" t="str">
        <f t="array" ref="O1093">IF(ROW(I1092)&lt;=$H$1,LARGE(IF($B$2:$B$1561="الرابع",INDEX($F$2:$F$1561,)),ROWS(I$1:I1092)),"")</f>
        <v/>
      </c>
      <c r="P1093" s="17" t="str">
        <f t="shared" si="164"/>
        <v/>
      </c>
      <c r="Q1093" s="18" t="str">
        <f t="array" ref="Q1093">IF(ROW(I1092)&lt;=$H$1,LARGE(IF($B$2:$B$1561="الخامس",INDEX($F$2:$F$1561,)),ROWS(I$1:I1092)),"")</f>
        <v/>
      </c>
      <c r="R1093" s="17" t="str">
        <f t="shared" si="165"/>
        <v/>
      </c>
      <c r="S1093" s="18" t="str">
        <f t="array" ref="S1093">IF(ROW(I1092)&lt;=$H$1,LARGE(IF($B$2:$B$1561="السادس",INDEX($F$2:$F$1561,)),ROWS(I$1:I1092)),"")</f>
        <v/>
      </c>
      <c r="T1093" s="17" t="str">
        <f t="shared" si="166"/>
        <v/>
      </c>
      <c r="U1093" s="18" t="str">
        <f t="array" ref="U1093">IF(ROW(I1092)&lt;=$H$1,LARGE(IF($B$2:$B$1561="السابع",INDEX($F$2:$F$1561,)),ROWS(I$1:I1092)),"")</f>
        <v/>
      </c>
      <c r="V1093" s="17" t="str">
        <f t="shared" si="167"/>
        <v/>
      </c>
      <c r="W1093" s="18" t="str">
        <f t="array" ref="W1093">IF(ROW(I1092)&lt;=$H$1,LARGE(IF($B$2:$B$1561="الثامن",INDEX($F$2:$F$1561,)),ROWS(I$1:I1092)),"")</f>
        <v/>
      </c>
      <c r="X1093" s="17" t="str">
        <f t="shared" si="168"/>
        <v/>
      </c>
    </row>
    <row r="1094" spans="1:24" ht="24" thickBot="1" x14ac:dyDescent="0.25">
      <c r="A1094" s="3" t="s">
        <v>1175</v>
      </c>
      <c r="B1094" s="3" t="s">
        <v>1566</v>
      </c>
      <c r="C1094" s="6">
        <v>397</v>
      </c>
      <c r="D1094" s="7"/>
      <c r="F1094">
        <f t="shared" si="160"/>
        <v>397.01092999999997</v>
      </c>
      <c r="I1094" s="17" t="str">
        <f t="array" ref="I1094">IF(ROW(I1093)&lt;=$H$1,LARGE(IF($B$2:$B$1561="الاول",INDEX($F$2:$F$1561,)),ROWS(I$1:I1093)),"")</f>
        <v/>
      </c>
      <c r="J1094" s="17" t="str">
        <f t="shared" si="161"/>
        <v/>
      </c>
      <c r="K1094" s="18" t="str">
        <f t="array" ref="K1094">IF(ROW(I1093)&lt;=$H$1,LARGE(IF($B$2:$B$1561="الثاني",INDEX($F$2:$F$1561,)),ROWS(I$1:I1093)),"")</f>
        <v/>
      </c>
      <c r="L1094" s="17" t="str">
        <f t="shared" si="162"/>
        <v/>
      </c>
      <c r="M1094" s="18" t="str">
        <f t="array" ref="M1094">IF(ROW(I1093)&lt;=$H$1,LARGE(IF($B$2:$B$1561="الثالث",INDEX($F$2:$F$1561,)),ROWS(I$1:I1093)),"")</f>
        <v/>
      </c>
      <c r="N1094" s="17" t="str">
        <f t="shared" si="163"/>
        <v/>
      </c>
      <c r="O1094" s="18" t="str">
        <f t="array" ref="O1094">IF(ROW(I1093)&lt;=$H$1,LARGE(IF($B$2:$B$1561="الرابع",INDEX($F$2:$F$1561,)),ROWS(I$1:I1093)),"")</f>
        <v/>
      </c>
      <c r="P1094" s="17" t="str">
        <f t="shared" si="164"/>
        <v/>
      </c>
      <c r="Q1094" s="18" t="str">
        <f t="array" ref="Q1094">IF(ROW(I1093)&lt;=$H$1,LARGE(IF($B$2:$B$1561="الخامس",INDEX($F$2:$F$1561,)),ROWS(I$1:I1093)),"")</f>
        <v/>
      </c>
      <c r="R1094" s="17" t="str">
        <f t="shared" si="165"/>
        <v/>
      </c>
      <c r="S1094" s="18" t="str">
        <f t="array" ref="S1094">IF(ROW(I1093)&lt;=$H$1,LARGE(IF($B$2:$B$1561="السادس",INDEX($F$2:$F$1561,)),ROWS(I$1:I1093)),"")</f>
        <v/>
      </c>
      <c r="T1094" s="17" t="str">
        <f t="shared" si="166"/>
        <v/>
      </c>
      <c r="U1094" s="18" t="str">
        <f t="array" ref="U1094">IF(ROW(I1093)&lt;=$H$1,LARGE(IF($B$2:$B$1561="السابع",INDEX($F$2:$F$1561,)),ROWS(I$1:I1093)),"")</f>
        <v/>
      </c>
      <c r="V1094" s="17" t="str">
        <f t="shared" si="167"/>
        <v/>
      </c>
      <c r="W1094" s="18" t="str">
        <f t="array" ref="W1094">IF(ROW(I1093)&lt;=$H$1,LARGE(IF($B$2:$B$1561="الثامن",INDEX($F$2:$F$1561,)),ROWS(I$1:I1093)),"")</f>
        <v/>
      </c>
      <c r="X1094" s="17" t="str">
        <f t="shared" si="168"/>
        <v/>
      </c>
    </row>
    <row r="1095" spans="1:24" ht="24" thickBot="1" x14ac:dyDescent="0.25">
      <c r="A1095" s="3" t="s">
        <v>1176</v>
      </c>
      <c r="B1095" s="3" t="s">
        <v>1566</v>
      </c>
      <c r="C1095" s="6">
        <v>397</v>
      </c>
      <c r="D1095" s="7"/>
      <c r="F1095">
        <f t="shared" si="160"/>
        <v>397.01094000000001</v>
      </c>
      <c r="I1095" s="17" t="str">
        <f t="array" ref="I1095">IF(ROW(I1094)&lt;=$H$1,LARGE(IF($B$2:$B$1561="الاول",INDEX($F$2:$F$1561,)),ROWS(I$1:I1094)),"")</f>
        <v/>
      </c>
      <c r="J1095" s="17" t="str">
        <f t="shared" si="161"/>
        <v/>
      </c>
      <c r="K1095" s="18" t="str">
        <f t="array" ref="K1095">IF(ROW(I1094)&lt;=$H$1,LARGE(IF($B$2:$B$1561="الثاني",INDEX($F$2:$F$1561,)),ROWS(I$1:I1094)),"")</f>
        <v/>
      </c>
      <c r="L1095" s="17" t="str">
        <f t="shared" si="162"/>
        <v/>
      </c>
      <c r="M1095" s="18" t="str">
        <f t="array" ref="M1095">IF(ROW(I1094)&lt;=$H$1,LARGE(IF($B$2:$B$1561="الثالث",INDEX($F$2:$F$1561,)),ROWS(I$1:I1094)),"")</f>
        <v/>
      </c>
      <c r="N1095" s="17" t="str">
        <f t="shared" si="163"/>
        <v/>
      </c>
      <c r="O1095" s="18" t="str">
        <f t="array" ref="O1095">IF(ROW(I1094)&lt;=$H$1,LARGE(IF($B$2:$B$1561="الرابع",INDEX($F$2:$F$1561,)),ROWS(I$1:I1094)),"")</f>
        <v/>
      </c>
      <c r="P1095" s="17" t="str">
        <f t="shared" si="164"/>
        <v/>
      </c>
      <c r="Q1095" s="18" t="str">
        <f t="array" ref="Q1095">IF(ROW(I1094)&lt;=$H$1,LARGE(IF($B$2:$B$1561="الخامس",INDEX($F$2:$F$1561,)),ROWS(I$1:I1094)),"")</f>
        <v/>
      </c>
      <c r="R1095" s="17" t="str">
        <f t="shared" si="165"/>
        <v/>
      </c>
      <c r="S1095" s="18" t="str">
        <f t="array" ref="S1095">IF(ROW(I1094)&lt;=$H$1,LARGE(IF($B$2:$B$1561="السادس",INDEX($F$2:$F$1561,)),ROWS(I$1:I1094)),"")</f>
        <v/>
      </c>
      <c r="T1095" s="17" t="str">
        <f t="shared" si="166"/>
        <v/>
      </c>
      <c r="U1095" s="18" t="str">
        <f t="array" ref="U1095">IF(ROW(I1094)&lt;=$H$1,LARGE(IF($B$2:$B$1561="السابع",INDEX($F$2:$F$1561,)),ROWS(I$1:I1094)),"")</f>
        <v/>
      </c>
      <c r="V1095" s="17" t="str">
        <f t="shared" si="167"/>
        <v/>
      </c>
      <c r="W1095" s="18" t="str">
        <f t="array" ref="W1095">IF(ROW(I1094)&lt;=$H$1,LARGE(IF($B$2:$B$1561="الثامن",INDEX($F$2:$F$1561,)),ROWS(I$1:I1094)),"")</f>
        <v/>
      </c>
      <c r="X1095" s="17" t="str">
        <f t="shared" si="168"/>
        <v/>
      </c>
    </row>
    <row r="1096" spans="1:24" ht="24" thickBot="1" x14ac:dyDescent="0.25">
      <c r="A1096" s="3" t="s">
        <v>1177</v>
      </c>
      <c r="B1096" s="3" t="s">
        <v>1566</v>
      </c>
      <c r="C1096" s="6">
        <v>397</v>
      </c>
      <c r="D1096" s="7"/>
      <c r="F1096">
        <f t="shared" si="160"/>
        <v>397.01094999999998</v>
      </c>
      <c r="I1096" s="17" t="str">
        <f t="array" ref="I1096">IF(ROW(I1095)&lt;=$H$1,LARGE(IF($B$2:$B$1561="الاول",INDEX($F$2:$F$1561,)),ROWS(I$1:I1095)),"")</f>
        <v/>
      </c>
      <c r="J1096" s="17" t="str">
        <f t="shared" si="161"/>
        <v/>
      </c>
      <c r="K1096" s="18" t="str">
        <f t="array" ref="K1096">IF(ROW(I1095)&lt;=$H$1,LARGE(IF($B$2:$B$1561="الثاني",INDEX($F$2:$F$1561,)),ROWS(I$1:I1095)),"")</f>
        <v/>
      </c>
      <c r="L1096" s="17" t="str">
        <f t="shared" si="162"/>
        <v/>
      </c>
      <c r="M1096" s="18" t="str">
        <f t="array" ref="M1096">IF(ROW(I1095)&lt;=$H$1,LARGE(IF($B$2:$B$1561="الثالث",INDEX($F$2:$F$1561,)),ROWS(I$1:I1095)),"")</f>
        <v/>
      </c>
      <c r="N1096" s="17" t="str">
        <f t="shared" si="163"/>
        <v/>
      </c>
      <c r="O1096" s="18" t="str">
        <f t="array" ref="O1096">IF(ROW(I1095)&lt;=$H$1,LARGE(IF($B$2:$B$1561="الرابع",INDEX($F$2:$F$1561,)),ROWS(I$1:I1095)),"")</f>
        <v/>
      </c>
      <c r="P1096" s="17" t="str">
        <f t="shared" si="164"/>
        <v/>
      </c>
      <c r="Q1096" s="18" t="str">
        <f t="array" ref="Q1096">IF(ROW(I1095)&lt;=$H$1,LARGE(IF($B$2:$B$1561="الخامس",INDEX($F$2:$F$1561,)),ROWS(I$1:I1095)),"")</f>
        <v/>
      </c>
      <c r="R1096" s="17" t="str">
        <f t="shared" si="165"/>
        <v/>
      </c>
      <c r="S1096" s="18" t="str">
        <f t="array" ref="S1096">IF(ROW(I1095)&lt;=$H$1,LARGE(IF($B$2:$B$1561="السادس",INDEX($F$2:$F$1561,)),ROWS(I$1:I1095)),"")</f>
        <v/>
      </c>
      <c r="T1096" s="17" t="str">
        <f t="shared" si="166"/>
        <v/>
      </c>
      <c r="U1096" s="18" t="str">
        <f t="array" ref="U1096">IF(ROW(I1095)&lt;=$H$1,LARGE(IF($B$2:$B$1561="السابع",INDEX($F$2:$F$1561,)),ROWS(I$1:I1095)),"")</f>
        <v/>
      </c>
      <c r="V1096" s="17" t="str">
        <f t="shared" si="167"/>
        <v/>
      </c>
      <c r="W1096" s="18" t="str">
        <f t="array" ref="W1096">IF(ROW(I1095)&lt;=$H$1,LARGE(IF($B$2:$B$1561="الثامن",INDEX($F$2:$F$1561,)),ROWS(I$1:I1095)),"")</f>
        <v/>
      </c>
      <c r="X1096" s="17" t="str">
        <f t="shared" si="168"/>
        <v/>
      </c>
    </row>
    <row r="1097" spans="1:24" ht="24" thickBot="1" x14ac:dyDescent="0.25">
      <c r="A1097" s="3" t="s">
        <v>1178</v>
      </c>
      <c r="B1097" s="3" t="s">
        <v>1566</v>
      </c>
      <c r="C1097" s="6">
        <v>397</v>
      </c>
      <c r="D1097" s="7"/>
      <c r="F1097">
        <f t="shared" si="160"/>
        <v>397.01096000000001</v>
      </c>
      <c r="I1097" s="17" t="str">
        <f t="array" ref="I1097">IF(ROW(I1096)&lt;=$H$1,LARGE(IF($B$2:$B$1561="الاول",INDEX($F$2:$F$1561,)),ROWS(I$1:I1096)),"")</f>
        <v/>
      </c>
      <c r="J1097" s="17" t="str">
        <f t="shared" si="161"/>
        <v/>
      </c>
      <c r="K1097" s="18" t="str">
        <f t="array" ref="K1097">IF(ROW(I1096)&lt;=$H$1,LARGE(IF($B$2:$B$1561="الثاني",INDEX($F$2:$F$1561,)),ROWS(I$1:I1096)),"")</f>
        <v/>
      </c>
      <c r="L1097" s="17" t="str">
        <f t="shared" si="162"/>
        <v/>
      </c>
      <c r="M1097" s="18" t="str">
        <f t="array" ref="M1097">IF(ROW(I1096)&lt;=$H$1,LARGE(IF($B$2:$B$1561="الثالث",INDEX($F$2:$F$1561,)),ROWS(I$1:I1096)),"")</f>
        <v/>
      </c>
      <c r="N1097" s="17" t="str">
        <f t="shared" si="163"/>
        <v/>
      </c>
      <c r="O1097" s="18" t="str">
        <f t="array" ref="O1097">IF(ROW(I1096)&lt;=$H$1,LARGE(IF($B$2:$B$1561="الرابع",INDEX($F$2:$F$1561,)),ROWS(I$1:I1096)),"")</f>
        <v/>
      </c>
      <c r="P1097" s="17" t="str">
        <f t="shared" si="164"/>
        <v/>
      </c>
      <c r="Q1097" s="18" t="str">
        <f t="array" ref="Q1097">IF(ROW(I1096)&lt;=$H$1,LARGE(IF($B$2:$B$1561="الخامس",INDEX($F$2:$F$1561,)),ROWS(I$1:I1096)),"")</f>
        <v/>
      </c>
      <c r="R1097" s="17" t="str">
        <f t="shared" si="165"/>
        <v/>
      </c>
      <c r="S1097" s="18" t="str">
        <f t="array" ref="S1097">IF(ROW(I1096)&lt;=$H$1,LARGE(IF($B$2:$B$1561="السادس",INDEX($F$2:$F$1561,)),ROWS(I$1:I1096)),"")</f>
        <v/>
      </c>
      <c r="T1097" s="17" t="str">
        <f t="shared" si="166"/>
        <v/>
      </c>
      <c r="U1097" s="18" t="str">
        <f t="array" ref="U1097">IF(ROW(I1096)&lt;=$H$1,LARGE(IF($B$2:$B$1561="السابع",INDEX($F$2:$F$1561,)),ROWS(I$1:I1096)),"")</f>
        <v/>
      </c>
      <c r="V1097" s="17" t="str">
        <f t="shared" si="167"/>
        <v/>
      </c>
      <c r="W1097" s="18" t="str">
        <f t="array" ref="W1097">IF(ROW(I1096)&lt;=$H$1,LARGE(IF($B$2:$B$1561="الثامن",INDEX($F$2:$F$1561,)),ROWS(I$1:I1096)),"")</f>
        <v/>
      </c>
      <c r="X1097" s="17" t="str">
        <f t="shared" si="168"/>
        <v/>
      </c>
    </row>
    <row r="1098" spans="1:24" ht="24" thickBot="1" x14ac:dyDescent="0.25">
      <c r="A1098" s="3" t="s">
        <v>1179</v>
      </c>
      <c r="B1098" s="3" t="s">
        <v>1566</v>
      </c>
      <c r="C1098" s="6">
        <v>397</v>
      </c>
      <c r="D1098" s="7"/>
      <c r="F1098">
        <f t="shared" si="160"/>
        <v>397.01096999999999</v>
      </c>
      <c r="I1098" s="17" t="str">
        <f t="array" ref="I1098">IF(ROW(I1097)&lt;=$H$1,LARGE(IF($B$2:$B$1561="الاول",INDEX($F$2:$F$1561,)),ROWS(I$1:I1097)),"")</f>
        <v/>
      </c>
      <c r="J1098" s="17" t="str">
        <f t="shared" si="161"/>
        <v/>
      </c>
      <c r="K1098" s="18" t="str">
        <f t="array" ref="K1098">IF(ROW(I1097)&lt;=$H$1,LARGE(IF($B$2:$B$1561="الثاني",INDEX($F$2:$F$1561,)),ROWS(I$1:I1097)),"")</f>
        <v/>
      </c>
      <c r="L1098" s="17" t="str">
        <f t="shared" si="162"/>
        <v/>
      </c>
      <c r="M1098" s="18" t="str">
        <f t="array" ref="M1098">IF(ROW(I1097)&lt;=$H$1,LARGE(IF($B$2:$B$1561="الثالث",INDEX($F$2:$F$1561,)),ROWS(I$1:I1097)),"")</f>
        <v/>
      </c>
      <c r="N1098" s="17" t="str">
        <f t="shared" si="163"/>
        <v/>
      </c>
      <c r="O1098" s="18" t="str">
        <f t="array" ref="O1098">IF(ROW(I1097)&lt;=$H$1,LARGE(IF($B$2:$B$1561="الرابع",INDEX($F$2:$F$1561,)),ROWS(I$1:I1097)),"")</f>
        <v/>
      </c>
      <c r="P1098" s="17" t="str">
        <f t="shared" si="164"/>
        <v/>
      </c>
      <c r="Q1098" s="18" t="str">
        <f t="array" ref="Q1098">IF(ROW(I1097)&lt;=$H$1,LARGE(IF($B$2:$B$1561="الخامس",INDEX($F$2:$F$1561,)),ROWS(I$1:I1097)),"")</f>
        <v/>
      </c>
      <c r="R1098" s="17" t="str">
        <f t="shared" si="165"/>
        <v/>
      </c>
      <c r="S1098" s="18" t="str">
        <f t="array" ref="S1098">IF(ROW(I1097)&lt;=$H$1,LARGE(IF($B$2:$B$1561="السادس",INDEX($F$2:$F$1561,)),ROWS(I$1:I1097)),"")</f>
        <v/>
      </c>
      <c r="T1098" s="17" t="str">
        <f t="shared" si="166"/>
        <v/>
      </c>
      <c r="U1098" s="18" t="str">
        <f t="array" ref="U1098">IF(ROW(I1097)&lt;=$H$1,LARGE(IF($B$2:$B$1561="السابع",INDEX($F$2:$F$1561,)),ROWS(I$1:I1097)),"")</f>
        <v/>
      </c>
      <c r="V1098" s="17" t="str">
        <f t="shared" si="167"/>
        <v/>
      </c>
      <c r="W1098" s="18" t="str">
        <f t="array" ref="W1098">IF(ROW(I1097)&lt;=$H$1,LARGE(IF($B$2:$B$1561="الثامن",INDEX($F$2:$F$1561,)),ROWS(I$1:I1097)),"")</f>
        <v/>
      </c>
      <c r="X1098" s="17" t="str">
        <f t="shared" si="168"/>
        <v/>
      </c>
    </row>
    <row r="1099" spans="1:24" ht="24" thickBot="1" x14ac:dyDescent="0.25">
      <c r="A1099" s="3" t="s">
        <v>1180</v>
      </c>
      <c r="B1099" s="3" t="s">
        <v>1566</v>
      </c>
      <c r="C1099" s="6">
        <v>397</v>
      </c>
      <c r="D1099" s="7"/>
      <c r="F1099">
        <f t="shared" si="160"/>
        <v>397.01098000000002</v>
      </c>
      <c r="I1099" s="17" t="str">
        <f t="array" ref="I1099">IF(ROW(I1098)&lt;=$H$1,LARGE(IF($B$2:$B$1561="الاول",INDEX($F$2:$F$1561,)),ROWS(I$1:I1098)),"")</f>
        <v/>
      </c>
      <c r="J1099" s="17" t="str">
        <f t="shared" si="161"/>
        <v/>
      </c>
      <c r="K1099" s="18" t="str">
        <f t="array" ref="K1099">IF(ROW(I1098)&lt;=$H$1,LARGE(IF($B$2:$B$1561="الثاني",INDEX($F$2:$F$1561,)),ROWS(I$1:I1098)),"")</f>
        <v/>
      </c>
      <c r="L1099" s="17" t="str">
        <f t="shared" si="162"/>
        <v/>
      </c>
      <c r="M1099" s="18" t="str">
        <f t="array" ref="M1099">IF(ROW(I1098)&lt;=$H$1,LARGE(IF($B$2:$B$1561="الثالث",INDEX($F$2:$F$1561,)),ROWS(I$1:I1098)),"")</f>
        <v/>
      </c>
      <c r="N1099" s="17" t="str">
        <f t="shared" si="163"/>
        <v/>
      </c>
      <c r="O1099" s="18" t="str">
        <f t="array" ref="O1099">IF(ROW(I1098)&lt;=$H$1,LARGE(IF($B$2:$B$1561="الرابع",INDEX($F$2:$F$1561,)),ROWS(I$1:I1098)),"")</f>
        <v/>
      </c>
      <c r="P1099" s="17" t="str">
        <f t="shared" si="164"/>
        <v/>
      </c>
      <c r="Q1099" s="18" t="str">
        <f t="array" ref="Q1099">IF(ROW(I1098)&lt;=$H$1,LARGE(IF($B$2:$B$1561="الخامس",INDEX($F$2:$F$1561,)),ROWS(I$1:I1098)),"")</f>
        <v/>
      </c>
      <c r="R1099" s="17" t="str">
        <f t="shared" si="165"/>
        <v/>
      </c>
      <c r="S1099" s="18" t="str">
        <f t="array" ref="S1099">IF(ROW(I1098)&lt;=$H$1,LARGE(IF($B$2:$B$1561="السادس",INDEX($F$2:$F$1561,)),ROWS(I$1:I1098)),"")</f>
        <v/>
      </c>
      <c r="T1099" s="17" t="str">
        <f t="shared" si="166"/>
        <v/>
      </c>
      <c r="U1099" s="18" t="str">
        <f t="array" ref="U1099">IF(ROW(I1098)&lt;=$H$1,LARGE(IF($B$2:$B$1561="السابع",INDEX($F$2:$F$1561,)),ROWS(I$1:I1098)),"")</f>
        <v/>
      </c>
      <c r="V1099" s="17" t="str">
        <f t="shared" si="167"/>
        <v/>
      </c>
      <c r="W1099" s="18" t="str">
        <f t="array" ref="W1099">IF(ROW(I1098)&lt;=$H$1,LARGE(IF($B$2:$B$1561="الثامن",INDEX($F$2:$F$1561,)),ROWS(I$1:I1098)),"")</f>
        <v/>
      </c>
      <c r="X1099" s="17" t="str">
        <f t="shared" si="168"/>
        <v/>
      </c>
    </row>
    <row r="1100" spans="1:24" ht="24" thickBot="1" x14ac:dyDescent="0.25">
      <c r="A1100" s="3" t="s">
        <v>1181</v>
      </c>
      <c r="B1100" s="3" t="s">
        <v>1566</v>
      </c>
      <c r="C1100" s="6">
        <v>397</v>
      </c>
      <c r="D1100" s="7"/>
      <c r="F1100">
        <f t="shared" si="160"/>
        <v>397.01098999999999</v>
      </c>
      <c r="I1100" s="17" t="str">
        <f t="array" ref="I1100">IF(ROW(I1099)&lt;=$H$1,LARGE(IF($B$2:$B$1561="الاول",INDEX($F$2:$F$1561,)),ROWS(I$1:I1099)),"")</f>
        <v/>
      </c>
      <c r="J1100" s="17" t="str">
        <f t="shared" si="161"/>
        <v/>
      </c>
      <c r="K1100" s="18" t="str">
        <f t="array" ref="K1100">IF(ROW(I1099)&lt;=$H$1,LARGE(IF($B$2:$B$1561="الثاني",INDEX($F$2:$F$1561,)),ROWS(I$1:I1099)),"")</f>
        <v/>
      </c>
      <c r="L1100" s="17" t="str">
        <f t="shared" si="162"/>
        <v/>
      </c>
      <c r="M1100" s="18" t="str">
        <f t="array" ref="M1100">IF(ROW(I1099)&lt;=$H$1,LARGE(IF($B$2:$B$1561="الثالث",INDEX($F$2:$F$1561,)),ROWS(I$1:I1099)),"")</f>
        <v/>
      </c>
      <c r="N1100" s="17" t="str">
        <f t="shared" si="163"/>
        <v/>
      </c>
      <c r="O1100" s="18" t="str">
        <f t="array" ref="O1100">IF(ROW(I1099)&lt;=$H$1,LARGE(IF($B$2:$B$1561="الرابع",INDEX($F$2:$F$1561,)),ROWS(I$1:I1099)),"")</f>
        <v/>
      </c>
      <c r="P1100" s="17" t="str">
        <f t="shared" si="164"/>
        <v/>
      </c>
      <c r="Q1100" s="18" t="str">
        <f t="array" ref="Q1100">IF(ROW(I1099)&lt;=$H$1,LARGE(IF($B$2:$B$1561="الخامس",INDEX($F$2:$F$1561,)),ROWS(I$1:I1099)),"")</f>
        <v/>
      </c>
      <c r="R1100" s="17" t="str">
        <f t="shared" si="165"/>
        <v/>
      </c>
      <c r="S1100" s="18" t="str">
        <f t="array" ref="S1100">IF(ROW(I1099)&lt;=$H$1,LARGE(IF($B$2:$B$1561="السادس",INDEX($F$2:$F$1561,)),ROWS(I$1:I1099)),"")</f>
        <v/>
      </c>
      <c r="T1100" s="17" t="str">
        <f t="shared" si="166"/>
        <v/>
      </c>
      <c r="U1100" s="18" t="str">
        <f t="array" ref="U1100">IF(ROW(I1099)&lt;=$H$1,LARGE(IF($B$2:$B$1561="السابع",INDEX($F$2:$F$1561,)),ROWS(I$1:I1099)),"")</f>
        <v/>
      </c>
      <c r="V1100" s="17" t="str">
        <f t="shared" si="167"/>
        <v/>
      </c>
      <c r="W1100" s="18" t="str">
        <f t="array" ref="W1100">IF(ROW(I1099)&lt;=$H$1,LARGE(IF($B$2:$B$1561="الثامن",INDEX($F$2:$F$1561,)),ROWS(I$1:I1099)),"")</f>
        <v/>
      </c>
      <c r="X1100" s="17" t="str">
        <f t="shared" si="168"/>
        <v/>
      </c>
    </row>
    <row r="1101" spans="1:24" ht="24" thickBot="1" x14ac:dyDescent="0.25">
      <c r="A1101" s="3" t="s">
        <v>1182</v>
      </c>
      <c r="B1101" s="3" t="s">
        <v>1566</v>
      </c>
      <c r="C1101" s="6">
        <v>397</v>
      </c>
      <c r="D1101" s="7"/>
      <c r="F1101">
        <f t="shared" si="160"/>
        <v>397.01100000000002</v>
      </c>
      <c r="I1101" s="17" t="str">
        <f t="array" ref="I1101">IF(ROW(I1100)&lt;=$H$1,LARGE(IF($B$2:$B$1561="الاول",INDEX($F$2:$F$1561,)),ROWS(I$1:I1100)),"")</f>
        <v/>
      </c>
      <c r="J1101" s="17" t="str">
        <f t="shared" si="161"/>
        <v/>
      </c>
      <c r="K1101" s="18" t="str">
        <f t="array" ref="K1101">IF(ROW(I1100)&lt;=$H$1,LARGE(IF($B$2:$B$1561="الثاني",INDEX($F$2:$F$1561,)),ROWS(I$1:I1100)),"")</f>
        <v/>
      </c>
      <c r="L1101" s="17" t="str">
        <f t="shared" si="162"/>
        <v/>
      </c>
      <c r="M1101" s="18" t="str">
        <f t="array" ref="M1101">IF(ROW(I1100)&lt;=$H$1,LARGE(IF($B$2:$B$1561="الثالث",INDEX($F$2:$F$1561,)),ROWS(I$1:I1100)),"")</f>
        <v/>
      </c>
      <c r="N1101" s="17" t="str">
        <f t="shared" si="163"/>
        <v/>
      </c>
      <c r="O1101" s="18" t="str">
        <f t="array" ref="O1101">IF(ROW(I1100)&lt;=$H$1,LARGE(IF($B$2:$B$1561="الرابع",INDEX($F$2:$F$1561,)),ROWS(I$1:I1100)),"")</f>
        <v/>
      </c>
      <c r="P1101" s="17" t="str">
        <f t="shared" si="164"/>
        <v/>
      </c>
      <c r="Q1101" s="18" t="str">
        <f t="array" ref="Q1101">IF(ROW(I1100)&lt;=$H$1,LARGE(IF($B$2:$B$1561="الخامس",INDEX($F$2:$F$1561,)),ROWS(I$1:I1100)),"")</f>
        <v/>
      </c>
      <c r="R1101" s="17" t="str">
        <f t="shared" si="165"/>
        <v/>
      </c>
      <c r="S1101" s="18" t="str">
        <f t="array" ref="S1101">IF(ROW(I1100)&lt;=$H$1,LARGE(IF($B$2:$B$1561="السادس",INDEX($F$2:$F$1561,)),ROWS(I$1:I1100)),"")</f>
        <v/>
      </c>
      <c r="T1101" s="17" t="str">
        <f t="shared" si="166"/>
        <v/>
      </c>
      <c r="U1101" s="18" t="str">
        <f t="array" ref="U1101">IF(ROW(I1100)&lt;=$H$1,LARGE(IF($B$2:$B$1561="السابع",INDEX($F$2:$F$1561,)),ROWS(I$1:I1100)),"")</f>
        <v/>
      </c>
      <c r="V1101" s="17" t="str">
        <f t="shared" si="167"/>
        <v/>
      </c>
      <c r="W1101" s="18" t="str">
        <f t="array" ref="W1101">IF(ROW(I1100)&lt;=$H$1,LARGE(IF($B$2:$B$1561="الثامن",INDEX($F$2:$F$1561,)),ROWS(I$1:I1100)),"")</f>
        <v/>
      </c>
      <c r="X1101" s="17" t="str">
        <f t="shared" si="168"/>
        <v/>
      </c>
    </row>
    <row r="1102" spans="1:24" ht="24" thickBot="1" x14ac:dyDescent="0.25">
      <c r="A1102" s="3" t="s">
        <v>1183</v>
      </c>
      <c r="B1102" s="3" t="s">
        <v>1566</v>
      </c>
      <c r="C1102" s="6">
        <v>397</v>
      </c>
      <c r="D1102" s="7"/>
      <c r="F1102">
        <f t="shared" si="160"/>
        <v>397.01101</v>
      </c>
      <c r="I1102" s="17" t="str">
        <f t="array" ref="I1102">IF(ROW(I1101)&lt;=$H$1,LARGE(IF($B$2:$B$1561="الاول",INDEX($F$2:$F$1561,)),ROWS(I$1:I1101)),"")</f>
        <v/>
      </c>
      <c r="J1102" s="17" t="str">
        <f t="shared" si="161"/>
        <v/>
      </c>
      <c r="K1102" s="18" t="str">
        <f t="array" ref="K1102">IF(ROW(I1101)&lt;=$H$1,LARGE(IF($B$2:$B$1561="الثاني",INDEX($F$2:$F$1561,)),ROWS(I$1:I1101)),"")</f>
        <v/>
      </c>
      <c r="L1102" s="17" t="str">
        <f t="shared" si="162"/>
        <v/>
      </c>
      <c r="M1102" s="18" t="str">
        <f t="array" ref="M1102">IF(ROW(I1101)&lt;=$H$1,LARGE(IF($B$2:$B$1561="الثالث",INDEX($F$2:$F$1561,)),ROWS(I$1:I1101)),"")</f>
        <v/>
      </c>
      <c r="N1102" s="17" t="str">
        <f t="shared" si="163"/>
        <v/>
      </c>
      <c r="O1102" s="18" t="str">
        <f t="array" ref="O1102">IF(ROW(I1101)&lt;=$H$1,LARGE(IF($B$2:$B$1561="الرابع",INDEX($F$2:$F$1561,)),ROWS(I$1:I1101)),"")</f>
        <v/>
      </c>
      <c r="P1102" s="17" t="str">
        <f t="shared" si="164"/>
        <v/>
      </c>
      <c r="Q1102" s="18" t="str">
        <f t="array" ref="Q1102">IF(ROW(I1101)&lt;=$H$1,LARGE(IF($B$2:$B$1561="الخامس",INDEX($F$2:$F$1561,)),ROWS(I$1:I1101)),"")</f>
        <v/>
      </c>
      <c r="R1102" s="17" t="str">
        <f t="shared" si="165"/>
        <v/>
      </c>
      <c r="S1102" s="18" t="str">
        <f t="array" ref="S1102">IF(ROW(I1101)&lt;=$H$1,LARGE(IF($B$2:$B$1561="السادس",INDEX($F$2:$F$1561,)),ROWS(I$1:I1101)),"")</f>
        <v/>
      </c>
      <c r="T1102" s="17" t="str">
        <f t="shared" si="166"/>
        <v/>
      </c>
      <c r="U1102" s="18" t="str">
        <f t="array" ref="U1102">IF(ROW(I1101)&lt;=$H$1,LARGE(IF($B$2:$B$1561="السابع",INDEX($F$2:$F$1561,)),ROWS(I$1:I1101)),"")</f>
        <v/>
      </c>
      <c r="V1102" s="17" t="str">
        <f t="shared" si="167"/>
        <v/>
      </c>
      <c r="W1102" s="18" t="str">
        <f t="array" ref="W1102">IF(ROW(I1101)&lt;=$H$1,LARGE(IF($B$2:$B$1561="الثامن",INDEX($F$2:$F$1561,)),ROWS(I$1:I1101)),"")</f>
        <v/>
      </c>
      <c r="X1102" s="17" t="str">
        <f t="shared" si="168"/>
        <v/>
      </c>
    </row>
    <row r="1103" spans="1:24" ht="24" thickBot="1" x14ac:dyDescent="0.25">
      <c r="A1103" s="3" t="s">
        <v>1184</v>
      </c>
      <c r="B1103" s="3" t="s">
        <v>1566</v>
      </c>
      <c r="C1103" s="6">
        <v>397</v>
      </c>
      <c r="D1103" s="7"/>
      <c r="F1103">
        <f t="shared" si="160"/>
        <v>397.01101999999997</v>
      </c>
      <c r="I1103" s="17" t="str">
        <f t="array" ref="I1103">IF(ROW(I1102)&lt;=$H$1,LARGE(IF($B$2:$B$1561="الاول",INDEX($F$2:$F$1561,)),ROWS(I$1:I1102)),"")</f>
        <v/>
      </c>
      <c r="J1103" s="17" t="str">
        <f t="shared" si="161"/>
        <v/>
      </c>
      <c r="K1103" s="18" t="str">
        <f t="array" ref="K1103">IF(ROW(I1102)&lt;=$H$1,LARGE(IF($B$2:$B$1561="الثاني",INDEX($F$2:$F$1561,)),ROWS(I$1:I1102)),"")</f>
        <v/>
      </c>
      <c r="L1103" s="17" t="str">
        <f t="shared" si="162"/>
        <v/>
      </c>
      <c r="M1103" s="18" t="str">
        <f t="array" ref="M1103">IF(ROW(I1102)&lt;=$H$1,LARGE(IF($B$2:$B$1561="الثالث",INDEX($F$2:$F$1561,)),ROWS(I$1:I1102)),"")</f>
        <v/>
      </c>
      <c r="N1103" s="17" t="str">
        <f t="shared" si="163"/>
        <v/>
      </c>
      <c r="O1103" s="18" t="str">
        <f t="array" ref="O1103">IF(ROW(I1102)&lt;=$H$1,LARGE(IF($B$2:$B$1561="الرابع",INDEX($F$2:$F$1561,)),ROWS(I$1:I1102)),"")</f>
        <v/>
      </c>
      <c r="P1103" s="17" t="str">
        <f t="shared" si="164"/>
        <v/>
      </c>
      <c r="Q1103" s="18" t="str">
        <f t="array" ref="Q1103">IF(ROW(I1102)&lt;=$H$1,LARGE(IF($B$2:$B$1561="الخامس",INDEX($F$2:$F$1561,)),ROWS(I$1:I1102)),"")</f>
        <v/>
      </c>
      <c r="R1103" s="17" t="str">
        <f t="shared" si="165"/>
        <v/>
      </c>
      <c r="S1103" s="18" t="str">
        <f t="array" ref="S1103">IF(ROW(I1102)&lt;=$H$1,LARGE(IF($B$2:$B$1561="السادس",INDEX($F$2:$F$1561,)),ROWS(I$1:I1102)),"")</f>
        <v/>
      </c>
      <c r="T1103" s="17" t="str">
        <f t="shared" si="166"/>
        <v/>
      </c>
      <c r="U1103" s="18" t="str">
        <f t="array" ref="U1103">IF(ROW(I1102)&lt;=$H$1,LARGE(IF($B$2:$B$1561="السابع",INDEX($F$2:$F$1561,)),ROWS(I$1:I1102)),"")</f>
        <v/>
      </c>
      <c r="V1103" s="17" t="str">
        <f t="shared" si="167"/>
        <v/>
      </c>
      <c r="W1103" s="18" t="str">
        <f t="array" ref="W1103">IF(ROW(I1102)&lt;=$H$1,LARGE(IF($B$2:$B$1561="الثامن",INDEX($F$2:$F$1561,)),ROWS(I$1:I1102)),"")</f>
        <v/>
      </c>
      <c r="X1103" s="17" t="str">
        <f t="shared" si="168"/>
        <v/>
      </c>
    </row>
    <row r="1104" spans="1:24" ht="24" thickBot="1" x14ac:dyDescent="0.25">
      <c r="A1104" s="3" t="s">
        <v>1185</v>
      </c>
      <c r="B1104" s="3" t="s">
        <v>1566</v>
      </c>
      <c r="C1104" s="6">
        <v>397</v>
      </c>
      <c r="D1104" s="7"/>
      <c r="F1104">
        <f t="shared" si="160"/>
        <v>397.01103000000001</v>
      </c>
      <c r="I1104" s="17" t="str">
        <f t="array" ref="I1104">IF(ROW(I1103)&lt;=$H$1,LARGE(IF($B$2:$B$1561="الاول",INDEX($F$2:$F$1561,)),ROWS(I$1:I1103)),"")</f>
        <v/>
      </c>
      <c r="J1104" s="17" t="str">
        <f t="shared" si="161"/>
        <v/>
      </c>
      <c r="K1104" s="18" t="str">
        <f t="array" ref="K1104">IF(ROW(I1103)&lt;=$H$1,LARGE(IF($B$2:$B$1561="الثاني",INDEX($F$2:$F$1561,)),ROWS(I$1:I1103)),"")</f>
        <v/>
      </c>
      <c r="L1104" s="17" t="str">
        <f t="shared" si="162"/>
        <v/>
      </c>
      <c r="M1104" s="18" t="str">
        <f t="array" ref="M1104">IF(ROW(I1103)&lt;=$H$1,LARGE(IF($B$2:$B$1561="الثالث",INDEX($F$2:$F$1561,)),ROWS(I$1:I1103)),"")</f>
        <v/>
      </c>
      <c r="N1104" s="17" t="str">
        <f t="shared" si="163"/>
        <v/>
      </c>
      <c r="O1104" s="18" t="str">
        <f t="array" ref="O1104">IF(ROW(I1103)&lt;=$H$1,LARGE(IF($B$2:$B$1561="الرابع",INDEX($F$2:$F$1561,)),ROWS(I$1:I1103)),"")</f>
        <v/>
      </c>
      <c r="P1104" s="17" t="str">
        <f t="shared" si="164"/>
        <v/>
      </c>
      <c r="Q1104" s="18" t="str">
        <f t="array" ref="Q1104">IF(ROW(I1103)&lt;=$H$1,LARGE(IF($B$2:$B$1561="الخامس",INDEX($F$2:$F$1561,)),ROWS(I$1:I1103)),"")</f>
        <v/>
      </c>
      <c r="R1104" s="17" t="str">
        <f t="shared" si="165"/>
        <v/>
      </c>
      <c r="S1104" s="18" t="str">
        <f t="array" ref="S1104">IF(ROW(I1103)&lt;=$H$1,LARGE(IF($B$2:$B$1561="السادس",INDEX($F$2:$F$1561,)),ROWS(I$1:I1103)),"")</f>
        <v/>
      </c>
      <c r="T1104" s="17" t="str">
        <f t="shared" si="166"/>
        <v/>
      </c>
      <c r="U1104" s="18" t="str">
        <f t="array" ref="U1104">IF(ROW(I1103)&lt;=$H$1,LARGE(IF($B$2:$B$1561="السابع",INDEX($F$2:$F$1561,)),ROWS(I$1:I1103)),"")</f>
        <v/>
      </c>
      <c r="V1104" s="17" t="str">
        <f t="shared" si="167"/>
        <v/>
      </c>
      <c r="W1104" s="18" t="str">
        <f t="array" ref="W1104">IF(ROW(I1103)&lt;=$H$1,LARGE(IF($B$2:$B$1561="الثامن",INDEX($F$2:$F$1561,)),ROWS(I$1:I1103)),"")</f>
        <v/>
      </c>
      <c r="X1104" s="17" t="str">
        <f t="shared" si="168"/>
        <v/>
      </c>
    </row>
    <row r="1105" spans="1:24" ht="24" thickBot="1" x14ac:dyDescent="0.25">
      <c r="A1105" s="3" t="s">
        <v>1186</v>
      </c>
      <c r="B1105" s="3" t="s">
        <v>1566</v>
      </c>
      <c r="C1105" s="6">
        <v>397</v>
      </c>
      <c r="D1105" s="7"/>
      <c r="F1105">
        <f t="shared" si="160"/>
        <v>397.01103999999998</v>
      </c>
      <c r="I1105" s="17" t="str">
        <f t="array" ref="I1105">IF(ROW(I1104)&lt;=$H$1,LARGE(IF($B$2:$B$1561="الاول",INDEX($F$2:$F$1561,)),ROWS(I$1:I1104)),"")</f>
        <v/>
      </c>
      <c r="J1105" s="17" t="str">
        <f t="shared" si="161"/>
        <v/>
      </c>
      <c r="K1105" s="18" t="str">
        <f t="array" ref="K1105">IF(ROW(I1104)&lt;=$H$1,LARGE(IF($B$2:$B$1561="الثاني",INDEX($F$2:$F$1561,)),ROWS(I$1:I1104)),"")</f>
        <v/>
      </c>
      <c r="L1105" s="17" t="str">
        <f t="shared" si="162"/>
        <v/>
      </c>
      <c r="M1105" s="18" t="str">
        <f t="array" ref="M1105">IF(ROW(I1104)&lt;=$H$1,LARGE(IF($B$2:$B$1561="الثالث",INDEX($F$2:$F$1561,)),ROWS(I$1:I1104)),"")</f>
        <v/>
      </c>
      <c r="N1105" s="17" t="str">
        <f t="shared" si="163"/>
        <v/>
      </c>
      <c r="O1105" s="18" t="str">
        <f t="array" ref="O1105">IF(ROW(I1104)&lt;=$H$1,LARGE(IF($B$2:$B$1561="الرابع",INDEX($F$2:$F$1561,)),ROWS(I$1:I1104)),"")</f>
        <v/>
      </c>
      <c r="P1105" s="17" t="str">
        <f t="shared" si="164"/>
        <v/>
      </c>
      <c r="Q1105" s="18" t="str">
        <f t="array" ref="Q1105">IF(ROW(I1104)&lt;=$H$1,LARGE(IF($B$2:$B$1561="الخامس",INDEX($F$2:$F$1561,)),ROWS(I$1:I1104)),"")</f>
        <v/>
      </c>
      <c r="R1105" s="17" t="str">
        <f t="shared" si="165"/>
        <v/>
      </c>
      <c r="S1105" s="18" t="str">
        <f t="array" ref="S1105">IF(ROW(I1104)&lt;=$H$1,LARGE(IF($B$2:$B$1561="السادس",INDEX($F$2:$F$1561,)),ROWS(I$1:I1104)),"")</f>
        <v/>
      </c>
      <c r="T1105" s="17" t="str">
        <f t="shared" si="166"/>
        <v/>
      </c>
      <c r="U1105" s="18" t="str">
        <f t="array" ref="U1105">IF(ROW(I1104)&lt;=$H$1,LARGE(IF($B$2:$B$1561="السابع",INDEX($F$2:$F$1561,)),ROWS(I$1:I1104)),"")</f>
        <v/>
      </c>
      <c r="V1105" s="17" t="str">
        <f t="shared" si="167"/>
        <v/>
      </c>
      <c r="W1105" s="18" t="str">
        <f t="array" ref="W1105">IF(ROW(I1104)&lt;=$H$1,LARGE(IF($B$2:$B$1561="الثامن",INDEX($F$2:$F$1561,)),ROWS(I$1:I1104)),"")</f>
        <v/>
      </c>
      <c r="X1105" s="17" t="str">
        <f t="shared" si="168"/>
        <v/>
      </c>
    </row>
    <row r="1106" spans="1:24" ht="24" thickBot="1" x14ac:dyDescent="0.25">
      <c r="A1106" s="3" t="s">
        <v>1187</v>
      </c>
      <c r="B1106" s="3" t="s">
        <v>1566</v>
      </c>
      <c r="C1106" s="6">
        <v>397</v>
      </c>
      <c r="D1106" s="7"/>
      <c r="F1106">
        <f t="shared" si="160"/>
        <v>397.01105000000001</v>
      </c>
      <c r="I1106" s="17" t="str">
        <f t="array" ref="I1106">IF(ROW(I1105)&lt;=$H$1,LARGE(IF($B$2:$B$1561="الاول",INDEX($F$2:$F$1561,)),ROWS(I$1:I1105)),"")</f>
        <v/>
      </c>
      <c r="J1106" s="17" t="str">
        <f t="shared" si="161"/>
        <v/>
      </c>
      <c r="K1106" s="18" t="str">
        <f t="array" ref="K1106">IF(ROW(I1105)&lt;=$H$1,LARGE(IF($B$2:$B$1561="الثاني",INDEX($F$2:$F$1561,)),ROWS(I$1:I1105)),"")</f>
        <v/>
      </c>
      <c r="L1106" s="17" t="str">
        <f t="shared" si="162"/>
        <v/>
      </c>
      <c r="M1106" s="18" t="str">
        <f t="array" ref="M1106">IF(ROW(I1105)&lt;=$H$1,LARGE(IF($B$2:$B$1561="الثالث",INDEX($F$2:$F$1561,)),ROWS(I$1:I1105)),"")</f>
        <v/>
      </c>
      <c r="N1106" s="17" t="str">
        <f t="shared" si="163"/>
        <v/>
      </c>
      <c r="O1106" s="18" t="str">
        <f t="array" ref="O1106">IF(ROW(I1105)&lt;=$H$1,LARGE(IF($B$2:$B$1561="الرابع",INDEX($F$2:$F$1561,)),ROWS(I$1:I1105)),"")</f>
        <v/>
      </c>
      <c r="P1106" s="17" t="str">
        <f t="shared" si="164"/>
        <v/>
      </c>
      <c r="Q1106" s="18" t="str">
        <f t="array" ref="Q1106">IF(ROW(I1105)&lt;=$H$1,LARGE(IF($B$2:$B$1561="الخامس",INDEX($F$2:$F$1561,)),ROWS(I$1:I1105)),"")</f>
        <v/>
      </c>
      <c r="R1106" s="17" t="str">
        <f t="shared" si="165"/>
        <v/>
      </c>
      <c r="S1106" s="18" t="str">
        <f t="array" ref="S1106">IF(ROW(I1105)&lt;=$H$1,LARGE(IF($B$2:$B$1561="السادس",INDEX($F$2:$F$1561,)),ROWS(I$1:I1105)),"")</f>
        <v/>
      </c>
      <c r="T1106" s="17" t="str">
        <f t="shared" si="166"/>
        <v/>
      </c>
      <c r="U1106" s="18" t="str">
        <f t="array" ref="U1106">IF(ROW(I1105)&lt;=$H$1,LARGE(IF($B$2:$B$1561="السابع",INDEX($F$2:$F$1561,)),ROWS(I$1:I1105)),"")</f>
        <v/>
      </c>
      <c r="V1106" s="17" t="str">
        <f t="shared" si="167"/>
        <v/>
      </c>
      <c r="W1106" s="18" t="str">
        <f t="array" ref="W1106">IF(ROW(I1105)&lt;=$H$1,LARGE(IF($B$2:$B$1561="الثامن",INDEX($F$2:$F$1561,)),ROWS(I$1:I1105)),"")</f>
        <v/>
      </c>
      <c r="X1106" s="17" t="str">
        <f t="shared" si="168"/>
        <v/>
      </c>
    </row>
    <row r="1107" spans="1:24" ht="24" thickBot="1" x14ac:dyDescent="0.25">
      <c r="A1107" s="3" t="s">
        <v>1188</v>
      </c>
      <c r="B1107" s="3" t="s">
        <v>1566</v>
      </c>
      <c r="C1107" s="6">
        <v>397</v>
      </c>
      <c r="D1107" s="7"/>
      <c r="F1107">
        <f t="shared" si="160"/>
        <v>397.01105999999999</v>
      </c>
      <c r="I1107" s="17" t="str">
        <f t="array" ref="I1107">IF(ROW(I1106)&lt;=$H$1,LARGE(IF($B$2:$B$1561="الاول",INDEX($F$2:$F$1561,)),ROWS(I$1:I1106)),"")</f>
        <v/>
      </c>
      <c r="J1107" s="17" t="str">
        <f t="shared" si="161"/>
        <v/>
      </c>
      <c r="K1107" s="18" t="str">
        <f t="array" ref="K1107">IF(ROW(I1106)&lt;=$H$1,LARGE(IF($B$2:$B$1561="الثاني",INDEX($F$2:$F$1561,)),ROWS(I$1:I1106)),"")</f>
        <v/>
      </c>
      <c r="L1107" s="17" t="str">
        <f t="shared" si="162"/>
        <v/>
      </c>
      <c r="M1107" s="18" t="str">
        <f t="array" ref="M1107">IF(ROW(I1106)&lt;=$H$1,LARGE(IF($B$2:$B$1561="الثالث",INDEX($F$2:$F$1561,)),ROWS(I$1:I1106)),"")</f>
        <v/>
      </c>
      <c r="N1107" s="17" t="str">
        <f t="shared" si="163"/>
        <v/>
      </c>
      <c r="O1107" s="18" t="str">
        <f t="array" ref="O1107">IF(ROW(I1106)&lt;=$H$1,LARGE(IF($B$2:$B$1561="الرابع",INDEX($F$2:$F$1561,)),ROWS(I$1:I1106)),"")</f>
        <v/>
      </c>
      <c r="P1107" s="17" t="str">
        <f t="shared" si="164"/>
        <v/>
      </c>
      <c r="Q1107" s="18" t="str">
        <f t="array" ref="Q1107">IF(ROW(I1106)&lt;=$H$1,LARGE(IF($B$2:$B$1561="الخامس",INDEX($F$2:$F$1561,)),ROWS(I$1:I1106)),"")</f>
        <v/>
      </c>
      <c r="R1107" s="17" t="str">
        <f t="shared" si="165"/>
        <v/>
      </c>
      <c r="S1107" s="18" t="str">
        <f t="array" ref="S1107">IF(ROW(I1106)&lt;=$H$1,LARGE(IF($B$2:$B$1561="السادس",INDEX($F$2:$F$1561,)),ROWS(I$1:I1106)),"")</f>
        <v/>
      </c>
      <c r="T1107" s="17" t="str">
        <f t="shared" si="166"/>
        <v/>
      </c>
      <c r="U1107" s="18" t="str">
        <f t="array" ref="U1107">IF(ROW(I1106)&lt;=$H$1,LARGE(IF($B$2:$B$1561="السابع",INDEX($F$2:$F$1561,)),ROWS(I$1:I1106)),"")</f>
        <v/>
      </c>
      <c r="V1107" s="17" t="str">
        <f t="shared" si="167"/>
        <v/>
      </c>
      <c r="W1107" s="18" t="str">
        <f t="array" ref="W1107">IF(ROW(I1106)&lt;=$H$1,LARGE(IF($B$2:$B$1561="الثامن",INDEX($F$2:$F$1561,)),ROWS(I$1:I1106)),"")</f>
        <v/>
      </c>
      <c r="X1107" s="17" t="str">
        <f t="shared" si="168"/>
        <v/>
      </c>
    </row>
    <row r="1108" spans="1:24" ht="24" thickBot="1" x14ac:dyDescent="0.25">
      <c r="A1108" s="3" t="s">
        <v>1189</v>
      </c>
      <c r="B1108" s="3" t="s">
        <v>1566</v>
      </c>
      <c r="C1108" s="6">
        <v>397</v>
      </c>
      <c r="D1108" s="7"/>
      <c r="F1108">
        <f t="shared" si="160"/>
        <v>397.01107000000002</v>
      </c>
      <c r="I1108" s="17" t="str">
        <f t="array" ref="I1108">IF(ROW(I1107)&lt;=$H$1,LARGE(IF($B$2:$B$1561="الاول",INDEX($F$2:$F$1561,)),ROWS(I$1:I1107)),"")</f>
        <v/>
      </c>
      <c r="J1108" s="17" t="str">
        <f t="shared" si="161"/>
        <v/>
      </c>
      <c r="K1108" s="18" t="str">
        <f t="array" ref="K1108">IF(ROW(I1107)&lt;=$H$1,LARGE(IF($B$2:$B$1561="الثاني",INDEX($F$2:$F$1561,)),ROWS(I$1:I1107)),"")</f>
        <v/>
      </c>
      <c r="L1108" s="17" t="str">
        <f t="shared" si="162"/>
        <v/>
      </c>
      <c r="M1108" s="18" t="str">
        <f t="array" ref="M1108">IF(ROW(I1107)&lt;=$H$1,LARGE(IF($B$2:$B$1561="الثالث",INDEX($F$2:$F$1561,)),ROWS(I$1:I1107)),"")</f>
        <v/>
      </c>
      <c r="N1108" s="17" t="str">
        <f t="shared" si="163"/>
        <v/>
      </c>
      <c r="O1108" s="18" t="str">
        <f t="array" ref="O1108">IF(ROW(I1107)&lt;=$H$1,LARGE(IF($B$2:$B$1561="الرابع",INDEX($F$2:$F$1561,)),ROWS(I$1:I1107)),"")</f>
        <v/>
      </c>
      <c r="P1108" s="17" t="str">
        <f t="shared" si="164"/>
        <v/>
      </c>
      <c r="Q1108" s="18" t="str">
        <f t="array" ref="Q1108">IF(ROW(I1107)&lt;=$H$1,LARGE(IF($B$2:$B$1561="الخامس",INDEX($F$2:$F$1561,)),ROWS(I$1:I1107)),"")</f>
        <v/>
      </c>
      <c r="R1108" s="17" t="str">
        <f t="shared" si="165"/>
        <v/>
      </c>
      <c r="S1108" s="18" t="str">
        <f t="array" ref="S1108">IF(ROW(I1107)&lt;=$H$1,LARGE(IF($B$2:$B$1561="السادس",INDEX($F$2:$F$1561,)),ROWS(I$1:I1107)),"")</f>
        <v/>
      </c>
      <c r="T1108" s="17" t="str">
        <f t="shared" si="166"/>
        <v/>
      </c>
      <c r="U1108" s="18" t="str">
        <f t="array" ref="U1108">IF(ROW(I1107)&lt;=$H$1,LARGE(IF($B$2:$B$1561="السابع",INDEX($F$2:$F$1561,)),ROWS(I$1:I1107)),"")</f>
        <v/>
      </c>
      <c r="V1108" s="17" t="str">
        <f t="shared" si="167"/>
        <v/>
      </c>
      <c r="W1108" s="18" t="str">
        <f t="array" ref="W1108">IF(ROW(I1107)&lt;=$H$1,LARGE(IF($B$2:$B$1561="الثامن",INDEX($F$2:$F$1561,)),ROWS(I$1:I1107)),"")</f>
        <v/>
      </c>
      <c r="X1108" s="17" t="str">
        <f t="shared" si="168"/>
        <v/>
      </c>
    </row>
    <row r="1109" spans="1:24" ht="24" thickBot="1" x14ac:dyDescent="0.25">
      <c r="A1109" s="3" t="s">
        <v>1190</v>
      </c>
      <c r="B1109" s="3" t="s">
        <v>1566</v>
      </c>
      <c r="C1109" s="6">
        <v>397</v>
      </c>
      <c r="D1109" s="7"/>
      <c r="F1109">
        <f t="shared" si="160"/>
        <v>397.01107999999999</v>
      </c>
      <c r="I1109" s="17" t="str">
        <f t="array" ref="I1109">IF(ROW(I1108)&lt;=$H$1,LARGE(IF($B$2:$B$1561="الاول",INDEX($F$2:$F$1561,)),ROWS(I$1:I1108)),"")</f>
        <v/>
      </c>
      <c r="J1109" s="17" t="str">
        <f t="shared" si="161"/>
        <v/>
      </c>
      <c r="K1109" s="18" t="str">
        <f t="array" ref="K1109">IF(ROW(I1108)&lt;=$H$1,LARGE(IF($B$2:$B$1561="الثاني",INDEX($F$2:$F$1561,)),ROWS(I$1:I1108)),"")</f>
        <v/>
      </c>
      <c r="L1109" s="17" t="str">
        <f t="shared" si="162"/>
        <v/>
      </c>
      <c r="M1109" s="18" t="str">
        <f t="array" ref="M1109">IF(ROW(I1108)&lt;=$H$1,LARGE(IF($B$2:$B$1561="الثالث",INDEX($F$2:$F$1561,)),ROWS(I$1:I1108)),"")</f>
        <v/>
      </c>
      <c r="N1109" s="17" t="str">
        <f t="shared" si="163"/>
        <v/>
      </c>
      <c r="O1109" s="18" t="str">
        <f t="array" ref="O1109">IF(ROW(I1108)&lt;=$H$1,LARGE(IF($B$2:$B$1561="الرابع",INDEX($F$2:$F$1561,)),ROWS(I$1:I1108)),"")</f>
        <v/>
      </c>
      <c r="P1109" s="17" t="str">
        <f t="shared" si="164"/>
        <v/>
      </c>
      <c r="Q1109" s="18" t="str">
        <f t="array" ref="Q1109">IF(ROW(I1108)&lt;=$H$1,LARGE(IF($B$2:$B$1561="الخامس",INDEX($F$2:$F$1561,)),ROWS(I$1:I1108)),"")</f>
        <v/>
      </c>
      <c r="R1109" s="17" t="str">
        <f t="shared" si="165"/>
        <v/>
      </c>
      <c r="S1109" s="18" t="str">
        <f t="array" ref="S1109">IF(ROW(I1108)&lt;=$H$1,LARGE(IF($B$2:$B$1561="السادس",INDEX($F$2:$F$1561,)),ROWS(I$1:I1108)),"")</f>
        <v/>
      </c>
      <c r="T1109" s="17" t="str">
        <f t="shared" si="166"/>
        <v/>
      </c>
      <c r="U1109" s="18" t="str">
        <f t="array" ref="U1109">IF(ROW(I1108)&lt;=$H$1,LARGE(IF($B$2:$B$1561="السابع",INDEX($F$2:$F$1561,)),ROWS(I$1:I1108)),"")</f>
        <v/>
      </c>
      <c r="V1109" s="17" t="str">
        <f t="shared" si="167"/>
        <v/>
      </c>
      <c r="W1109" s="18" t="str">
        <f t="array" ref="W1109">IF(ROW(I1108)&lt;=$H$1,LARGE(IF($B$2:$B$1561="الثامن",INDEX($F$2:$F$1561,)),ROWS(I$1:I1108)),"")</f>
        <v/>
      </c>
      <c r="X1109" s="17" t="str">
        <f t="shared" si="168"/>
        <v/>
      </c>
    </row>
    <row r="1110" spans="1:24" ht="24" thickBot="1" x14ac:dyDescent="0.25">
      <c r="A1110" s="3" t="s">
        <v>1191</v>
      </c>
      <c r="B1110" s="3" t="s">
        <v>1566</v>
      </c>
      <c r="C1110" s="6">
        <v>397</v>
      </c>
      <c r="D1110" s="7"/>
      <c r="F1110">
        <f t="shared" si="160"/>
        <v>397.01109000000002</v>
      </c>
      <c r="I1110" s="17" t="str">
        <f t="array" ref="I1110">IF(ROW(I1109)&lt;=$H$1,LARGE(IF($B$2:$B$1561="الاول",INDEX($F$2:$F$1561,)),ROWS(I$1:I1109)),"")</f>
        <v/>
      </c>
      <c r="J1110" s="17" t="str">
        <f t="shared" si="161"/>
        <v/>
      </c>
      <c r="K1110" s="18" t="str">
        <f t="array" ref="K1110">IF(ROW(I1109)&lt;=$H$1,LARGE(IF($B$2:$B$1561="الثاني",INDEX($F$2:$F$1561,)),ROWS(I$1:I1109)),"")</f>
        <v/>
      </c>
      <c r="L1110" s="17" t="str">
        <f t="shared" si="162"/>
        <v/>
      </c>
      <c r="M1110" s="18" t="str">
        <f t="array" ref="M1110">IF(ROW(I1109)&lt;=$H$1,LARGE(IF($B$2:$B$1561="الثالث",INDEX($F$2:$F$1561,)),ROWS(I$1:I1109)),"")</f>
        <v/>
      </c>
      <c r="N1110" s="17" t="str">
        <f t="shared" si="163"/>
        <v/>
      </c>
      <c r="O1110" s="18" t="str">
        <f t="array" ref="O1110">IF(ROW(I1109)&lt;=$H$1,LARGE(IF($B$2:$B$1561="الرابع",INDEX($F$2:$F$1561,)),ROWS(I$1:I1109)),"")</f>
        <v/>
      </c>
      <c r="P1110" s="17" t="str">
        <f t="shared" si="164"/>
        <v/>
      </c>
      <c r="Q1110" s="18" t="str">
        <f t="array" ref="Q1110">IF(ROW(I1109)&lt;=$H$1,LARGE(IF($B$2:$B$1561="الخامس",INDEX($F$2:$F$1561,)),ROWS(I$1:I1109)),"")</f>
        <v/>
      </c>
      <c r="R1110" s="17" t="str">
        <f t="shared" si="165"/>
        <v/>
      </c>
      <c r="S1110" s="18" t="str">
        <f t="array" ref="S1110">IF(ROW(I1109)&lt;=$H$1,LARGE(IF($B$2:$B$1561="السادس",INDEX($F$2:$F$1561,)),ROWS(I$1:I1109)),"")</f>
        <v/>
      </c>
      <c r="T1110" s="17" t="str">
        <f t="shared" si="166"/>
        <v/>
      </c>
      <c r="U1110" s="18" t="str">
        <f t="array" ref="U1110">IF(ROW(I1109)&lt;=$H$1,LARGE(IF($B$2:$B$1561="السابع",INDEX($F$2:$F$1561,)),ROWS(I$1:I1109)),"")</f>
        <v/>
      </c>
      <c r="V1110" s="17" t="str">
        <f t="shared" si="167"/>
        <v/>
      </c>
      <c r="W1110" s="18" t="str">
        <f t="array" ref="W1110">IF(ROW(I1109)&lt;=$H$1,LARGE(IF($B$2:$B$1561="الثامن",INDEX($F$2:$F$1561,)),ROWS(I$1:I1109)),"")</f>
        <v/>
      </c>
      <c r="X1110" s="17" t="str">
        <f t="shared" si="168"/>
        <v/>
      </c>
    </row>
    <row r="1111" spans="1:24" ht="24" thickBot="1" x14ac:dyDescent="0.25">
      <c r="A1111" s="3" t="s">
        <v>1192</v>
      </c>
      <c r="B1111" s="3" t="s">
        <v>1566</v>
      </c>
      <c r="C1111" s="6">
        <v>397</v>
      </c>
      <c r="D1111" s="7"/>
      <c r="F1111">
        <f t="shared" si="160"/>
        <v>397.0111</v>
      </c>
      <c r="I1111" s="17" t="str">
        <f t="array" ref="I1111">IF(ROW(I1110)&lt;=$H$1,LARGE(IF($B$2:$B$1561="الاول",INDEX($F$2:$F$1561,)),ROWS(I$1:I1110)),"")</f>
        <v/>
      </c>
      <c r="J1111" s="17" t="str">
        <f t="shared" si="161"/>
        <v/>
      </c>
      <c r="K1111" s="18" t="str">
        <f t="array" ref="K1111">IF(ROW(I1110)&lt;=$H$1,LARGE(IF($B$2:$B$1561="الثاني",INDEX($F$2:$F$1561,)),ROWS(I$1:I1110)),"")</f>
        <v/>
      </c>
      <c r="L1111" s="17" t="str">
        <f t="shared" si="162"/>
        <v/>
      </c>
      <c r="M1111" s="18" t="str">
        <f t="array" ref="M1111">IF(ROW(I1110)&lt;=$H$1,LARGE(IF($B$2:$B$1561="الثالث",INDEX($F$2:$F$1561,)),ROWS(I$1:I1110)),"")</f>
        <v/>
      </c>
      <c r="N1111" s="17" t="str">
        <f t="shared" si="163"/>
        <v/>
      </c>
      <c r="O1111" s="18" t="str">
        <f t="array" ref="O1111">IF(ROW(I1110)&lt;=$H$1,LARGE(IF($B$2:$B$1561="الرابع",INDEX($F$2:$F$1561,)),ROWS(I$1:I1110)),"")</f>
        <v/>
      </c>
      <c r="P1111" s="17" t="str">
        <f t="shared" si="164"/>
        <v/>
      </c>
      <c r="Q1111" s="18" t="str">
        <f t="array" ref="Q1111">IF(ROW(I1110)&lt;=$H$1,LARGE(IF($B$2:$B$1561="الخامس",INDEX($F$2:$F$1561,)),ROWS(I$1:I1110)),"")</f>
        <v/>
      </c>
      <c r="R1111" s="17" t="str">
        <f t="shared" si="165"/>
        <v/>
      </c>
      <c r="S1111" s="18" t="str">
        <f t="array" ref="S1111">IF(ROW(I1110)&lt;=$H$1,LARGE(IF($B$2:$B$1561="السادس",INDEX($F$2:$F$1561,)),ROWS(I$1:I1110)),"")</f>
        <v/>
      </c>
      <c r="T1111" s="17" t="str">
        <f t="shared" si="166"/>
        <v/>
      </c>
      <c r="U1111" s="18" t="str">
        <f t="array" ref="U1111">IF(ROW(I1110)&lt;=$H$1,LARGE(IF($B$2:$B$1561="السابع",INDEX($F$2:$F$1561,)),ROWS(I$1:I1110)),"")</f>
        <v/>
      </c>
      <c r="V1111" s="17" t="str">
        <f t="shared" si="167"/>
        <v/>
      </c>
      <c r="W1111" s="18" t="str">
        <f t="array" ref="W1111">IF(ROW(I1110)&lt;=$H$1,LARGE(IF($B$2:$B$1561="الثامن",INDEX($F$2:$F$1561,)),ROWS(I$1:I1110)),"")</f>
        <v/>
      </c>
      <c r="X1111" s="17" t="str">
        <f t="shared" si="168"/>
        <v/>
      </c>
    </row>
    <row r="1112" spans="1:24" ht="24" thickBot="1" x14ac:dyDescent="0.25">
      <c r="A1112" s="3" t="s">
        <v>1193</v>
      </c>
      <c r="B1112" s="3" t="s">
        <v>1566</v>
      </c>
      <c r="C1112" s="6">
        <v>397</v>
      </c>
      <c r="D1112" s="7"/>
      <c r="F1112">
        <f t="shared" si="160"/>
        <v>397.01110999999997</v>
      </c>
      <c r="I1112" s="17" t="str">
        <f t="array" ref="I1112">IF(ROW(I1111)&lt;=$H$1,LARGE(IF($B$2:$B$1561="الاول",INDEX($F$2:$F$1561,)),ROWS(I$1:I1111)),"")</f>
        <v/>
      </c>
      <c r="J1112" s="17" t="str">
        <f t="shared" si="161"/>
        <v/>
      </c>
      <c r="K1112" s="18" t="str">
        <f t="array" ref="K1112">IF(ROW(I1111)&lt;=$H$1,LARGE(IF($B$2:$B$1561="الثاني",INDEX($F$2:$F$1561,)),ROWS(I$1:I1111)),"")</f>
        <v/>
      </c>
      <c r="L1112" s="17" t="str">
        <f t="shared" si="162"/>
        <v/>
      </c>
      <c r="M1112" s="18" t="str">
        <f t="array" ref="M1112">IF(ROW(I1111)&lt;=$H$1,LARGE(IF($B$2:$B$1561="الثالث",INDEX($F$2:$F$1561,)),ROWS(I$1:I1111)),"")</f>
        <v/>
      </c>
      <c r="N1112" s="17" t="str">
        <f t="shared" si="163"/>
        <v/>
      </c>
      <c r="O1112" s="18" t="str">
        <f t="array" ref="O1112">IF(ROW(I1111)&lt;=$H$1,LARGE(IF($B$2:$B$1561="الرابع",INDEX($F$2:$F$1561,)),ROWS(I$1:I1111)),"")</f>
        <v/>
      </c>
      <c r="P1112" s="17" t="str">
        <f t="shared" si="164"/>
        <v/>
      </c>
      <c r="Q1112" s="18" t="str">
        <f t="array" ref="Q1112">IF(ROW(I1111)&lt;=$H$1,LARGE(IF($B$2:$B$1561="الخامس",INDEX($F$2:$F$1561,)),ROWS(I$1:I1111)),"")</f>
        <v/>
      </c>
      <c r="R1112" s="17" t="str">
        <f t="shared" si="165"/>
        <v/>
      </c>
      <c r="S1112" s="18" t="str">
        <f t="array" ref="S1112">IF(ROW(I1111)&lt;=$H$1,LARGE(IF($B$2:$B$1561="السادس",INDEX($F$2:$F$1561,)),ROWS(I$1:I1111)),"")</f>
        <v/>
      </c>
      <c r="T1112" s="17" t="str">
        <f t="shared" si="166"/>
        <v/>
      </c>
      <c r="U1112" s="18" t="str">
        <f t="array" ref="U1112">IF(ROW(I1111)&lt;=$H$1,LARGE(IF($B$2:$B$1561="السابع",INDEX($F$2:$F$1561,)),ROWS(I$1:I1111)),"")</f>
        <v/>
      </c>
      <c r="V1112" s="17" t="str">
        <f t="shared" si="167"/>
        <v/>
      </c>
      <c r="W1112" s="18" t="str">
        <f t="array" ref="W1112">IF(ROW(I1111)&lt;=$H$1,LARGE(IF($B$2:$B$1561="الثامن",INDEX($F$2:$F$1561,)),ROWS(I$1:I1111)),"")</f>
        <v/>
      </c>
      <c r="X1112" s="17" t="str">
        <f t="shared" si="168"/>
        <v/>
      </c>
    </row>
    <row r="1113" spans="1:24" ht="24" thickBot="1" x14ac:dyDescent="0.25">
      <c r="A1113" s="3" t="s">
        <v>1194</v>
      </c>
      <c r="B1113" s="3" t="s">
        <v>1566</v>
      </c>
      <c r="C1113" s="6">
        <v>397</v>
      </c>
      <c r="D1113" s="7"/>
      <c r="F1113">
        <f t="shared" si="160"/>
        <v>397.01112000000001</v>
      </c>
      <c r="I1113" s="17" t="str">
        <f t="array" ref="I1113">IF(ROW(I1112)&lt;=$H$1,LARGE(IF($B$2:$B$1561="الاول",INDEX($F$2:$F$1561,)),ROWS(I$1:I1112)),"")</f>
        <v/>
      </c>
      <c r="J1113" s="17" t="str">
        <f t="shared" si="161"/>
        <v/>
      </c>
      <c r="K1113" s="18" t="str">
        <f t="array" ref="K1113">IF(ROW(I1112)&lt;=$H$1,LARGE(IF($B$2:$B$1561="الثاني",INDEX($F$2:$F$1561,)),ROWS(I$1:I1112)),"")</f>
        <v/>
      </c>
      <c r="L1113" s="17" t="str">
        <f t="shared" si="162"/>
        <v/>
      </c>
      <c r="M1113" s="18" t="str">
        <f t="array" ref="M1113">IF(ROW(I1112)&lt;=$H$1,LARGE(IF($B$2:$B$1561="الثالث",INDEX($F$2:$F$1561,)),ROWS(I$1:I1112)),"")</f>
        <v/>
      </c>
      <c r="N1113" s="17" t="str">
        <f t="shared" si="163"/>
        <v/>
      </c>
      <c r="O1113" s="18" t="str">
        <f t="array" ref="O1113">IF(ROW(I1112)&lt;=$H$1,LARGE(IF($B$2:$B$1561="الرابع",INDEX($F$2:$F$1561,)),ROWS(I$1:I1112)),"")</f>
        <v/>
      </c>
      <c r="P1113" s="17" t="str">
        <f t="shared" si="164"/>
        <v/>
      </c>
      <c r="Q1113" s="18" t="str">
        <f t="array" ref="Q1113">IF(ROW(I1112)&lt;=$H$1,LARGE(IF($B$2:$B$1561="الخامس",INDEX($F$2:$F$1561,)),ROWS(I$1:I1112)),"")</f>
        <v/>
      </c>
      <c r="R1113" s="17" t="str">
        <f t="shared" si="165"/>
        <v/>
      </c>
      <c r="S1113" s="18" t="str">
        <f t="array" ref="S1113">IF(ROW(I1112)&lt;=$H$1,LARGE(IF($B$2:$B$1561="السادس",INDEX($F$2:$F$1561,)),ROWS(I$1:I1112)),"")</f>
        <v/>
      </c>
      <c r="T1113" s="17" t="str">
        <f t="shared" si="166"/>
        <v/>
      </c>
      <c r="U1113" s="18" t="str">
        <f t="array" ref="U1113">IF(ROW(I1112)&lt;=$H$1,LARGE(IF($B$2:$B$1561="السابع",INDEX($F$2:$F$1561,)),ROWS(I$1:I1112)),"")</f>
        <v/>
      </c>
      <c r="V1113" s="17" t="str">
        <f t="shared" si="167"/>
        <v/>
      </c>
      <c r="W1113" s="18" t="str">
        <f t="array" ref="W1113">IF(ROW(I1112)&lt;=$H$1,LARGE(IF($B$2:$B$1561="الثامن",INDEX($F$2:$F$1561,)),ROWS(I$1:I1112)),"")</f>
        <v/>
      </c>
      <c r="X1113" s="17" t="str">
        <f t="shared" si="168"/>
        <v/>
      </c>
    </row>
    <row r="1114" spans="1:24" ht="24" thickBot="1" x14ac:dyDescent="0.25">
      <c r="A1114" s="3" t="s">
        <v>1195</v>
      </c>
      <c r="B1114" s="3" t="s">
        <v>1566</v>
      </c>
      <c r="C1114" s="6">
        <v>397</v>
      </c>
      <c r="D1114" s="7"/>
      <c r="F1114">
        <f t="shared" si="160"/>
        <v>397.01112999999998</v>
      </c>
      <c r="I1114" s="17" t="str">
        <f t="array" ref="I1114">IF(ROW(I1113)&lt;=$H$1,LARGE(IF($B$2:$B$1561="الاول",INDEX($F$2:$F$1561,)),ROWS(I$1:I1113)),"")</f>
        <v/>
      </c>
      <c r="J1114" s="17" t="str">
        <f t="shared" si="161"/>
        <v/>
      </c>
      <c r="K1114" s="18" t="str">
        <f t="array" ref="K1114">IF(ROW(I1113)&lt;=$H$1,LARGE(IF($B$2:$B$1561="الثاني",INDEX($F$2:$F$1561,)),ROWS(I$1:I1113)),"")</f>
        <v/>
      </c>
      <c r="L1114" s="17" t="str">
        <f t="shared" si="162"/>
        <v/>
      </c>
      <c r="M1114" s="18" t="str">
        <f t="array" ref="M1114">IF(ROW(I1113)&lt;=$H$1,LARGE(IF($B$2:$B$1561="الثالث",INDEX($F$2:$F$1561,)),ROWS(I$1:I1113)),"")</f>
        <v/>
      </c>
      <c r="N1114" s="17" t="str">
        <f t="shared" si="163"/>
        <v/>
      </c>
      <c r="O1114" s="18" t="str">
        <f t="array" ref="O1114">IF(ROW(I1113)&lt;=$H$1,LARGE(IF($B$2:$B$1561="الرابع",INDEX($F$2:$F$1561,)),ROWS(I$1:I1113)),"")</f>
        <v/>
      </c>
      <c r="P1114" s="17" t="str">
        <f t="shared" si="164"/>
        <v/>
      </c>
      <c r="Q1114" s="18" t="str">
        <f t="array" ref="Q1114">IF(ROW(I1113)&lt;=$H$1,LARGE(IF($B$2:$B$1561="الخامس",INDEX($F$2:$F$1561,)),ROWS(I$1:I1113)),"")</f>
        <v/>
      </c>
      <c r="R1114" s="17" t="str">
        <f t="shared" si="165"/>
        <v/>
      </c>
      <c r="S1114" s="18" t="str">
        <f t="array" ref="S1114">IF(ROW(I1113)&lt;=$H$1,LARGE(IF($B$2:$B$1561="السادس",INDEX($F$2:$F$1561,)),ROWS(I$1:I1113)),"")</f>
        <v/>
      </c>
      <c r="T1114" s="17" t="str">
        <f t="shared" si="166"/>
        <v/>
      </c>
      <c r="U1114" s="18" t="str">
        <f t="array" ref="U1114">IF(ROW(I1113)&lt;=$H$1,LARGE(IF($B$2:$B$1561="السابع",INDEX($F$2:$F$1561,)),ROWS(I$1:I1113)),"")</f>
        <v/>
      </c>
      <c r="V1114" s="17" t="str">
        <f t="shared" si="167"/>
        <v/>
      </c>
      <c r="W1114" s="18" t="str">
        <f t="array" ref="W1114">IF(ROW(I1113)&lt;=$H$1,LARGE(IF($B$2:$B$1561="الثامن",INDEX($F$2:$F$1561,)),ROWS(I$1:I1113)),"")</f>
        <v/>
      </c>
      <c r="X1114" s="17" t="str">
        <f t="shared" si="168"/>
        <v/>
      </c>
    </row>
    <row r="1115" spans="1:24" ht="24" thickBot="1" x14ac:dyDescent="0.25">
      <c r="A1115" s="3" t="s">
        <v>1196</v>
      </c>
      <c r="B1115" s="3" t="s">
        <v>1566</v>
      </c>
      <c r="C1115" s="6">
        <v>397</v>
      </c>
      <c r="D1115" s="7"/>
      <c r="F1115">
        <f t="shared" si="160"/>
        <v>397.01114000000001</v>
      </c>
      <c r="I1115" s="17" t="str">
        <f t="array" ref="I1115">IF(ROW(I1114)&lt;=$H$1,LARGE(IF($B$2:$B$1561="الاول",INDEX($F$2:$F$1561,)),ROWS(I$1:I1114)),"")</f>
        <v/>
      </c>
      <c r="J1115" s="17" t="str">
        <f t="shared" si="161"/>
        <v/>
      </c>
      <c r="K1115" s="18" t="str">
        <f t="array" ref="K1115">IF(ROW(I1114)&lt;=$H$1,LARGE(IF($B$2:$B$1561="الثاني",INDEX($F$2:$F$1561,)),ROWS(I$1:I1114)),"")</f>
        <v/>
      </c>
      <c r="L1115" s="17" t="str">
        <f t="shared" si="162"/>
        <v/>
      </c>
      <c r="M1115" s="18" t="str">
        <f t="array" ref="M1115">IF(ROW(I1114)&lt;=$H$1,LARGE(IF($B$2:$B$1561="الثالث",INDEX($F$2:$F$1561,)),ROWS(I$1:I1114)),"")</f>
        <v/>
      </c>
      <c r="N1115" s="17" t="str">
        <f t="shared" si="163"/>
        <v/>
      </c>
      <c r="O1115" s="18" t="str">
        <f t="array" ref="O1115">IF(ROW(I1114)&lt;=$H$1,LARGE(IF($B$2:$B$1561="الرابع",INDEX($F$2:$F$1561,)),ROWS(I$1:I1114)),"")</f>
        <v/>
      </c>
      <c r="P1115" s="17" t="str">
        <f t="shared" si="164"/>
        <v/>
      </c>
      <c r="Q1115" s="18" t="str">
        <f t="array" ref="Q1115">IF(ROW(I1114)&lt;=$H$1,LARGE(IF($B$2:$B$1561="الخامس",INDEX($F$2:$F$1561,)),ROWS(I$1:I1114)),"")</f>
        <v/>
      </c>
      <c r="R1115" s="17" t="str">
        <f t="shared" si="165"/>
        <v/>
      </c>
      <c r="S1115" s="18" t="str">
        <f t="array" ref="S1115">IF(ROW(I1114)&lt;=$H$1,LARGE(IF($B$2:$B$1561="السادس",INDEX($F$2:$F$1561,)),ROWS(I$1:I1114)),"")</f>
        <v/>
      </c>
      <c r="T1115" s="17" t="str">
        <f t="shared" si="166"/>
        <v/>
      </c>
      <c r="U1115" s="18" t="str">
        <f t="array" ref="U1115">IF(ROW(I1114)&lt;=$H$1,LARGE(IF($B$2:$B$1561="السابع",INDEX($F$2:$F$1561,)),ROWS(I$1:I1114)),"")</f>
        <v/>
      </c>
      <c r="V1115" s="17" t="str">
        <f t="shared" si="167"/>
        <v/>
      </c>
      <c r="W1115" s="18" t="str">
        <f t="array" ref="W1115">IF(ROW(I1114)&lt;=$H$1,LARGE(IF($B$2:$B$1561="الثامن",INDEX($F$2:$F$1561,)),ROWS(I$1:I1114)),"")</f>
        <v/>
      </c>
      <c r="X1115" s="17" t="str">
        <f t="shared" si="168"/>
        <v/>
      </c>
    </row>
    <row r="1116" spans="1:24" ht="24" thickBot="1" x14ac:dyDescent="0.25">
      <c r="A1116" s="3" t="s">
        <v>1197</v>
      </c>
      <c r="B1116" s="3" t="s">
        <v>1566</v>
      </c>
      <c r="C1116" s="6">
        <v>397</v>
      </c>
      <c r="D1116" s="7"/>
      <c r="F1116">
        <f t="shared" si="160"/>
        <v>397.01114999999999</v>
      </c>
      <c r="I1116" s="17" t="str">
        <f t="array" ref="I1116">IF(ROW(I1115)&lt;=$H$1,LARGE(IF($B$2:$B$1561="الاول",INDEX($F$2:$F$1561,)),ROWS(I$1:I1115)),"")</f>
        <v/>
      </c>
      <c r="J1116" s="17" t="str">
        <f t="shared" si="161"/>
        <v/>
      </c>
      <c r="K1116" s="18" t="str">
        <f t="array" ref="K1116">IF(ROW(I1115)&lt;=$H$1,LARGE(IF($B$2:$B$1561="الثاني",INDEX($F$2:$F$1561,)),ROWS(I$1:I1115)),"")</f>
        <v/>
      </c>
      <c r="L1116" s="17" t="str">
        <f t="shared" si="162"/>
        <v/>
      </c>
      <c r="M1116" s="18" t="str">
        <f t="array" ref="M1116">IF(ROW(I1115)&lt;=$H$1,LARGE(IF($B$2:$B$1561="الثالث",INDEX($F$2:$F$1561,)),ROWS(I$1:I1115)),"")</f>
        <v/>
      </c>
      <c r="N1116" s="17" t="str">
        <f t="shared" si="163"/>
        <v/>
      </c>
      <c r="O1116" s="18" t="str">
        <f t="array" ref="O1116">IF(ROW(I1115)&lt;=$H$1,LARGE(IF($B$2:$B$1561="الرابع",INDEX($F$2:$F$1561,)),ROWS(I$1:I1115)),"")</f>
        <v/>
      </c>
      <c r="P1116" s="17" t="str">
        <f t="shared" si="164"/>
        <v/>
      </c>
      <c r="Q1116" s="18" t="str">
        <f t="array" ref="Q1116">IF(ROW(I1115)&lt;=$H$1,LARGE(IF($B$2:$B$1561="الخامس",INDEX($F$2:$F$1561,)),ROWS(I$1:I1115)),"")</f>
        <v/>
      </c>
      <c r="R1116" s="17" t="str">
        <f t="shared" si="165"/>
        <v/>
      </c>
      <c r="S1116" s="18" t="str">
        <f t="array" ref="S1116">IF(ROW(I1115)&lt;=$H$1,LARGE(IF($B$2:$B$1561="السادس",INDEX($F$2:$F$1561,)),ROWS(I$1:I1115)),"")</f>
        <v/>
      </c>
      <c r="T1116" s="17" t="str">
        <f t="shared" si="166"/>
        <v/>
      </c>
      <c r="U1116" s="18" t="str">
        <f t="array" ref="U1116">IF(ROW(I1115)&lt;=$H$1,LARGE(IF($B$2:$B$1561="السابع",INDEX($F$2:$F$1561,)),ROWS(I$1:I1115)),"")</f>
        <v/>
      </c>
      <c r="V1116" s="17" t="str">
        <f t="shared" si="167"/>
        <v/>
      </c>
      <c r="W1116" s="18" t="str">
        <f t="array" ref="W1116">IF(ROW(I1115)&lt;=$H$1,LARGE(IF($B$2:$B$1561="الثامن",INDEX($F$2:$F$1561,)),ROWS(I$1:I1115)),"")</f>
        <v/>
      </c>
      <c r="X1116" s="17" t="str">
        <f t="shared" si="168"/>
        <v/>
      </c>
    </row>
    <row r="1117" spans="1:24" ht="24" thickBot="1" x14ac:dyDescent="0.25">
      <c r="A1117" s="3" t="s">
        <v>1198</v>
      </c>
      <c r="B1117" s="3" t="s">
        <v>1566</v>
      </c>
      <c r="C1117" s="6">
        <v>397</v>
      </c>
      <c r="D1117" s="7"/>
      <c r="F1117">
        <f t="shared" si="160"/>
        <v>397.01116000000002</v>
      </c>
      <c r="I1117" s="17" t="str">
        <f t="array" ref="I1117">IF(ROW(I1116)&lt;=$H$1,LARGE(IF($B$2:$B$1561="الاول",INDEX($F$2:$F$1561,)),ROWS(I$1:I1116)),"")</f>
        <v/>
      </c>
      <c r="J1117" s="17" t="str">
        <f t="shared" si="161"/>
        <v/>
      </c>
      <c r="K1117" s="18" t="str">
        <f t="array" ref="K1117">IF(ROW(I1116)&lt;=$H$1,LARGE(IF($B$2:$B$1561="الثاني",INDEX($F$2:$F$1561,)),ROWS(I$1:I1116)),"")</f>
        <v/>
      </c>
      <c r="L1117" s="17" t="str">
        <f t="shared" si="162"/>
        <v/>
      </c>
      <c r="M1117" s="18" t="str">
        <f t="array" ref="M1117">IF(ROW(I1116)&lt;=$H$1,LARGE(IF($B$2:$B$1561="الثالث",INDEX($F$2:$F$1561,)),ROWS(I$1:I1116)),"")</f>
        <v/>
      </c>
      <c r="N1117" s="17" t="str">
        <f t="shared" si="163"/>
        <v/>
      </c>
      <c r="O1117" s="18" t="str">
        <f t="array" ref="O1117">IF(ROW(I1116)&lt;=$H$1,LARGE(IF($B$2:$B$1561="الرابع",INDEX($F$2:$F$1561,)),ROWS(I$1:I1116)),"")</f>
        <v/>
      </c>
      <c r="P1117" s="17" t="str">
        <f t="shared" si="164"/>
        <v/>
      </c>
      <c r="Q1117" s="18" t="str">
        <f t="array" ref="Q1117">IF(ROW(I1116)&lt;=$H$1,LARGE(IF($B$2:$B$1561="الخامس",INDEX($F$2:$F$1561,)),ROWS(I$1:I1116)),"")</f>
        <v/>
      </c>
      <c r="R1117" s="17" t="str">
        <f t="shared" si="165"/>
        <v/>
      </c>
      <c r="S1117" s="18" t="str">
        <f t="array" ref="S1117">IF(ROW(I1116)&lt;=$H$1,LARGE(IF($B$2:$B$1561="السادس",INDEX($F$2:$F$1561,)),ROWS(I$1:I1116)),"")</f>
        <v/>
      </c>
      <c r="T1117" s="17" t="str">
        <f t="shared" si="166"/>
        <v/>
      </c>
      <c r="U1117" s="18" t="str">
        <f t="array" ref="U1117">IF(ROW(I1116)&lt;=$H$1,LARGE(IF($B$2:$B$1561="السابع",INDEX($F$2:$F$1561,)),ROWS(I$1:I1116)),"")</f>
        <v/>
      </c>
      <c r="V1117" s="17" t="str">
        <f t="shared" si="167"/>
        <v/>
      </c>
      <c r="W1117" s="18" t="str">
        <f t="array" ref="W1117">IF(ROW(I1116)&lt;=$H$1,LARGE(IF($B$2:$B$1561="الثامن",INDEX($F$2:$F$1561,)),ROWS(I$1:I1116)),"")</f>
        <v/>
      </c>
      <c r="X1117" s="17" t="str">
        <f t="shared" si="168"/>
        <v/>
      </c>
    </row>
    <row r="1118" spans="1:24" ht="24" thickBot="1" x14ac:dyDescent="0.25">
      <c r="A1118" s="3" t="s">
        <v>1199</v>
      </c>
      <c r="B1118" s="3" t="s">
        <v>1566</v>
      </c>
      <c r="C1118" s="6">
        <v>397</v>
      </c>
      <c r="D1118" s="7"/>
      <c r="F1118">
        <f t="shared" si="160"/>
        <v>397.01116999999999</v>
      </c>
      <c r="I1118" s="17" t="str">
        <f t="array" ref="I1118">IF(ROW(I1117)&lt;=$H$1,LARGE(IF($B$2:$B$1561="الاول",INDEX($F$2:$F$1561,)),ROWS(I$1:I1117)),"")</f>
        <v/>
      </c>
      <c r="J1118" s="17" t="str">
        <f t="shared" si="161"/>
        <v/>
      </c>
      <c r="K1118" s="18" t="str">
        <f t="array" ref="K1118">IF(ROW(I1117)&lt;=$H$1,LARGE(IF($B$2:$B$1561="الثاني",INDEX($F$2:$F$1561,)),ROWS(I$1:I1117)),"")</f>
        <v/>
      </c>
      <c r="L1118" s="17" t="str">
        <f t="shared" si="162"/>
        <v/>
      </c>
      <c r="M1118" s="18" t="str">
        <f t="array" ref="M1118">IF(ROW(I1117)&lt;=$H$1,LARGE(IF($B$2:$B$1561="الثالث",INDEX($F$2:$F$1561,)),ROWS(I$1:I1117)),"")</f>
        <v/>
      </c>
      <c r="N1118" s="17" t="str">
        <f t="shared" si="163"/>
        <v/>
      </c>
      <c r="O1118" s="18" t="str">
        <f t="array" ref="O1118">IF(ROW(I1117)&lt;=$H$1,LARGE(IF($B$2:$B$1561="الرابع",INDEX($F$2:$F$1561,)),ROWS(I$1:I1117)),"")</f>
        <v/>
      </c>
      <c r="P1118" s="17" t="str">
        <f t="shared" si="164"/>
        <v/>
      </c>
      <c r="Q1118" s="18" t="str">
        <f t="array" ref="Q1118">IF(ROW(I1117)&lt;=$H$1,LARGE(IF($B$2:$B$1561="الخامس",INDEX($F$2:$F$1561,)),ROWS(I$1:I1117)),"")</f>
        <v/>
      </c>
      <c r="R1118" s="17" t="str">
        <f t="shared" si="165"/>
        <v/>
      </c>
      <c r="S1118" s="18" t="str">
        <f t="array" ref="S1118">IF(ROW(I1117)&lt;=$H$1,LARGE(IF($B$2:$B$1561="السادس",INDEX($F$2:$F$1561,)),ROWS(I$1:I1117)),"")</f>
        <v/>
      </c>
      <c r="T1118" s="17" t="str">
        <f t="shared" si="166"/>
        <v/>
      </c>
      <c r="U1118" s="18" t="str">
        <f t="array" ref="U1118">IF(ROW(I1117)&lt;=$H$1,LARGE(IF($B$2:$B$1561="السابع",INDEX($F$2:$F$1561,)),ROWS(I$1:I1117)),"")</f>
        <v/>
      </c>
      <c r="V1118" s="17" t="str">
        <f t="shared" si="167"/>
        <v/>
      </c>
      <c r="W1118" s="18" t="str">
        <f t="array" ref="W1118">IF(ROW(I1117)&lt;=$H$1,LARGE(IF($B$2:$B$1561="الثامن",INDEX($F$2:$F$1561,)),ROWS(I$1:I1117)),"")</f>
        <v/>
      </c>
      <c r="X1118" s="17" t="str">
        <f t="shared" si="168"/>
        <v/>
      </c>
    </row>
    <row r="1119" spans="1:24" ht="24" thickBot="1" x14ac:dyDescent="0.25">
      <c r="A1119" s="3" t="s">
        <v>1200</v>
      </c>
      <c r="B1119" s="3" t="s">
        <v>1566</v>
      </c>
      <c r="C1119" s="6">
        <v>397</v>
      </c>
      <c r="D1119" s="7"/>
      <c r="F1119">
        <f t="shared" si="160"/>
        <v>397.01118000000002</v>
      </c>
      <c r="I1119" s="17" t="str">
        <f t="array" ref="I1119">IF(ROW(I1118)&lt;=$H$1,LARGE(IF($B$2:$B$1561="الاول",INDEX($F$2:$F$1561,)),ROWS(I$1:I1118)),"")</f>
        <v/>
      </c>
      <c r="J1119" s="17" t="str">
        <f t="shared" si="161"/>
        <v/>
      </c>
      <c r="K1119" s="18" t="str">
        <f t="array" ref="K1119">IF(ROW(I1118)&lt;=$H$1,LARGE(IF($B$2:$B$1561="الثاني",INDEX($F$2:$F$1561,)),ROWS(I$1:I1118)),"")</f>
        <v/>
      </c>
      <c r="L1119" s="17" t="str">
        <f t="shared" si="162"/>
        <v/>
      </c>
      <c r="M1119" s="18" t="str">
        <f t="array" ref="M1119">IF(ROW(I1118)&lt;=$H$1,LARGE(IF($B$2:$B$1561="الثالث",INDEX($F$2:$F$1561,)),ROWS(I$1:I1118)),"")</f>
        <v/>
      </c>
      <c r="N1119" s="17" t="str">
        <f t="shared" si="163"/>
        <v/>
      </c>
      <c r="O1119" s="18" t="str">
        <f t="array" ref="O1119">IF(ROW(I1118)&lt;=$H$1,LARGE(IF($B$2:$B$1561="الرابع",INDEX($F$2:$F$1561,)),ROWS(I$1:I1118)),"")</f>
        <v/>
      </c>
      <c r="P1119" s="17" t="str">
        <f t="shared" si="164"/>
        <v/>
      </c>
      <c r="Q1119" s="18" t="str">
        <f t="array" ref="Q1119">IF(ROW(I1118)&lt;=$H$1,LARGE(IF($B$2:$B$1561="الخامس",INDEX($F$2:$F$1561,)),ROWS(I$1:I1118)),"")</f>
        <v/>
      </c>
      <c r="R1119" s="17" t="str">
        <f t="shared" si="165"/>
        <v/>
      </c>
      <c r="S1119" s="18" t="str">
        <f t="array" ref="S1119">IF(ROW(I1118)&lt;=$H$1,LARGE(IF($B$2:$B$1561="السادس",INDEX($F$2:$F$1561,)),ROWS(I$1:I1118)),"")</f>
        <v/>
      </c>
      <c r="T1119" s="17" t="str">
        <f t="shared" si="166"/>
        <v/>
      </c>
      <c r="U1119" s="18" t="str">
        <f t="array" ref="U1119">IF(ROW(I1118)&lt;=$H$1,LARGE(IF($B$2:$B$1561="السابع",INDEX($F$2:$F$1561,)),ROWS(I$1:I1118)),"")</f>
        <v/>
      </c>
      <c r="V1119" s="17" t="str">
        <f t="shared" si="167"/>
        <v/>
      </c>
      <c r="W1119" s="18" t="str">
        <f t="array" ref="W1119">IF(ROW(I1118)&lt;=$H$1,LARGE(IF($B$2:$B$1561="الثامن",INDEX($F$2:$F$1561,)),ROWS(I$1:I1118)),"")</f>
        <v/>
      </c>
      <c r="X1119" s="17" t="str">
        <f t="shared" si="168"/>
        <v/>
      </c>
    </row>
    <row r="1120" spans="1:24" ht="24" thickBot="1" x14ac:dyDescent="0.25">
      <c r="A1120" s="3" t="s">
        <v>1201</v>
      </c>
      <c r="B1120" s="3" t="s">
        <v>1566</v>
      </c>
      <c r="C1120" s="6">
        <v>397</v>
      </c>
      <c r="D1120" s="7"/>
      <c r="F1120">
        <f t="shared" si="160"/>
        <v>397.01119</v>
      </c>
      <c r="I1120" s="17" t="str">
        <f t="array" ref="I1120">IF(ROW(I1119)&lt;=$H$1,LARGE(IF($B$2:$B$1561="الاول",INDEX($F$2:$F$1561,)),ROWS(I$1:I1119)),"")</f>
        <v/>
      </c>
      <c r="J1120" s="17" t="str">
        <f t="shared" si="161"/>
        <v/>
      </c>
      <c r="K1120" s="18" t="str">
        <f t="array" ref="K1120">IF(ROW(I1119)&lt;=$H$1,LARGE(IF($B$2:$B$1561="الثاني",INDEX($F$2:$F$1561,)),ROWS(I$1:I1119)),"")</f>
        <v/>
      </c>
      <c r="L1120" s="17" t="str">
        <f t="shared" si="162"/>
        <v/>
      </c>
      <c r="M1120" s="18" t="str">
        <f t="array" ref="M1120">IF(ROW(I1119)&lt;=$H$1,LARGE(IF($B$2:$B$1561="الثالث",INDEX($F$2:$F$1561,)),ROWS(I$1:I1119)),"")</f>
        <v/>
      </c>
      <c r="N1120" s="17" t="str">
        <f t="shared" si="163"/>
        <v/>
      </c>
      <c r="O1120" s="18" t="str">
        <f t="array" ref="O1120">IF(ROW(I1119)&lt;=$H$1,LARGE(IF($B$2:$B$1561="الرابع",INDEX($F$2:$F$1561,)),ROWS(I$1:I1119)),"")</f>
        <v/>
      </c>
      <c r="P1120" s="17" t="str">
        <f t="shared" si="164"/>
        <v/>
      </c>
      <c r="Q1120" s="18" t="str">
        <f t="array" ref="Q1120">IF(ROW(I1119)&lt;=$H$1,LARGE(IF($B$2:$B$1561="الخامس",INDEX($F$2:$F$1561,)),ROWS(I$1:I1119)),"")</f>
        <v/>
      </c>
      <c r="R1120" s="17" t="str">
        <f t="shared" si="165"/>
        <v/>
      </c>
      <c r="S1120" s="18" t="str">
        <f t="array" ref="S1120">IF(ROW(I1119)&lt;=$H$1,LARGE(IF($B$2:$B$1561="السادس",INDEX($F$2:$F$1561,)),ROWS(I$1:I1119)),"")</f>
        <v/>
      </c>
      <c r="T1120" s="17" t="str">
        <f t="shared" si="166"/>
        <v/>
      </c>
      <c r="U1120" s="18" t="str">
        <f t="array" ref="U1120">IF(ROW(I1119)&lt;=$H$1,LARGE(IF($B$2:$B$1561="السابع",INDEX($F$2:$F$1561,)),ROWS(I$1:I1119)),"")</f>
        <v/>
      </c>
      <c r="V1120" s="17" t="str">
        <f t="shared" si="167"/>
        <v/>
      </c>
      <c r="W1120" s="18" t="str">
        <f t="array" ref="W1120">IF(ROW(I1119)&lt;=$H$1,LARGE(IF($B$2:$B$1561="الثامن",INDEX($F$2:$F$1561,)),ROWS(I$1:I1119)),"")</f>
        <v/>
      </c>
      <c r="X1120" s="17" t="str">
        <f t="shared" si="168"/>
        <v/>
      </c>
    </row>
    <row r="1121" spans="1:24" ht="24" thickBot="1" x14ac:dyDescent="0.25">
      <c r="A1121" s="3" t="s">
        <v>1202</v>
      </c>
      <c r="B1121" s="3" t="s">
        <v>1566</v>
      </c>
      <c r="C1121" s="6">
        <v>397</v>
      </c>
      <c r="D1121" s="7"/>
      <c r="F1121">
        <f t="shared" si="160"/>
        <v>397.01119999999997</v>
      </c>
      <c r="I1121" s="17" t="str">
        <f t="array" ref="I1121">IF(ROW(I1120)&lt;=$H$1,LARGE(IF($B$2:$B$1561="الاول",INDEX($F$2:$F$1561,)),ROWS(I$1:I1120)),"")</f>
        <v/>
      </c>
      <c r="J1121" s="17" t="str">
        <f t="shared" si="161"/>
        <v/>
      </c>
      <c r="K1121" s="18" t="str">
        <f t="array" ref="K1121">IF(ROW(I1120)&lt;=$H$1,LARGE(IF($B$2:$B$1561="الثاني",INDEX($F$2:$F$1561,)),ROWS(I$1:I1120)),"")</f>
        <v/>
      </c>
      <c r="L1121" s="17" t="str">
        <f t="shared" si="162"/>
        <v/>
      </c>
      <c r="M1121" s="18" t="str">
        <f t="array" ref="M1121">IF(ROW(I1120)&lt;=$H$1,LARGE(IF($B$2:$B$1561="الثالث",INDEX($F$2:$F$1561,)),ROWS(I$1:I1120)),"")</f>
        <v/>
      </c>
      <c r="N1121" s="17" t="str">
        <f t="shared" si="163"/>
        <v/>
      </c>
      <c r="O1121" s="18" t="str">
        <f t="array" ref="O1121">IF(ROW(I1120)&lt;=$H$1,LARGE(IF($B$2:$B$1561="الرابع",INDEX($F$2:$F$1561,)),ROWS(I$1:I1120)),"")</f>
        <v/>
      </c>
      <c r="P1121" s="17" t="str">
        <f t="shared" si="164"/>
        <v/>
      </c>
      <c r="Q1121" s="18" t="str">
        <f t="array" ref="Q1121">IF(ROW(I1120)&lt;=$H$1,LARGE(IF($B$2:$B$1561="الخامس",INDEX($F$2:$F$1561,)),ROWS(I$1:I1120)),"")</f>
        <v/>
      </c>
      <c r="R1121" s="17" t="str">
        <f t="shared" si="165"/>
        <v/>
      </c>
      <c r="S1121" s="18" t="str">
        <f t="array" ref="S1121">IF(ROW(I1120)&lt;=$H$1,LARGE(IF($B$2:$B$1561="السادس",INDEX($F$2:$F$1561,)),ROWS(I$1:I1120)),"")</f>
        <v/>
      </c>
      <c r="T1121" s="17" t="str">
        <f t="shared" si="166"/>
        <v/>
      </c>
      <c r="U1121" s="18" t="str">
        <f t="array" ref="U1121">IF(ROW(I1120)&lt;=$H$1,LARGE(IF($B$2:$B$1561="السابع",INDEX($F$2:$F$1561,)),ROWS(I$1:I1120)),"")</f>
        <v/>
      </c>
      <c r="V1121" s="17" t="str">
        <f t="shared" si="167"/>
        <v/>
      </c>
      <c r="W1121" s="18" t="str">
        <f t="array" ref="W1121">IF(ROW(I1120)&lt;=$H$1,LARGE(IF($B$2:$B$1561="الثامن",INDEX($F$2:$F$1561,)),ROWS(I$1:I1120)),"")</f>
        <v/>
      </c>
      <c r="X1121" s="17" t="str">
        <f t="shared" si="168"/>
        <v/>
      </c>
    </row>
    <row r="1122" spans="1:24" ht="24" thickBot="1" x14ac:dyDescent="0.25">
      <c r="A1122" s="3" t="s">
        <v>1203</v>
      </c>
      <c r="B1122" s="3" t="s">
        <v>1566</v>
      </c>
      <c r="C1122" s="6">
        <v>397</v>
      </c>
      <c r="D1122" s="7"/>
      <c r="F1122">
        <f t="shared" si="160"/>
        <v>397.01121000000001</v>
      </c>
      <c r="I1122" s="17" t="str">
        <f t="array" ref="I1122">IF(ROW(I1121)&lt;=$H$1,LARGE(IF($B$2:$B$1561="الاول",INDEX($F$2:$F$1561,)),ROWS(I$1:I1121)),"")</f>
        <v/>
      </c>
      <c r="J1122" s="17" t="str">
        <f t="shared" si="161"/>
        <v/>
      </c>
      <c r="K1122" s="18" t="str">
        <f t="array" ref="K1122">IF(ROW(I1121)&lt;=$H$1,LARGE(IF($B$2:$B$1561="الثاني",INDEX($F$2:$F$1561,)),ROWS(I$1:I1121)),"")</f>
        <v/>
      </c>
      <c r="L1122" s="17" t="str">
        <f t="shared" si="162"/>
        <v/>
      </c>
      <c r="M1122" s="18" t="str">
        <f t="array" ref="M1122">IF(ROW(I1121)&lt;=$H$1,LARGE(IF($B$2:$B$1561="الثالث",INDEX($F$2:$F$1561,)),ROWS(I$1:I1121)),"")</f>
        <v/>
      </c>
      <c r="N1122" s="17" t="str">
        <f t="shared" si="163"/>
        <v/>
      </c>
      <c r="O1122" s="18" t="str">
        <f t="array" ref="O1122">IF(ROW(I1121)&lt;=$H$1,LARGE(IF($B$2:$B$1561="الرابع",INDEX($F$2:$F$1561,)),ROWS(I$1:I1121)),"")</f>
        <v/>
      </c>
      <c r="P1122" s="17" t="str">
        <f t="shared" si="164"/>
        <v/>
      </c>
      <c r="Q1122" s="18" t="str">
        <f t="array" ref="Q1122">IF(ROW(I1121)&lt;=$H$1,LARGE(IF($B$2:$B$1561="الخامس",INDEX($F$2:$F$1561,)),ROWS(I$1:I1121)),"")</f>
        <v/>
      </c>
      <c r="R1122" s="17" t="str">
        <f t="shared" si="165"/>
        <v/>
      </c>
      <c r="S1122" s="18" t="str">
        <f t="array" ref="S1122">IF(ROW(I1121)&lt;=$H$1,LARGE(IF($B$2:$B$1561="السادس",INDEX($F$2:$F$1561,)),ROWS(I$1:I1121)),"")</f>
        <v/>
      </c>
      <c r="T1122" s="17" t="str">
        <f t="shared" si="166"/>
        <v/>
      </c>
      <c r="U1122" s="18" t="str">
        <f t="array" ref="U1122">IF(ROW(I1121)&lt;=$H$1,LARGE(IF($B$2:$B$1561="السابع",INDEX($F$2:$F$1561,)),ROWS(I$1:I1121)),"")</f>
        <v/>
      </c>
      <c r="V1122" s="17" t="str">
        <f t="shared" si="167"/>
        <v/>
      </c>
      <c r="W1122" s="18" t="str">
        <f t="array" ref="W1122">IF(ROW(I1121)&lt;=$H$1,LARGE(IF($B$2:$B$1561="الثامن",INDEX($F$2:$F$1561,)),ROWS(I$1:I1121)),"")</f>
        <v/>
      </c>
      <c r="X1122" s="17" t="str">
        <f t="shared" si="168"/>
        <v/>
      </c>
    </row>
    <row r="1123" spans="1:24" ht="24" thickBot="1" x14ac:dyDescent="0.25">
      <c r="A1123" s="3" t="s">
        <v>1204</v>
      </c>
      <c r="B1123" s="3" t="s">
        <v>1566</v>
      </c>
      <c r="C1123" s="6">
        <v>397</v>
      </c>
      <c r="D1123" s="7"/>
      <c r="F1123">
        <f t="shared" si="160"/>
        <v>397.01121999999998</v>
      </c>
      <c r="I1123" s="17" t="str">
        <f t="array" ref="I1123">IF(ROW(I1122)&lt;=$H$1,LARGE(IF($B$2:$B$1561="الاول",INDEX($F$2:$F$1561,)),ROWS(I$1:I1122)),"")</f>
        <v/>
      </c>
      <c r="J1123" s="17" t="str">
        <f t="shared" si="161"/>
        <v/>
      </c>
      <c r="K1123" s="18" t="str">
        <f t="array" ref="K1123">IF(ROW(I1122)&lt;=$H$1,LARGE(IF($B$2:$B$1561="الثاني",INDEX($F$2:$F$1561,)),ROWS(I$1:I1122)),"")</f>
        <v/>
      </c>
      <c r="L1123" s="17" t="str">
        <f t="shared" si="162"/>
        <v/>
      </c>
      <c r="M1123" s="18" t="str">
        <f t="array" ref="M1123">IF(ROW(I1122)&lt;=$H$1,LARGE(IF($B$2:$B$1561="الثالث",INDEX($F$2:$F$1561,)),ROWS(I$1:I1122)),"")</f>
        <v/>
      </c>
      <c r="N1123" s="17" t="str">
        <f t="shared" si="163"/>
        <v/>
      </c>
      <c r="O1123" s="18" t="str">
        <f t="array" ref="O1123">IF(ROW(I1122)&lt;=$H$1,LARGE(IF($B$2:$B$1561="الرابع",INDEX($F$2:$F$1561,)),ROWS(I$1:I1122)),"")</f>
        <v/>
      </c>
      <c r="P1123" s="17" t="str">
        <f t="shared" si="164"/>
        <v/>
      </c>
      <c r="Q1123" s="18" t="str">
        <f t="array" ref="Q1123">IF(ROW(I1122)&lt;=$H$1,LARGE(IF($B$2:$B$1561="الخامس",INDEX($F$2:$F$1561,)),ROWS(I$1:I1122)),"")</f>
        <v/>
      </c>
      <c r="R1123" s="17" t="str">
        <f t="shared" si="165"/>
        <v/>
      </c>
      <c r="S1123" s="18" t="str">
        <f t="array" ref="S1123">IF(ROW(I1122)&lt;=$H$1,LARGE(IF($B$2:$B$1561="السادس",INDEX($F$2:$F$1561,)),ROWS(I$1:I1122)),"")</f>
        <v/>
      </c>
      <c r="T1123" s="17" t="str">
        <f t="shared" si="166"/>
        <v/>
      </c>
      <c r="U1123" s="18" t="str">
        <f t="array" ref="U1123">IF(ROW(I1122)&lt;=$H$1,LARGE(IF($B$2:$B$1561="السابع",INDEX($F$2:$F$1561,)),ROWS(I$1:I1122)),"")</f>
        <v/>
      </c>
      <c r="V1123" s="17" t="str">
        <f t="shared" si="167"/>
        <v/>
      </c>
      <c r="W1123" s="18" t="str">
        <f t="array" ref="W1123">IF(ROW(I1122)&lt;=$H$1,LARGE(IF($B$2:$B$1561="الثامن",INDEX($F$2:$F$1561,)),ROWS(I$1:I1122)),"")</f>
        <v/>
      </c>
      <c r="X1123" s="17" t="str">
        <f t="shared" si="168"/>
        <v/>
      </c>
    </row>
    <row r="1124" spans="1:24" ht="24" thickBot="1" x14ac:dyDescent="0.25">
      <c r="A1124" s="3" t="s">
        <v>1205</v>
      </c>
      <c r="B1124" s="3" t="s">
        <v>1566</v>
      </c>
      <c r="C1124" s="6">
        <v>397</v>
      </c>
      <c r="D1124" s="7"/>
      <c r="F1124">
        <f t="shared" si="160"/>
        <v>397.01123000000001</v>
      </c>
      <c r="I1124" s="17" t="str">
        <f t="array" ref="I1124">IF(ROW(I1123)&lt;=$H$1,LARGE(IF($B$2:$B$1561="الاول",INDEX($F$2:$F$1561,)),ROWS(I$1:I1123)),"")</f>
        <v/>
      </c>
      <c r="J1124" s="17" t="str">
        <f t="shared" si="161"/>
        <v/>
      </c>
      <c r="K1124" s="18" t="str">
        <f t="array" ref="K1124">IF(ROW(I1123)&lt;=$H$1,LARGE(IF($B$2:$B$1561="الثاني",INDEX($F$2:$F$1561,)),ROWS(I$1:I1123)),"")</f>
        <v/>
      </c>
      <c r="L1124" s="17" t="str">
        <f t="shared" si="162"/>
        <v/>
      </c>
      <c r="M1124" s="18" t="str">
        <f t="array" ref="M1124">IF(ROW(I1123)&lt;=$H$1,LARGE(IF($B$2:$B$1561="الثالث",INDEX($F$2:$F$1561,)),ROWS(I$1:I1123)),"")</f>
        <v/>
      </c>
      <c r="N1124" s="17" t="str">
        <f t="shared" si="163"/>
        <v/>
      </c>
      <c r="O1124" s="18" t="str">
        <f t="array" ref="O1124">IF(ROW(I1123)&lt;=$H$1,LARGE(IF($B$2:$B$1561="الرابع",INDEX($F$2:$F$1561,)),ROWS(I$1:I1123)),"")</f>
        <v/>
      </c>
      <c r="P1124" s="17" t="str">
        <f t="shared" si="164"/>
        <v/>
      </c>
      <c r="Q1124" s="18" t="str">
        <f t="array" ref="Q1124">IF(ROW(I1123)&lt;=$H$1,LARGE(IF($B$2:$B$1561="الخامس",INDEX($F$2:$F$1561,)),ROWS(I$1:I1123)),"")</f>
        <v/>
      </c>
      <c r="R1124" s="17" t="str">
        <f t="shared" si="165"/>
        <v/>
      </c>
      <c r="S1124" s="18" t="str">
        <f t="array" ref="S1124">IF(ROW(I1123)&lt;=$H$1,LARGE(IF($B$2:$B$1561="السادس",INDEX($F$2:$F$1561,)),ROWS(I$1:I1123)),"")</f>
        <v/>
      </c>
      <c r="T1124" s="17" t="str">
        <f t="shared" si="166"/>
        <v/>
      </c>
      <c r="U1124" s="18" t="str">
        <f t="array" ref="U1124">IF(ROW(I1123)&lt;=$H$1,LARGE(IF($B$2:$B$1561="السابع",INDEX($F$2:$F$1561,)),ROWS(I$1:I1123)),"")</f>
        <v/>
      </c>
      <c r="V1124" s="17" t="str">
        <f t="shared" si="167"/>
        <v/>
      </c>
      <c r="W1124" s="18" t="str">
        <f t="array" ref="W1124">IF(ROW(I1123)&lt;=$H$1,LARGE(IF($B$2:$B$1561="الثامن",INDEX($F$2:$F$1561,)),ROWS(I$1:I1123)),"")</f>
        <v/>
      </c>
      <c r="X1124" s="17" t="str">
        <f t="shared" si="168"/>
        <v/>
      </c>
    </row>
    <row r="1125" spans="1:24" ht="24" thickBot="1" x14ac:dyDescent="0.25">
      <c r="A1125" s="3" t="s">
        <v>1206</v>
      </c>
      <c r="B1125" s="3" t="s">
        <v>1566</v>
      </c>
      <c r="C1125" s="6">
        <v>397</v>
      </c>
      <c r="D1125" s="7"/>
      <c r="F1125">
        <f t="shared" si="160"/>
        <v>397.01123999999999</v>
      </c>
      <c r="I1125" s="17" t="str">
        <f t="array" ref="I1125">IF(ROW(I1124)&lt;=$H$1,LARGE(IF($B$2:$B$1561="الاول",INDEX($F$2:$F$1561,)),ROWS(I$1:I1124)),"")</f>
        <v/>
      </c>
      <c r="J1125" s="17" t="str">
        <f t="shared" si="161"/>
        <v/>
      </c>
      <c r="K1125" s="18" t="str">
        <f t="array" ref="K1125">IF(ROW(I1124)&lt;=$H$1,LARGE(IF($B$2:$B$1561="الثاني",INDEX($F$2:$F$1561,)),ROWS(I$1:I1124)),"")</f>
        <v/>
      </c>
      <c r="L1125" s="17" t="str">
        <f t="shared" si="162"/>
        <v/>
      </c>
      <c r="M1125" s="18" t="str">
        <f t="array" ref="M1125">IF(ROW(I1124)&lt;=$H$1,LARGE(IF($B$2:$B$1561="الثالث",INDEX($F$2:$F$1561,)),ROWS(I$1:I1124)),"")</f>
        <v/>
      </c>
      <c r="N1125" s="17" t="str">
        <f t="shared" si="163"/>
        <v/>
      </c>
      <c r="O1125" s="18" t="str">
        <f t="array" ref="O1125">IF(ROW(I1124)&lt;=$H$1,LARGE(IF($B$2:$B$1561="الرابع",INDEX($F$2:$F$1561,)),ROWS(I$1:I1124)),"")</f>
        <v/>
      </c>
      <c r="P1125" s="17" t="str">
        <f t="shared" si="164"/>
        <v/>
      </c>
      <c r="Q1125" s="18" t="str">
        <f t="array" ref="Q1125">IF(ROW(I1124)&lt;=$H$1,LARGE(IF($B$2:$B$1561="الخامس",INDEX($F$2:$F$1561,)),ROWS(I$1:I1124)),"")</f>
        <v/>
      </c>
      <c r="R1125" s="17" t="str">
        <f t="shared" si="165"/>
        <v/>
      </c>
      <c r="S1125" s="18" t="str">
        <f t="array" ref="S1125">IF(ROW(I1124)&lt;=$H$1,LARGE(IF($B$2:$B$1561="السادس",INDEX($F$2:$F$1561,)),ROWS(I$1:I1124)),"")</f>
        <v/>
      </c>
      <c r="T1125" s="17" t="str">
        <f t="shared" si="166"/>
        <v/>
      </c>
      <c r="U1125" s="18" t="str">
        <f t="array" ref="U1125">IF(ROW(I1124)&lt;=$H$1,LARGE(IF($B$2:$B$1561="السابع",INDEX($F$2:$F$1561,)),ROWS(I$1:I1124)),"")</f>
        <v/>
      </c>
      <c r="V1125" s="17" t="str">
        <f t="shared" si="167"/>
        <v/>
      </c>
      <c r="W1125" s="18" t="str">
        <f t="array" ref="W1125">IF(ROW(I1124)&lt;=$H$1,LARGE(IF($B$2:$B$1561="الثامن",INDEX($F$2:$F$1561,)),ROWS(I$1:I1124)),"")</f>
        <v/>
      </c>
      <c r="X1125" s="17" t="str">
        <f t="shared" si="168"/>
        <v/>
      </c>
    </row>
    <row r="1126" spans="1:24" ht="24" thickBot="1" x14ac:dyDescent="0.25">
      <c r="A1126" s="3" t="s">
        <v>1207</v>
      </c>
      <c r="B1126" s="3" t="s">
        <v>1566</v>
      </c>
      <c r="C1126" s="6">
        <v>397</v>
      </c>
      <c r="D1126" s="7"/>
      <c r="F1126">
        <f t="shared" si="160"/>
        <v>397.01125000000002</v>
      </c>
      <c r="I1126" s="17" t="str">
        <f t="array" ref="I1126">IF(ROW(I1125)&lt;=$H$1,LARGE(IF($B$2:$B$1561="الاول",INDEX($F$2:$F$1561,)),ROWS(I$1:I1125)),"")</f>
        <v/>
      </c>
      <c r="J1126" s="17" t="str">
        <f t="shared" si="161"/>
        <v/>
      </c>
      <c r="K1126" s="18" t="str">
        <f t="array" ref="K1126">IF(ROW(I1125)&lt;=$H$1,LARGE(IF($B$2:$B$1561="الثاني",INDEX($F$2:$F$1561,)),ROWS(I$1:I1125)),"")</f>
        <v/>
      </c>
      <c r="L1126" s="17" t="str">
        <f t="shared" si="162"/>
        <v/>
      </c>
      <c r="M1126" s="18" t="str">
        <f t="array" ref="M1126">IF(ROW(I1125)&lt;=$H$1,LARGE(IF($B$2:$B$1561="الثالث",INDEX($F$2:$F$1561,)),ROWS(I$1:I1125)),"")</f>
        <v/>
      </c>
      <c r="N1126" s="17" t="str">
        <f t="shared" si="163"/>
        <v/>
      </c>
      <c r="O1126" s="18" t="str">
        <f t="array" ref="O1126">IF(ROW(I1125)&lt;=$H$1,LARGE(IF($B$2:$B$1561="الرابع",INDEX($F$2:$F$1561,)),ROWS(I$1:I1125)),"")</f>
        <v/>
      </c>
      <c r="P1126" s="17" t="str">
        <f t="shared" si="164"/>
        <v/>
      </c>
      <c r="Q1126" s="18" t="str">
        <f t="array" ref="Q1126">IF(ROW(I1125)&lt;=$H$1,LARGE(IF($B$2:$B$1561="الخامس",INDEX($F$2:$F$1561,)),ROWS(I$1:I1125)),"")</f>
        <v/>
      </c>
      <c r="R1126" s="17" t="str">
        <f t="shared" si="165"/>
        <v/>
      </c>
      <c r="S1126" s="18" t="str">
        <f t="array" ref="S1126">IF(ROW(I1125)&lt;=$H$1,LARGE(IF($B$2:$B$1561="السادس",INDEX($F$2:$F$1561,)),ROWS(I$1:I1125)),"")</f>
        <v/>
      </c>
      <c r="T1126" s="17" t="str">
        <f t="shared" si="166"/>
        <v/>
      </c>
      <c r="U1126" s="18" t="str">
        <f t="array" ref="U1126">IF(ROW(I1125)&lt;=$H$1,LARGE(IF($B$2:$B$1561="السابع",INDEX($F$2:$F$1561,)),ROWS(I$1:I1125)),"")</f>
        <v/>
      </c>
      <c r="V1126" s="17" t="str">
        <f t="shared" si="167"/>
        <v/>
      </c>
      <c r="W1126" s="18" t="str">
        <f t="array" ref="W1126">IF(ROW(I1125)&lt;=$H$1,LARGE(IF($B$2:$B$1561="الثامن",INDEX($F$2:$F$1561,)),ROWS(I$1:I1125)),"")</f>
        <v/>
      </c>
      <c r="X1126" s="17" t="str">
        <f t="shared" si="168"/>
        <v/>
      </c>
    </row>
    <row r="1127" spans="1:24" ht="24" thickBot="1" x14ac:dyDescent="0.25">
      <c r="A1127" s="3" t="s">
        <v>1208</v>
      </c>
      <c r="B1127" s="3" t="s">
        <v>1566</v>
      </c>
      <c r="C1127" s="6">
        <v>397</v>
      </c>
      <c r="D1127" s="7"/>
      <c r="F1127">
        <f t="shared" si="160"/>
        <v>397.01125999999999</v>
      </c>
      <c r="I1127" s="17" t="str">
        <f t="array" ref="I1127">IF(ROW(I1126)&lt;=$H$1,LARGE(IF($B$2:$B$1561="الاول",INDEX($F$2:$F$1561,)),ROWS(I$1:I1126)),"")</f>
        <v/>
      </c>
      <c r="J1127" s="17" t="str">
        <f t="shared" si="161"/>
        <v/>
      </c>
      <c r="K1127" s="18" t="str">
        <f t="array" ref="K1127">IF(ROW(I1126)&lt;=$H$1,LARGE(IF($B$2:$B$1561="الثاني",INDEX($F$2:$F$1561,)),ROWS(I$1:I1126)),"")</f>
        <v/>
      </c>
      <c r="L1127" s="17" t="str">
        <f t="shared" si="162"/>
        <v/>
      </c>
      <c r="M1127" s="18" t="str">
        <f t="array" ref="M1127">IF(ROW(I1126)&lt;=$H$1,LARGE(IF($B$2:$B$1561="الثالث",INDEX($F$2:$F$1561,)),ROWS(I$1:I1126)),"")</f>
        <v/>
      </c>
      <c r="N1127" s="17" t="str">
        <f t="shared" si="163"/>
        <v/>
      </c>
      <c r="O1127" s="18" t="str">
        <f t="array" ref="O1127">IF(ROW(I1126)&lt;=$H$1,LARGE(IF($B$2:$B$1561="الرابع",INDEX($F$2:$F$1561,)),ROWS(I$1:I1126)),"")</f>
        <v/>
      </c>
      <c r="P1127" s="17" t="str">
        <f t="shared" si="164"/>
        <v/>
      </c>
      <c r="Q1127" s="18" t="str">
        <f t="array" ref="Q1127">IF(ROW(I1126)&lt;=$H$1,LARGE(IF($B$2:$B$1561="الخامس",INDEX($F$2:$F$1561,)),ROWS(I$1:I1126)),"")</f>
        <v/>
      </c>
      <c r="R1127" s="17" t="str">
        <f t="shared" si="165"/>
        <v/>
      </c>
      <c r="S1127" s="18" t="str">
        <f t="array" ref="S1127">IF(ROW(I1126)&lt;=$H$1,LARGE(IF($B$2:$B$1561="السادس",INDEX($F$2:$F$1561,)),ROWS(I$1:I1126)),"")</f>
        <v/>
      </c>
      <c r="T1127" s="17" t="str">
        <f t="shared" si="166"/>
        <v/>
      </c>
      <c r="U1127" s="18" t="str">
        <f t="array" ref="U1127">IF(ROW(I1126)&lt;=$H$1,LARGE(IF($B$2:$B$1561="السابع",INDEX($F$2:$F$1561,)),ROWS(I$1:I1126)),"")</f>
        <v/>
      </c>
      <c r="V1127" s="17" t="str">
        <f t="shared" si="167"/>
        <v/>
      </c>
      <c r="W1127" s="18" t="str">
        <f t="array" ref="W1127">IF(ROW(I1126)&lt;=$H$1,LARGE(IF($B$2:$B$1561="الثامن",INDEX($F$2:$F$1561,)),ROWS(I$1:I1126)),"")</f>
        <v/>
      </c>
      <c r="X1127" s="17" t="str">
        <f t="shared" si="168"/>
        <v/>
      </c>
    </row>
    <row r="1128" spans="1:24" ht="24" thickBot="1" x14ac:dyDescent="0.25">
      <c r="A1128" s="3" t="s">
        <v>1209</v>
      </c>
      <c r="B1128" s="3" t="s">
        <v>1566</v>
      </c>
      <c r="C1128" s="6">
        <v>397</v>
      </c>
      <c r="D1128" s="7"/>
      <c r="F1128">
        <f t="shared" si="160"/>
        <v>397.01127000000002</v>
      </c>
      <c r="I1128" s="17" t="str">
        <f t="array" ref="I1128">IF(ROW(I1127)&lt;=$H$1,LARGE(IF($B$2:$B$1561="الاول",INDEX($F$2:$F$1561,)),ROWS(I$1:I1127)),"")</f>
        <v/>
      </c>
      <c r="J1128" s="17" t="str">
        <f t="shared" si="161"/>
        <v/>
      </c>
      <c r="K1128" s="18" t="str">
        <f t="array" ref="K1128">IF(ROW(I1127)&lt;=$H$1,LARGE(IF($B$2:$B$1561="الثاني",INDEX($F$2:$F$1561,)),ROWS(I$1:I1127)),"")</f>
        <v/>
      </c>
      <c r="L1128" s="17" t="str">
        <f t="shared" si="162"/>
        <v/>
      </c>
      <c r="M1128" s="18" t="str">
        <f t="array" ref="M1128">IF(ROW(I1127)&lt;=$H$1,LARGE(IF($B$2:$B$1561="الثالث",INDEX($F$2:$F$1561,)),ROWS(I$1:I1127)),"")</f>
        <v/>
      </c>
      <c r="N1128" s="17" t="str">
        <f t="shared" si="163"/>
        <v/>
      </c>
      <c r="O1128" s="18" t="str">
        <f t="array" ref="O1128">IF(ROW(I1127)&lt;=$H$1,LARGE(IF($B$2:$B$1561="الرابع",INDEX($F$2:$F$1561,)),ROWS(I$1:I1127)),"")</f>
        <v/>
      </c>
      <c r="P1128" s="17" t="str">
        <f t="shared" si="164"/>
        <v/>
      </c>
      <c r="Q1128" s="18" t="str">
        <f t="array" ref="Q1128">IF(ROW(I1127)&lt;=$H$1,LARGE(IF($B$2:$B$1561="الخامس",INDEX($F$2:$F$1561,)),ROWS(I$1:I1127)),"")</f>
        <v/>
      </c>
      <c r="R1128" s="17" t="str">
        <f t="shared" si="165"/>
        <v/>
      </c>
      <c r="S1128" s="18" t="str">
        <f t="array" ref="S1128">IF(ROW(I1127)&lt;=$H$1,LARGE(IF($B$2:$B$1561="السادس",INDEX($F$2:$F$1561,)),ROWS(I$1:I1127)),"")</f>
        <v/>
      </c>
      <c r="T1128" s="17" t="str">
        <f t="shared" si="166"/>
        <v/>
      </c>
      <c r="U1128" s="18" t="str">
        <f t="array" ref="U1128">IF(ROW(I1127)&lt;=$H$1,LARGE(IF($B$2:$B$1561="السابع",INDEX($F$2:$F$1561,)),ROWS(I$1:I1127)),"")</f>
        <v/>
      </c>
      <c r="V1128" s="17" t="str">
        <f t="shared" si="167"/>
        <v/>
      </c>
      <c r="W1128" s="18" t="str">
        <f t="array" ref="W1128">IF(ROW(I1127)&lt;=$H$1,LARGE(IF($B$2:$B$1561="الثامن",INDEX($F$2:$F$1561,)),ROWS(I$1:I1127)),"")</f>
        <v/>
      </c>
      <c r="X1128" s="17" t="str">
        <f t="shared" si="168"/>
        <v/>
      </c>
    </row>
    <row r="1129" spans="1:24" ht="24" thickBot="1" x14ac:dyDescent="0.25">
      <c r="A1129" s="3" t="s">
        <v>1210</v>
      </c>
      <c r="B1129" s="3" t="s">
        <v>1566</v>
      </c>
      <c r="C1129" s="6">
        <v>397</v>
      </c>
      <c r="D1129" s="7"/>
      <c r="F1129">
        <f t="shared" si="160"/>
        <v>397.01128</v>
      </c>
      <c r="I1129" s="17" t="str">
        <f t="array" ref="I1129">IF(ROW(I1128)&lt;=$H$1,LARGE(IF($B$2:$B$1561="الاول",INDEX($F$2:$F$1561,)),ROWS(I$1:I1128)),"")</f>
        <v/>
      </c>
      <c r="J1129" s="17" t="str">
        <f t="shared" si="161"/>
        <v/>
      </c>
      <c r="K1129" s="18" t="str">
        <f t="array" ref="K1129">IF(ROW(I1128)&lt;=$H$1,LARGE(IF($B$2:$B$1561="الثاني",INDEX($F$2:$F$1561,)),ROWS(I$1:I1128)),"")</f>
        <v/>
      </c>
      <c r="L1129" s="17" t="str">
        <f t="shared" si="162"/>
        <v/>
      </c>
      <c r="M1129" s="18" t="str">
        <f t="array" ref="M1129">IF(ROW(I1128)&lt;=$H$1,LARGE(IF($B$2:$B$1561="الثالث",INDEX($F$2:$F$1561,)),ROWS(I$1:I1128)),"")</f>
        <v/>
      </c>
      <c r="N1129" s="17" t="str">
        <f t="shared" si="163"/>
        <v/>
      </c>
      <c r="O1129" s="18" t="str">
        <f t="array" ref="O1129">IF(ROW(I1128)&lt;=$H$1,LARGE(IF($B$2:$B$1561="الرابع",INDEX($F$2:$F$1561,)),ROWS(I$1:I1128)),"")</f>
        <v/>
      </c>
      <c r="P1129" s="17" t="str">
        <f t="shared" si="164"/>
        <v/>
      </c>
      <c r="Q1129" s="18" t="str">
        <f t="array" ref="Q1129">IF(ROW(I1128)&lt;=$H$1,LARGE(IF($B$2:$B$1561="الخامس",INDEX($F$2:$F$1561,)),ROWS(I$1:I1128)),"")</f>
        <v/>
      </c>
      <c r="R1129" s="17" t="str">
        <f t="shared" si="165"/>
        <v/>
      </c>
      <c r="S1129" s="18" t="str">
        <f t="array" ref="S1129">IF(ROW(I1128)&lt;=$H$1,LARGE(IF($B$2:$B$1561="السادس",INDEX($F$2:$F$1561,)),ROWS(I$1:I1128)),"")</f>
        <v/>
      </c>
      <c r="T1129" s="17" t="str">
        <f t="shared" si="166"/>
        <v/>
      </c>
      <c r="U1129" s="18" t="str">
        <f t="array" ref="U1129">IF(ROW(I1128)&lt;=$H$1,LARGE(IF($B$2:$B$1561="السابع",INDEX($F$2:$F$1561,)),ROWS(I$1:I1128)),"")</f>
        <v/>
      </c>
      <c r="V1129" s="17" t="str">
        <f t="shared" si="167"/>
        <v/>
      </c>
      <c r="W1129" s="18" t="str">
        <f t="array" ref="W1129">IF(ROW(I1128)&lt;=$H$1,LARGE(IF($B$2:$B$1561="الثامن",INDEX($F$2:$F$1561,)),ROWS(I$1:I1128)),"")</f>
        <v/>
      </c>
      <c r="X1129" s="17" t="str">
        <f t="shared" si="168"/>
        <v/>
      </c>
    </row>
    <row r="1130" spans="1:24" ht="24" thickBot="1" x14ac:dyDescent="0.25">
      <c r="A1130" s="3" t="s">
        <v>1211</v>
      </c>
      <c r="B1130" s="3" t="s">
        <v>1566</v>
      </c>
      <c r="C1130" s="6">
        <v>397</v>
      </c>
      <c r="D1130" s="7"/>
      <c r="F1130">
        <f t="shared" si="160"/>
        <v>397.01128999999997</v>
      </c>
      <c r="I1130" s="17" t="str">
        <f t="array" ref="I1130">IF(ROW(I1129)&lt;=$H$1,LARGE(IF($B$2:$B$1561="الاول",INDEX($F$2:$F$1561,)),ROWS(I$1:I1129)),"")</f>
        <v/>
      </c>
      <c r="J1130" s="17" t="str">
        <f t="shared" si="161"/>
        <v/>
      </c>
      <c r="K1130" s="18" t="str">
        <f t="array" ref="K1130">IF(ROW(I1129)&lt;=$H$1,LARGE(IF($B$2:$B$1561="الثاني",INDEX($F$2:$F$1561,)),ROWS(I$1:I1129)),"")</f>
        <v/>
      </c>
      <c r="L1130" s="17" t="str">
        <f t="shared" si="162"/>
        <v/>
      </c>
      <c r="M1130" s="18" t="str">
        <f t="array" ref="M1130">IF(ROW(I1129)&lt;=$H$1,LARGE(IF($B$2:$B$1561="الثالث",INDEX($F$2:$F$1561,)),ROWS(I$1:I1129)),"")</f>
        <v/>
      </c>
      <c r="N1130" s="17" t="str">
        <f t="shared" si="163"/>
        <v/>
      </c>
      <c r="O1130" s="18" t="str">
        <f t="array" ref="O1130">IF(ROW(I1129)&lt;=$H$1,LARGE(IF($B$2:$B$1561="الرابع",INDEX($F$2:$F$1561,)),ROWS(I$1:I1129)),"")</f>
        <v/>
      </c>
      <c r="P1130" s="17" t="str">
        <f t="shared" si="164"/>
        <v/>
      </c>
      <c r="Q1130" s="18" t="str">
        <f t="array" ref="Q1130">IF(ROW(I1129)&lt;=$H$1,LARGE(IF($B$2:$B$1561="الخامس",INDEX($F$2:$F$1561,)),ROWS(I$1:I1129)),"")</f>
        <v/>
      </c>
      <c r="R1130" s="17" t="str">
        <f t="shared" si="165"/>
        <v/>
      </c>
      <c r="S1130" s="18" t="str">
        <f t="array" ref="S1130">IF(ROW(I1129)&lt;=$H$1,LARGE(IF($B$2:$B$1561="السادس",INDEX($F$2:$F$1561,)),ROWS(I$1:I1129)),"")</f>
        <v/>
      </c>
      <c r="T1130" s="17" t="str">
        <f t="shared" si="166"/>
        <v/>
      </c>
      <c r="U1130" s="18" t="str">
        <f t="array" ref="U1130">IF(ROW(I1129)&lt;=$H$1,LARGE(IF($B$2:$B$1561="السابع",INDEX($F$2:$F$1561,)),ROWS(I$1:I1129)),"")</f>
        <v/>
      </c>
      <c r="V1130" s="17" t="str">
        <f t="shared" si="167"/>
        <v/>
      </c>
      <c r="W1130" s="18" t="str">
        <f t="array" ref="W1130">IF(ROW(I1129)&lt;=$H$1,LARGE(IF($B$2:$B$1561="الثامن",INDEX($F$2:$F$1561,)),ROWS(I$1:I1129)),"")</f>
        <v/>
      </c>
      <c r="X1130" s="17" t="str">
        <f t="shared" si="168"/>
        <v/>
      </c>
    </row>
    <row r="1131" spans="1:24" ht="24" thickBot="1" x14ac:dyDescent="0.25">
      <c r="A1131" s="3" t="s">
        <v>1212</v>
      </c>
      <c r="B1131" s="3" t="s">
        <v>1566</v>
      </c>
      <c r="C1131" s="6">
        <v>397</v>
      </c>
      <c r="D1131" s="7"/>
      <c r="F1131">
        <f t="shared" si="160"/>
        <v>397.01130000000001</v>
      </c>
      <c r="I1131" s="17" t="str">
        <f t="array" ref="I1131">IF(ROW(I1130)&lt;=$H$1,LARGE(IF($B$2:$B$1561="الاول",INDEX($F$2:$F$1561,)),ROWS(I$1:I1130)),"")</f>
        <v/>
      </c>
      <c r="J1131" s="17" t="str">
        <f t="shared" si="161"/>
        <v/>
      </c>
      <c r="K1131" s="18" t="str">
        <f t="array" ref="K1131">IF(ROW(I1130)&lt;=$H$1,LARGE(IF($B$2:$B$1561="الثاني",INDEX($F$2:$F$1561,)),ROWS(I$1:I1130)),"")</f>
        <v/>
      </c>
      <c r="L1131" s="17" t="str">
        <f t="shared" si="162"/>
        <v/>
      </c>
      <c r="M1131" s="18" t="str">
        <f t="array" ref="M1131">IF(ROW(I1130)&lt;=$H$1,LARGE(IF($B$2:$B$1561="الثالث",INDEX($F$2:$F$1561,)),ROWS(I$1:I1130)),"")</f>
        <v/>
      </c>
      <c r="N1131" s="17" t="str">
        <f t="shared" si="163"/>
        <v/>
      </c>
      <c r="O1131" s="18" t="str">
        <f t="array" ref="O1131">IF(ROW(I1130)&lt;=$H$1,LARGE(IF($B$2:$B$1561="الرابع",INDEX($F$2:$F$1561,)),ROWS(I$1:I1130)),"")</f>
        <v/>
      </c>
      <c r="P1131" s="17" t="str">
        <f t="shared" si="164"/>
        <v/>
      </c>
      <c r="Q1131" s="18" t="str">
        <f t="array" ref="Q1131">IF(ROW(I1130)&lt;=$H$1,LARGE(IF($B$2:$B$1561="الخامس",INDEX($F$2:$F$1561,)),ROWS(I$1:I1130)),"")</f>
        <v/>
      </c>
      <c r="R1131" s="17" t="str">
        <f t="shared" si="165"/>
        <v/>
      </c>
      <c r="S1131" s="18" t="str">
        <f t="array" ref="S1131">IF(ROW(I1130)&lt;=$H$1,LARGE(IF($B$2:$B$1561="السادس",INDEX($F$2:$F$1561,)),ROWS(I$1:I1130)),"")</f>
        <v/>
      </c>
      <c r="T1131" s="17" t="str">
        <f t="shared" si="166"/>
        <v/>
      </c>
      <c r="U1131" s="18" t="str">
        <f t="array" ref="U1131">IF(ROW(I1130)&lt;=$H$1,LARGE(IF($B$2:$B$1561="السابع",INDEX($F$2:$F$1561,)),ROWS(I$1:I1130)),"")</f>
        <v/>
      </c>
      <c r="V1131" s="17" t="str">
        <f t="shared" si="167"/>
        <v/>
      </c>
      <c r="W1131" s="18" t="str">
        <f t="array" ref="W1131">IF(ROW(I1130)&lt;=$H$1,LARGE(IF($B$2:$B$1561="الثامن",INDEX($F$2:$F$1561,)),ROWS(I$1:I1130)),"")</f>
        <v/>
      </c>
      <c r="X1131" s="17" t="str">
        <f t="shared" si="168"/>
        <v/>
      </c>
    </row>
    <row r="1132" spans="1:24" ht="24" thickBot="1" x14ac:dyDescent="0.25">
      <c r="A1132" s="3" t="s">
        <v>1213</v>
      </c>
      <c r="B1132" s="3" t="s">
        <v>1566</v>
      </c>
      <c r="C1132" s="6">
        <v>397</v>
      </c>
      <c r="D1132" s="7"/>
      <c r="F1132">
        <f t="shared" si="160"/>
        <v>397.01130999999998</v>
      </c>
      <c r="I1132" s="17" t="str">
        <f t="array" ref="I1132">IF(ROW(I1131)&lt;=$H$1,LARGE(IF($B$2:$B$1561="الاول",INDEX($F$2:$F$1561,)),ROWS(I$1:I1131)),"")</f>
        <v/>
      </c>
      <c r="J1132" s="17" t="str">
        <f t="shared" si="161"/>
        <v/>
      </c>
      <c r="K1132" s="18" t="str">
        <f t="array" ref="K1132">IF(ROW(I1131)&lt;=$H$1,LARGE(IF($B$2:$B$1561="الثاني",INDEX($F$2:$F$1561,)),ROWS(I$1:I1131)),"")</f>
        <v/>
      </c>
      <c r="L1132" s="17" t="str">
        <f t="shared" si="162"/>
        <v/>
      </c>
      <c r="M1132" s="18" t="str">
        <f t="array" ref="M1132">IF(ROW(I1131)&lt;=$H$1,LARGE(IF($B$2:$B$1561="الثالث",INDEX($F$2:$F$1561,)),ROWS(I$1:I1131)),"")</f>
        <v/>
      </c>
      <c r="N1132" s="17" t="str">
        <f t="shared" si="163"/>
        <v/>
      </c>
      <c r="O1132" s="18" t="str">
        <f t="array" ref="O1132">IF(ROW(I1131)&lt;=$H$1,LARGE(IF($B$2:$B$1561="الرابع",INDEX($F$2:$F$1561,)),ROWS(I$1:I1131)),"")</f>
        <v/>
      </c>
      <c r="P1132" s="17" t="str">
        <f t="shared" si="164"/>
        <v/>
      </c>
      <c r="Q1132" s="18" t="str">
        <f t="array" ref="Q1132">IF(ROW(I1131)&lt;=$H$1,LARGE(IF($B$2:$B$1561="الخامس",INDEX($F$2:$F$1561,)),ROWS(I$1:I1131)),"")</f>
        <v/>
      </c>
      <c r="R1132" s="17" t="str">
        <f t="shared" si="165"/>
        <v/>
      </c>
      <c r="S1132" s="18" t="str">
        <f t="array" ref="S1132">IF(ROW(I1131)&lt;=$H$1,LARGE(IF($B$2:$B$1561="السادس",INDEX($F$2:$F$1561,)),ROWS(I$1:I1131)),"")</f>
        <v/>
      </c>
      <c r="T1132" s="17" t="str">
        <f t="shared" si="166"/>
        <v/>
      </c>
      <c r="U1132" s="18" t="str">
        <f t="array" ref="U1132">IF(ROW(I1131)&lt;=$H$1,LARGE(IF($B$2:$B$1561="السابع",INDEX($F$2:$F$1561,)),ROWS(I$1:I1131)),"")</f>
        <v/>
      </c>
      <c r="V1132" s="17" t="str">
        <f t="shared" si="167"/>
        <v/>
      </c>
      <c r="W1132" s="18" t="str">
        <f t="array" ref="W1132">IF(ROW(I1131)&lt;=$H$1,LARGE(IF($B$2:$B$1561="الثامن",INDEX($F$2:$F$1561,)),ROWS(I$1:I1131)),"")</f>
        <v/>
      </c>
      <c r="X1132" s="17" t="str">
        <f t="shared" si="168"/>
        <v/>
      </c>
    </row>
    <row r="1133" spans="1:24" ht="24" thickBot="1" x14ac:dyDescent="0.25">
      <c r="A1133" s="3" t="s">
        <v>1214</v>
      </c>
      <c r="B1133" s="3" t="s">
        <v>1566</v>
      </c>
      <c r="C1133" s="6">
        <v>397</v>
      </c>
      <c r="D1133" s="7"/>
      <c r="F1133">
        <f t="shared" si="160"/>
        <v>397.01132000000001</v>
      </c>
      <c r="I1133" s="17" t="str">
        <f t="array" ref="I1133">IF(ROW(I1132)&lt;=$H$1,LARGE(IF($B$2:$B$1561="الاول",INDEX($F$2:$F$1561,)),ROWS(I$1:I1132)),"")</f>
        <v/>
      </c>
      <c r="J1133" s="17" t="str">
        <f t="shared" si="161"/>
        <v/>
      </c>
      <c r="K1133" s="18" t="str">
        <f t="array" ref="K1133">IF(ROW(I1132)&lt;=$H$1,LARGE(IF($B$2:$B$1561="الثاني",INDEX($F$2:$F$1561,)),ROWS(I$1:I1132)),"")</f>
        <v/>
      </c>
      <c r="L1133" s="17" t="str">
        <f t="shared" si="162"/>
        <v/>
      </c>
      <c r="M1133" s="18" t="str">
        <f t="array" ref="M1133">IF(ROW(I1132)&lt;=$H$1,LARGE(IF($B$2:$B$1561="الثالث",INDEX($F$2:$F$1561,)),ROWS(I$1:I1132)),"")</f>
        <v/>
      </c>
      <c r="N1133" s="17" t="str">
        <f t="shared" si="163"/>
        <v/>
      </c>
      <c r="O1133" s="18" t="str">
        <f t="array" ref="O1133">IF(ROW(I1132)&lt;=$H$1,LARGE(IF($B$2:$B$1561="الرابع",INDEX($F$2:$F$1561,)),ROWS(I$1:I1132)),"")</f>
        <v/>
      </c>
      <c r="P1133" s="17" t="str">
        <f t="shared" si="164"/>
        <v/>
      </c>
      <c r="Q1133" s="18" t="str">
        <f t="array" ref="Q1133">IF(ROW(I1132)&lt;=$H$1,LARGE(IF($B$2:$B$1561="الخامس",INDEX($F$2:$F$1561,)),ROWS(I$1:I1132)),"")</f>
        <v/>
      </c>
      <c r="R1133" s="17" t="str">
        <f t="shared" si="165"/>
        <v/>
      </c>
      <c r="S1133" s="18" t="str">
        <f t="array" ref="S1133">IF(ROW(I1132)&lt;=$H$1,LARGE(IF($B$2:$B$1561="السادس",INDEX($F$2:$F$1561,)),ROWS(I$1:I1132)),"")</f>
        <v/>
      </c>
      <c r="T1133" s="17" t="str">
        <f t="shared" si="166"/>
        <v/>
      </c>
      <c r="U1133" s="18" t="str">
        <f t="array" ref="U1133">IF(ROW(I1132)&lt;=$H$1,LARGE(IF($B$2:$B$1561="السابع",INDEX($F$2:$F$1561,)),ROWS(I$1:I1132)),"")</f>
        <v/>
      </c>
      <c r="V1133" s="17" t="str">
        <f t="shared" si="167"/>
        <v/>
      </c>
      <c r="W1133" s="18" t="str">
        <f t="array" ref="W1133">IF(ROW(I1132)&lt;=$H$1,LARGE(IF($B$2:$B$1561="الثامن",INDEX($F$2:$F$1561,)),ROWS(I$1:I1132)),"")</f>
        <v/>
      </c>
      <c r="X1133" s="17" t="str">
        <f t="shared" si="168"/>
        <v/>
      </c>
    </row>
    <row r="1134" spans="1:24" ht="24" thickBot="1" x14ac:dyDescent="0.25">
      <c r="A1134" s="3" t="s">
        <v>1215</v>
      </c>
      <c r="B1134" s="3" t="s">
        <v>1566</v>
      </c>
      <c r="C1134" s="6">
        <v>397</v>
      </c>
      <c r="D1134" s="7"/>
      <c r="F1134">
        <f t="shared" si="160"/>
        <v>397.01132999999999</v>
      </c>
      <c r="I1134" s="17" t="str">
        <f t="array" ref="I1134">IF(ROW(I1133)&lt;=$H$1,LARGE(IF($B$2:$B$1561="الاول",INDEX($F$2:$F$1561,)),ROWS(I$1:I1133)),"")</f>
        <v/>
      </c>
      <c r="J1134" s="17" t="str">
        <f t="shared" si="161"/>
        <v/>
      </c>
      <c r="K1134" s="18" t="str">
        <f t="array" ref="K1134">IF(ROW(I1133)&lt;=$H$1,LARGE(IF($B$2:$B$1561="الثاني",INDEX($F$2:$F$1561,)),ROWS(I$1:I1133)),"")</f>
        <v/>
      </c>
      <c r="L1134" s="17" t="str">
        <f t="shared" si="162"/>
        <v/>
      </c>
      <c r="M1134" s="18" t="str">
        <f t="array" ref="M1134">IF(ROW(I1133)&lt;=$H$1,LARGE(IF($B$2:$B$1561="الثالث",INDEX($F$2:$F$1561,)),ROWS(I$1:I1133)),"")</f>
        <v/>
      </c>
      <c r="N1134" s="17" t="str">
        <f t="shared" si="163"/>
        <v/>
      </c>
      <c r="O1134" s="18" t="str">
        <f t="array" ref="O1134">IF(ROW(I1133)&lt;=$H$1,LARGE(IF($B$2:$B$1561="الرابع",INDEX($F$2:$F$1561,)),ROWS(I$1:I1133)),"")</f>
        <v/>
      </c>
      <c r="P1134" s="17" t="str">
        <f t="shared" si="164"/>
        <v/>
      </c>
      <c r="Q1134" s="18" t="str">
        <f t="array" ref="Q1134">IF(ROW(I1133)&lt;=$H$1,LARGE(IF($B$2:$B$1561="الخامس",INDEX($F$2:$F$1561,)),ROWS(I$1:I1133)),"")</f>
        <v/>
      </c>
      <c r="R1134" s="17" t="str">
        <f t="shared" si="165"/>
        <v/>
      </c>
      <c r="S1134" s="18" t="str">
        <f t="array" ref="S1134">IF(ROW(I1133)&lt;=$H$1,LARGE(IF($B$2:$B$1561="السادس",INDEX($F$2:$F$1561,)),ROWS(I$1:I1133)),"")</f>
        <v/>
      </c>
      <c r="T1134" s="17" t="str">
        <f t="shared" si="166"/>
        <v/>
      </c>
      <c r="U1134" s="18" t="str">
        <f t="array" ref="U1134">IF(ROW(I1133)&lt;=$H$1,LARGE(IF($B$2:$B$1561="السابع",INDEX($F$2:$F$1561,)),ROWS(I$1:I1133)),"")</f>
        <v/>
      </c>
      <c r="V1134" s="17" t="str">
        <f t="shared" si="167"/>
        <v/>
      </c>
      <c r="W1134" s="18" t="str">
        <f t="array" ref="W1134">IF(ROW(I1133)&lt;=$H$1,LARGE(IF($B$2:$B$1561="الثامن",INDEX($F$2:$F$1561,)),ROWS(I$1:I1133)),"")</f>
        <v/>
      </c>
      <c r="X1134" s="17" t="str">
        <f t="shared" si="168"/>
        <v/>
      </c>
    </row>
    <row r="1135" spans="1:24" ht="24" thickBot="1" x14ac:dyDescent="0.25">
      <c r="A1135" s="3" t="s">
        <v>1216</v>
      </c>
      <c r="B1135" s="3" t="s">
        <v>1566</v>
      </c>
      <c r="C1135" s="6">
        <v>397</v>
      </c>
      <c r="D1135" s="7"/>
      <c r="F1135">
        <f t="shared" si="160"/>
        <v>397.01134000000002</v>
      </c>
      <c r="I1135" s="17" t="str">
        <f t="array" ref="I1135">IF(ROW(I1134)&lt;=$H$1,LARGE(IF($B$2:$B$1561="الاول",INDEX($F$2:$F$1561,)),ROWS(I$1:I1134)),"")</f>
        <v/>
      </c>
      <c r="J1135" s="17" t="str">
        <f t="shared" si="161"/>
        <v/>
      </c>
      <c r="K1135" s="18" t="str">
        <f t="array" ref="K1135">IF(ROW(I1134)&lt;=$H$1,LARGE(IF($B$2:$B$1561="الثاني",INDEX($F$2:$F$1561,)),ROWS(I$1:I1134)),"")</f>
        <v/>
      </c>
      <c r="L1135" s="17" t="str">
        <f t="shared" si="162"/>
        <v/>
      </c>
      <c r="M1135" s="18" t="str">
        <f t="array" ref="M1135">IF(ROW(I1134)&lt;=$H$1,LARGE(IF($B$2:$B$1561="الثالث",INDEX($F$2:$F$1561,)),ROWS(I$1:I1134)),"")</f>
        <v/>
      </c>
      <c r="N1135" s="17" t="str">
        <f t="shared" si="163"/>
        <v/>
      </c>
      <c r="O1135" s="18" t="str">
        <f t="array" ref="O1135">IF(ROW(I1134)&lt;=$H$1,LARGE(IF($B$2:$B$1561="الرابع",INDEX($F$2:$F$1561,)),ROWS(I$1:I1134)),"")</f>
        <v/>
      </c>
      <c r="P1135" s="17" t="str">
        <f t="shared" si="164"/>
        <v/>
      </c>
      <c r="Q1135" s="18" t="str">
        <f t="array" ref="Q1135">IF(ROW(I1134)&lt;=$H$1,LARGE(IF($B$2:$B$1561="الخامس",INDEX($F$2:$F$1561,)),ROWS(I$1:I1134)),"")</f>
        <v/>
      </c>
      <c r="R1135" s="17" t="str">
        <f t="shared" si="165"/>
        <v/>
      </c>
      <c r="S1135" s="18" t="str">
        <f t="array" ref="S1135">IF(ROW(I1134)&lt;=$H$1,LARGE(IF($B$2:$B$1561="السادس",INDEX($F$2:$F$1561,)),ROWS(I$1:I1134)),"")</f>
        <v/>
      </c>
      <c r="T1135" s="17" t="str">
        <f t="shared" si="166"/>
        <v/>
      </c>
      <c r="U1135" s="18" t="str">
        <f t="array" ref="U1135">IF(ROW(I1134)&lt;=$H$1,LARGE(IF($B$2:$B$1561="السابع",INDEX($F$2:$F$1561,)),ROWS(I$1:I1134)),"")</f>
        <v/>
      </c>
      <c r="V1135" s="17" t="str">
        <f t="shared" si="167"/>
        <v/>
      </c>
      <c r="W1135" s="18" t="str">
        <f t="array" ref="W1135">IF(ROW(I1134)&lt;=$H$1,LARGE(IF($B$2:$B$1561="الثامن",INDEX($F$2:$F$1561,)),ROWS(I$1:I1134)),"")</f>
        <v/>
      </c>
      <c r="X1135" s="17" t="str">
        <f t="shared" si="168"/>
        <v/>
      </c>
    </row>
    <row r="1136" spans="1:24" ht="24" thickBot="1" x14ac:dyDescent="0.25">
      <c r="A1136" s="3" t="s">
        <v>1217</v>
      </c>
      <c r="B1136" s="3" t="s">
        <v>1566</v>
      </c>
      <c r="C1136" s="6">
        <v>397</v>
      </c>
      <c r="D1136" s="7"/>
      <c r="F1136">
        <f t="shared" si="160"/>
        <v>397.01134999999999</v>
      </c>
      <c r="I1136" s="17" t="str">
        <f t="array" ref="I1136">IF(ROW(I1135)&lt;=$H$1,LARGE(IF($B$2:$B$1561="الاول",INDEX($F$2:$F$1561,)),ROWS(I$1:I1135)),"")</f>
        <v/>
      </c>
      <c r="J1136" s="17" t="str">
        <f t="shared" si="161"/>
        <v/>
      </c>
      <c r="K1136" s="18" t="str">
        <f t="array" ref="K1136">IF(ROW(I1135)&lt;=$H$1,LARGE(IF($B$2:$B$1561="الثاني",INDEX($F$2:$F$1561,)),ROWS(I$1:I1135)),"")</f>
        <v/>
      </c>
      <c r="L1136" s="17" t="str">
        <f t="shared" si="162"/>
        <v/>
      </c>
      <c r="M1136" s="18" t="str">
        <f t="array" ref="M1136">IF(ROW(I1135)&lt;=$H$1,LARGE(IF($B$2:$B$1561="الثالث",INDEX($F$2:$F$1561,)),ROWS(I$1:I1135)),"")</f>
        <v/>
      </c>
      <c r="N1136" s="17" t="str">
        <f t="shared" si="163"/>
        <v/>
      </c>
      <c r="O1136" s="18" t="str">
        <f t="array" ref="O1136">IF(ROW(I1135)&lt;=$H$1,LARGE(IF($B$2:$B$1561="الرابع",INDEX($F$2:$F$1561,)),ROWS(I$1:I1135)),"")</f>
        <v/>
      </c>
      <c r="P1136" s="17" t="str">
        <f t="shared" si="164"/>
        <v/>
      </c>
      <c r="Q1136" s="18" t="str">
        <f t="array" ref="Q1136">IF(ROW(I1135)&lt;=$H$1,LARGE(IF($B$2:$B$1561="الخامس",INDEX($F$2:$F$1561,)),ROWS(I$1:I1135)),"")</f>
        <v/>
      </c>
      <c r="R1136" s="17" t="str">
        <f t="shared" si="165"/>
        <v/>
      </c>
      <c r="S1136" s="18" t="str">
        <f t="array" ref="S1136">IF(ROW(I1135)&lt;=$H$1,LARGE(IF($B$2:$B$1561="السادس",INDEX($F$2:$F$1561,)),ROWS(I$1:I1135)),"")</f>
        <v/>
      </c>
      <c r="T1136" s="17" t="str">
        <f t="shared" si="166"/>
        <v/>
      </c>
      <c r="U1136" s="18" t="str">
        <f t="array" ref="U1136">IF(ROW(I1135)&lt;=$H$1,LARGE(IF($B$2:$B$1561="السابع",INDEX($F$2:$F$1561,)),ROWS(I$1:I1135)),"")</f>
        <v/>
      </c>
      <c r="V1136" s="17" t="str">
        <f t="shared" si="167"/>
        <v/>
      </c>
      <c r="W1136" s="18" t="str">
        <f t="array" ref="W1136">IF(ROW(I1135)&lt;=$H$1,LARGE(IF($B$2:$B$1561="الثامن",INDEX($F$2:$F$1561,)),ROWS(I$1:I1135)),"")</f>
        <v/>
      </c>
      <c r="X1136" s="17" t="str">
        <f t="shared" si="168"/>
        <v/>
      </c>
    </row>
    <row r="1137" spans="1:24" ht="24" thickBot="1" x14ac:dyDescent="0.25">
      <c r="A1137" s="3" t="s">
        <v>1218</v>
      </c>
      <c r="B1137" s="3" t="s">
        <v>1566</v>
      </c>
      <c r="C1137" s="6">
        <v>397</v>
      </c>
      <c r="D1137" s="7"/>
      <c r="F1137">
        <f t="shared" si="160"/>
        <v>397.01136000000002</v>
      </c>
      <c r="I1137" s="17" t="str">
        <f t="array" ref="I1137">IF(ROW(I1136)&lt;=$H$1,LARGE(IF($B$2:$B$1561="الاول",INDEX($F$2:$F$1561,)),ROWS(I$1:I1136)),"")</f>
        <v/>
      </c>
      <c r="J1137" s="17" t="str">
        <f t="shared" si="161"/>
        <v/>
      </c>
      <c r="K1137" s="18" t="str">
        <f t="array" ref="K1137">IF(ROW(I1136)&lt;=$H$1,LARGE(IF($B$2:$B$1561="الثاني",INDEX($F$2:$F$1561,)),ROWS(I$1:I1136)),"")</f>
        <v/>
      </c>
      <c r="L1137" s="17" t="str">
        <f t="shared" si="162"/>
        <v/>
      </c>
      <c r="M1137" s="18" t="str">
        <f t="array" ref="M1137">IF(ROW(I1136)&lt;=$H$1,LARGE(IF($B$2:$B$1561="الثالث",INDEX($F$2:$F$1561,)),ROWS(I$1:I1136)),"")</f>
        <v/>
      </c>
      <c r="N1137" s="17" t="str">
        <f t="shared" si="163"/>
        <v/>
      </c>
      <c r="O1137" s="18" t="str">
        <f t="array" ref="O1137">IF(ROW(I1136)&lt;=$H$1,LARGE(IF($B$2:$B$1561="الرابع",INDEX($F$2:$F$1561,)),ROWS(I$1:I1136)),"")</f>
        <v/>
      </c>
      <c r="P1137" s="17" t="str">
        <f t="shared" si="164"/>
        <v/>
      </c>
      <c r="Q1137" s="18" t="str">
        <f t="array" ref="Q1137">IF(ROW(I1136)&lt;=$H$1,LARGE(IF($B$2:$B$1561="الخامس",INDEX($F$2:$F$1561,)),ROWS(I$1:I1136)),"")</f>
        <v/>
      </c>
      <c r="R1137" s="17" t="str">
        <f t="shared" si="165"/>
        <v/>
      </c>
      <c r="S1137" s="18" t="str">
        <f t="array" ref="S1137">IF(ROW(I1136)&lt;=$H$1,LARGE(IF($B$2:$B$1561="السادس",INDEX($F$2:$F$1561,)),ROWS(I$1:I1136)),"")</f>
        <v/>
      </c>
      <c r="T1137" s="17" t="str">
        <f t="shared" si="166"/>
        <v/>
      </c>
      <c r="U1137" s="18" t="str">
        <f t="array" ref="U1137">IF(ROW(I1136)&lt;=$H$1,LARGE(IF($B$2:$B$1561="السابع",INDEX($F$2:$F$1561,)),ROWS(I$1:I1136)),"")</f>
        <v/>
      </c>
      <c r="V1137" s="17" t="str">
        <f t="shared" si="167"/>
        <v/>
      </c>
      <c r="W1137" s="18" t="str">
        <f t="array" ref="W1137">IF(ROW(I1136)&lt;=$H$1,LARGE(IF($B$2:$B$1561="الثامن",INDEX($F$2:$F$1561,)),ROWS(I$1:I1136)),"")</f>
        <v/>
      </c>
      <c r="X1137" s="17" t="str">
        <f t="shared" si="168"/>
        <v/>
      </c>
    </row>
    <row r="1138" spans="1:24" ht="24" thickBot="1" x14ac:dyDescent="0.25">
      <c r="A1138" s="3" t="s">
        <v>1219</v>
      </c>
      <c r="B1138" s="3" t="s">
        <v>1566</v>
      </c>
      <c r="C1138" s="6">
        <v>397</v>
      </c>
      <c r="D1138" s="7"/>
      <c r="F1138">
        <f t="shared" si="160"/>
        <v>397.01137</v>
      </c>
      <c r="I1138" s="17" t="str">
        <f t="array" ref="I1138">IF(ROW(I1137)&lt;=$H$1,LARGE(IF($B$2:$B$1561="الاول",INDEX($F$2:$F$1561,)),ROWS(I$1:I1137)),"")</f>
        <v/>
      </c>
      <c r="J1138" s="17" t="str">
        <f t="shared" si="161"/>
        <v/>
      </c>
      <c r="K1138" s="18" t="str">
        <f t="array" ref="K1138">IF(ROW(I1137)&lt;=$H$1,LARGE(IF($B$2:$B$1561="الثاني",INDEX($F$2:$F$1561,)),ROWS(I$1:I1137)),"")</f>
        <v/>
      </c>
      <c r="L1138" s="17" t="str">
        <f t="shared" si="162"/>
        <v/>
      </c>
      <c r="M1138" s="18" t="str">
        <f t="array" ref="M1138">IF(ROW(I1137)&lt;=$H$1,LARGE(IF($B$2:$B$1561="الثالث",INDEX($F$2:$F$1561,)),ROWS(I$1:I1137)),"")</f>
        <v/>
      </c>
      <c r="N1138" s="17" t="str">
        <f t="shared" si="163"/>
        <v/>
      </c>
      <c r="O1138" s="18" t="str">
        <f t="array" ref="O1138">IF(ROW(I1137)&lt;=$H$1,LARGE(IF($B$2:$B$1561="الرابع",INDEX($F$2:$F$1561,)),ROWS(I$1:I1137)),"")</f>
        <v/>
      </c>
      <c r="P1138" s="17" t="str">
        <f t="shared" si="164"/>
        <v/>
      </c>
      <c r="Q1138" s="18" t="str">
        <f t="array" ref="Q1138">IF(ROW(I1137)&lt;=$H$1,LARGE(IF($B$2:$B$1561="الخامس",INDEX($F$2:$F$1561,)),ROWS(I$1:I1137)),"")</f>
        <v/>
      </c>
      <c r="R1138" s="17" t="str">
        <f t="shared" si="165"/>
        <v/>
      </c>
      <c r="S1138" s="18" t="str">
        <f t="array" ref="S1138">IF(ROW(I1137)&lt;=$H$1,LARGE(IF($B$2:$B$1561="السادس",INDEX($F$2:$F$1561,)),ROWS(I$1:I1137)),"")</f>
        <v/>
      </c>
      <c r="T1138" s="17" t="str">
        <f t="shared" si="166"/>
        <v/>
      </c>
      <c r="U1138" s="18" t="str">
        <f t="array" ref="U1138">IF(ROW(I1137)&lt;=$H$1,LARGE(IF($B$2:$B$1561="السابع",INDEX($F$2:$F$1561,)),ROWS(I$1:I1137)),"")</f>
        <v/>
      </c>
      <c r="V1138" s="17" t="str">
        <f t="shared" si="167"/>
        <v/>
      </c>
      <c r="W1138" s="18" t="str">
        <f t="array" ref="W1138">IF(ROW(I1137)&lt;=$H$1,LARGE(IF($B$2:$B$1561="الثامن",INDEX($F$2:$F$1561,)),ROWS(I$1:I1137)),"")</f>
        <v/>
      </c>
      <c r="X1138" s="17" t="str">
        <f t="shared" si="168"/>
        <v/>
      </c>
    </row>
    <row r="1139" spans="1:24" ht="24" thickBot="1" x14ac:dyDescent="0.25">
      <c r="A1139" s="3" t="s">
        <v>1220</v>
      </c>
      <c r="B1139" s="3" t="s">
        <v>1566</v>
      </c>
      <c r="C1139" s="6">
        <v>397</v>
      </c>
      <c r="D1139" s="7"/>
      <c r="F1139">
        <f t="shared" si="160"/>
        <v>397.01137999999997</v>
      </c>
      <c r="I1139" s="17" t="str">
        <f t="array" ref="I1139">IF(ROW(I1138)&lt;=$H$1,LARGE(IF($B$2:$B$1561="الاول",INDEX($F$2:$F$1561,)),ROWS(I$1:I1138)),"")</f>
        <v/>
      </c>
      <c r="J1139" s="17" t="str">
        <f t="shared" si="161"/>
        <v/>
      </c>
      <c r="K1139" s="18" t="str">
        <f t="array" ref="K1139">IF(ROW(I1138)&lt;=$H$1,LARGE(IF($B$2:$B$1561="الثاني",INDEX($F$2:$F$1561,)),ROWS(I$1:I1138)),"")</f>
        <v/>
      </c>
      <c r="L1139" s="17" t="str">
        <f t="shared" si="162"/>
        <v/>
      </c>
      <c r="M1139" s="18" t="str">
        <f t="array" ref="M1139">IF(ROW(I1138)&lt;=$H$1,LARGE(IF($B$2:$B$1561="الثالث",INDEX($F$2:$F$1561,)),ROWS(I$1:I1138)),"")</f>
        <v/>
      </c>
      <c r="N1139" s="17" t="str">
        <f t="shared" si="163"/>
        <v/>
      </c>
      <c r="O1139" s="18" t="str">
        <f t="array" ref="O1139">IF(ROW(I1138)&lt;=$H$1,LARGE(IF($B$2:$B$1561="الرابع",INDEX($F$2:$F$1561,)),ROWS(I$1:I1138)),"")</f>
        <v/>
      </c>
      <c r="P1139" s="17" t="str">
        <f t="shared" si="164"/>
        <v/>
      </c>
      <c r="Q1139" s="18" t="str">
        <f t="array" ref="Q1139">IF(ROW(I1138)&lt;=$H$1,LARGE(IF($B$2:$B$1561="الخامس",INDEX($F$2:$F$1561,)),ROWS(I$1:I1138)),"")</f>
        <v/>
      </c>
      <c r="R1139" s="17" t="str">
        <f t="shared" si="165"/>
        <v/>
      </c>
      <c r="S1139" s="18" t="str">
        <f t="array" ref="S1139">IF(ROW(I1138)&lt;=$H$1,LARGE(IF($B$2:$B$1561="السادس",INDEX($F$2:$F$1561,)),ROWS(I$1:I1138)),"")</f>
        <v/>
      </c>
      <c r="T1139" s="17" t="str">
        <f t="shared" si="166"/>
        <v/>
      </c>
      <c r="U1139" s="18" t="str">
        <f t="array" ref="U1139">IF(ROW(I1138)&lt;=$H$1,LARGE(IF($B$2:$B$1561="السابع",INDEX($F$2:$F$1561,)),ROWS(I$1:I1138)),"")</f>
        <v/>
      </c>
      <c r="V1139" s="17" t="str">
        <f t="shared" si="167"/>
        <v/>
      </c>
      <c r="W1139" s="18" t="str">
        <f t="array" ref="W1139">IF(ROW(I1138)&lt;=$H$1,LARGE(IF($B$2:$B$1561="الثامن",INDEX($F$2:$F$1561,)),ROWS(I$1:I1138)),"")</f>
        <v/>
      </c>
      <c r="X1139" s="17" t="str">
        <f t="shared" si="168"/>
        <v/>
      </c>
    </row>
    <row r="1140" spans="1:24" ht="24" thickBot="1" x14ac:dyDescent="0.25">
      <c r="A1140" s="3" t="s">
        <v>1221</v>
      </c>
      <c r="B1140" s="3" t="s">
        <v>1566</v>
      </c>
      <c r="C1140" s="6">
        <v>397</v>
      </c>
      <c r="D1140" s="7"/>
      <c r="F1140">
        <f t="shared" si="160"/>
        <v>397.01139000000001</v>
      </c>
      <c r="I1140" s="17" t="str">
        <f t="array" ref="I1140">IF(ROW(I1139)&lt;=$H$1,LARGE(IF($B$2:$B$1561="الاول",INDEX($F$2:$F$1561,)),ROWS(I$1:I1139)),"")</f>
        <v/>
      </c>
      <c r="J1140" s="17" t="str">
        <f t="shared" si="161"/>
        <v/>
      </c>
      <c r="K1140" s="18" t="str">
        <f t="array" ref="K1140">IF(ROW(I1139)&lt;=$H$1,LARGE(IF($B$2:$B$1561="الثاني",INDEX($F$2:$F$1561,)),ROWS(I$1:I1139)),"")</f>
        <v/>
      </c>
      <c r="L1140" s="17" t="str">
        <f t="shared" si="162"/>
        <v/>
      </c>
      <c r="M1140" s="18" t="str">
        <f t="array" ref="M1140">IF(ROW(I1139)&lt;=$H$1,LARGE(IF($B$2:$B$1561="الثالث",INDEX($F$2:$F$1561,)),ROWS(I$1:I1139)),"")</f>
        <v/>
      </c>
      <c r="N1140" s="17" t="str">
        <f t="shared" si="163"/>
        <v/>
      </c>
      <c r="O1140" s="18" t="str">
        <f t="array" ref="O1140">IF(ROW(I1139)&lt;=$H$1,LARGE(IF($B$2:$B$1561="الرابع",INDEX($F$2:$F$1561,)),ROWS(I$1:I1139)),"")</f>
        <v/>
      </c>
      <c r="P1140" s="17" t="str">
        <f t="shared" si="164"/>
        <v/>
      </c>
      <c r="Q1140" s="18" t="str">
        <f t="array" ref="Q1140">IF(ROW(I1139)&lt;=$H$1,LARGE(IF($B$2:$B$1561="الخامس",INDEX($F$2:$F$1561,)),ROWS(I$1:I1139)),"")</f>
        <v/>
      </c>
      <c r="R1140" s="17" t="str">
        <f t="shared" si="165"/>
        <v/>
      </c>
      <c r="S1140" s="18" t="str">
        <f t="array" ref="S1140">IF(ROW(I1139)&lt;=$H$1,LARGE(IF($B$2:$B$1561="السادس",INDEX($F$2:$F$1561,)),ROWS(I$1:I1139)),"")</f>
        <v/>
      </c>
      <c r="T1140" s="17" t="str">
        <f t="shared" si="166"/>
        <v/>
      </c>
      <c r="U1140" s="18" t="str">
        <f t="array" ref="U1140">IF(ROW(I1139)&lt;=$H$1,LARGE(IF($B$2:$B$1561="السابع",INDEX($F$2:$F$1561,)),ROWS(I$1:I1139)),"")</f>
        <v/>
      </c>
      <c r="V1140" s="17" t="str">
        <f t="shared" si="167"/>
        <v/>
      </c>
      <c r="W1140" s="18" t="str">
        <f t="array" ref="W1140">IF(ROW(I1139)&lt;=$H$1,LARGE(IF($B$2:$B$1561="الثامن",INDEX($F$2:$F$1561,)),ROWS(I$1:I1139)),"")</f>
        <v/>
      </c>
      <c r="X1140" s="17" t="str">
        <f t="shared" si="168"/>
        <v/>
      </c>
    </row>
    <row r="1141" spans="1:24" ht="24" thickBot="1" x14ac:dyDescent="0.25">
      <c r="A1141" s="3" t="s">
        <v>1222</v>
      </c>
      <c r="B1141" s="3" t="s">
        <v>1566</v>
      </c>
      <c r="C1141" s="6">
        <v>397</v>
      </c>
      <c r="D1141" s="7"/>
      <c r="F1141">
        <f t="shared" si="160"/>
        <v>397.01139999999998</v>
      </c>
      <c r="I1141" s="17" t="str">
        <f t="array" ref="I1141">IF(ROW(I1140)&lt;=$H$1,LARGE(IF($B$2:$B$1561="الاول",INDEX($F$2:$F$1561,)),ROWS(I$1:I1140)),"")</f>
        <v/>
      </c>
      <c r="J1141" s="17" t="str">
        <f t="shared" si="161"/>
        <v/>
      </c>
      <c r="K1141" s="18" t="str">
        <f t="array" ref="K1141">IF(ROW(I1140)&lt;=$H$1,LARGE(IF($B$2:$B$1561="الثاني",INDEX($F$2:$F$1561,)),ROWS(I$1:I1140)),"")</f>
        <v/>
      </c>
      <c r="L1141" s="17" t="str">
        <f t="shared" si="162"/>
        <v/>
      </c>
      <c r="M1141" s="18" t="str">
        <f t="array" ref="M1141">IF(ROW(I1140)&lt;=$H$1,LARGE(IF($B$2:$B$1561="الثالث",INDEX($F$2:$F$1561,)),ROWS(I$1:I1140)),"")</f>
        <v/>
      </c>
      <c r="N1141" s="17" t="str">
        <f t="shared" si="163"/>
        <v/>
      </c>
      <c r="O1141" s="18" t="str">
        <f t="array" ref="O1141">IF(ROW(I1140)&lt;=$H$1,LARGE(IF($B$2:$B$1561="الرابع",INDEX($F$2:$F$1561,)),ROWS(I$1:I1140)),"")</f>
        <v/>
      </c>
      <c r="P1141" s="17" t="str">
        <f t="shared" si="164"/>
        <v/>
      </c>
      <c r="Q1141" s="18" t="str">
        <f t="array" ref="Q1141">IF(ROW(I1140)&lt;=$H$1,LARGE(IF($B$2:$B$1561="الخامس",INDEX($F$2:$F$1561,)),ROWS(I$1:I1140)),"")</f>
        <v/>
      </c>
      <c r="R1141" s="17" t="str">
        <f t="shared" si="165"/>
        <v/>
      </c>
      <c r="S1141" s="18" t="str">
        <f t="array" ref="S1141">IF(ROW(I1140)&lt;=$H$1,LARGE(IF($B$2:$B$1561="السادس",INDEX($F$2:$F$1561,)),ROWS(I$1:I1140)),"")</f>
        <v/>
      </c>
      <c r="T1141" s="17" t="str">
        <f t="shared" si="166"/>
        <v/>
      </c>
      <c r="U1141" s="18" t="str">
        <f t="array" ref="U1141">IF(ROW(I1140)&lt;=$H$1,LARGE(IF($B$2:$B$1561="السابع",INDEX($F$2:$F$1561,)),ROWS(I$1:I1140)),"")</f>
        <v/>
      </c>
      <c r="V1141" s="17" t="str">
        <f t="shared" si="167"/>
        <v/>
      </c>
      <c r="W1141" s="18" t="str">
        <f t="array" ref="W1141">IF(ROW(I1140)&lt;=$H$1,LARGE(IF($B$2:$B$1561="الثامن",INDEX($F$2:$F$1561,)),ROWS(I$1:I1140)),"")</f>
        <v/>
      </c>
      <c r="X1141" s="17" t="str">
        <f t="shared" si="168"/>
        <v/>
      </c>
    </row>
    <row r="1142" spans="1:24" ht="24" thickBot="1" x14ac:dyDescent="0.25">
      <c r="A1142" s="3" t="s">
        <v>1223</v>
      </c>
      <c r="B1142" s="3" t="s">
        <v>1566</v>
      </c>
      <c r="C1142" s="6">
        <v>397</v>
      </c>
      <c r="D1142" s="7"/>
      <c r="F1142">
        <f t="shared" si="160"/>
        <v>397.01141000000001</v>
      </c>
      <c r="I1142" s="17" t="str">
        <f t="array" ref="I1142">IF(ROW(I1141)&lt;=$H$1,LARGE(IF($B$2:$B$1561="الاول",INDEX($F$2:$F$1561,)),ROWS(I$1:I1141)),"")</f>
        <v/>
      </c>
      <c r="J1142" s="17" t="str">
        <f t="shared" si="161"/>
        <v/>
      </c>
      <c r="K1142" s="18" t="str">
        <f t="array" ref="K1142">IF(ROW(I1141)&lt;=$H$1,LARGE(IF($B$2:$B$1561="الثاني",INDEX($F$2:$F$1561,)),ROWS(I$1:I1141)),"")</f>
        <v/>
      </c>
      <c r="L1142" s="17" t="str">
        <f t="shared" si="162"/>
        <v/>
      </c>
      <c r="M1142" s="18" t="str">
        <f t="array" ref="M1142">IF(ROW(I1141)&lt;=$H$1,LARGE(IF($B$2:$B$1561="الثالث",INDEX($F$2:$F$1561,)),ROWS(I$1:I1141)),"")</f>
        <v/>
      </c>
      <c r="N1142" s="17" t="str">
        <f t="shared" si="163"/>
        <v/>
      </c>
      <c r="O1142" s="18" t="str">
        <f t="array" ref="O1142">IF(ROW(I1141)&lt;=$H$1,LARGE(IF($B$2:$B$1561="الرابع",INDEX($F$2:$F$1561,)),ROWS(I$1:I1141)),"")</f>
        <v/>
      </c>
      <c r="P1142" s="17" t="str">
        <f t="shared" si="164"/>
        <v/>
      </c>
      <c r="Q1142" s="18" t="str">
        <f t="array" ref="Q1142">IF(ROW(I1141)&lt;=$H$1,LARGE(IF($B$2:$B$1561="الخامس",INDEX($F$2:$F$1561,)),ROWS(I$1:I1141)),"")</f>
        <v/>
      </c>
      <c r="R1142" s="17" t="str">
        <f t="shared" si="165"/>
        <v/>
      </c>
      <c r="S1142" s="18" t="str">
        <f t="array" ref="S1142">IF(ROW(I1141)&lt;=$H$1,LARGE(IF($B$2:$B$1561="السادس",INDEX($F$2:$F$1561,)),ROWS(I$1:I1141)),"")</f>
        <v/>
      </c>
      <c r="T1142" s="17" t="str">
        <f t="shared" si="166"/>
        <v/>
      </c>
      <c r="U1142" s="18" t="str">
        <f t="array" ref="U1142">IF(ROW(I1141)&lt;=$H$1,LARGE(IF($B$2:$B$1561="السابع",INDEX($F$2:$F$1561,)),ROWS(I$1:I1141)),"")</f>
        <v/>
      </c>
      <c r="V1142" s="17" t="str">
        <f t="shared" si="167"/>
        <v/>
      </c>
      <c r="W1142" s="18" t="str">
        <f t="array" ref="W1142">IF(ROW(I1141)&lt;=$H$1,LARGE(IF($B$2:$B$1561="الثامن",INDEX($F$2:$F$1561,)),ROWS(I$1:I1141)),"")</f>
        <v/>
      </c>
      <c r="X1142" s="17" t="str">
        <f t="shared" si="168"/>
        <v/>
      </c>
    </row>
    <row r="1143" spans="1:24" ht="24" thickBot="1" x14ac:dyDescent="0.25">
      <c r="A1143" s="3" t="s">
        <v>1224</v>
      </c>
      <c r="B1143" s="3" t="s">
        <v>1566</v>
      </c>
      <c r="C1143" s="6">
        <v>397</v>
      </c>
      <c r="D1143" s="7"/>
      <c r="F1143">
        <f t="shared" si="160"/>
        <v>397.01141999999999</v>
      </c>
      <c r="I1143" s="17" t="str">
        <f t="array" ref="I1143">IF(ROW(I1142)&lt;=$H$1,LARGE(IF($B$2:$B$1561="الاول",INDEX($F$2:$F$1561,)),ROWS(I$1:I1142)),"")</f>
        <v/>
      </c>
      <c r="J1143" s="17" t="str">
        <f t="shared" si="161"/>
        <v/>
      </c>
      <c r="K1143" s="18" t="str">
        <f t="array" ref="K1143">IF(ROW(I1142)&lt;=$H$1,LARGE(IF($B$2:$B$1561="الثاني",INDEX($F$2:$F$1561,)),ROWS(I$1:I1142)),"")</f>
        <v/>
      </c>
      <c r="L1143" s="17" t="str">
        <f t="shared" si="162"/>
        <v/>
      </c>
      <c r="M1143" s="18" t="str">
        <f t="array" ref="M1143">IF(ROW(I1142)&lt;=$H$1,LARGE(IF($B$2:$B$1561="الثالث",INDEX($F$2:$F$1561,)),ROWS(I$1:I1142)),"")</f>
        <v/>
      </c>
      <c r="N1143" s="17" t="str">
        <f t="shared" si="163"/>
        <v/>
      </c>
      <c r="O1143" s="18" t="str">
        <f t="array" ref="O1143">IF(ROW(I1142)&lt;=$H$1,LARGE(IF($B$2:$B$1561="الرابع",INDEX($F$2:$F$1561,)),ROWS(I$1:I1142)),"")</f>
        <v/>
      </c>
      <c r="P1143" s="17" t="str">
        <f t="shared" si="164"/>
        <v/>
      </c>
      <c r="Q1143" s="18" t="str">
        <f t="array" ref="Q1143">IF(ROW(I1142)&lt;=$H$1,LARGE(IF($B$2:$B$1561="الخامس",INDEX($F$2:$F$1561,)),ROWS(I$1:I1142)),"")</f>
        <v/>
      </c>
      <c r="R1143" s="17" t="str">
        <f t="shared" si="165"/>
        <v/>
      </c>
      <c r="S1143" s="18" t="str">
        <f t="array" ref="S1143">IF(ROW(I1142)&lt;=$H$1,LARGE(IF($B$2:$B$1561="السادس",INDEX($F$2:$F$1561,)),ROWS(I$1:I1142)),"")</f>
        <v/>
      </c>
      <c r="T1143" s="17" t="str">
        <f t="shared" si="166"/>
        <v/>
      </c>
      <c r="U1143" s="18" t="str">
        <f t="array" ref="U1143">IF(ROW(I1142)&lt;=$H$1,LARGE(IF($B$2:$B$1561="السابع",INDEX($F$2:$F$1561,)),ROWS(I$1:I1142)),"")</f>
        <v/>
      </c>
      <c r="V1143" s="17" t="str">
        <f t="shared" si="167"/>
        <v/>
      </c>
      <c r="W1143" s="18" t="str">
        <f t="array" ref="W1143">IF(ROW(I1142)&lt;=$H$1,LARGE(IF($B$2:$B$1561="الثامن",INDEX($F$2:$F$1561,)),ROWS(I$1:I1142)),"")</f>
        <v/>
      </c>
      <c r="X1143" s="17" t="str">
        <f t="shared" si="168"/>
        <v/>
      </c>
    </row>
    <row r="1144" spans="1:24" ht="24" thickBot="1" x14ac:dyDescent="0.25">
      <c r="A1144" s="3" t="s">
        <v>1225</v>
      </c>
      <c r="B1144" s="3" t="s">
        <v>1566</v>
      </c>
      <c r="C1144" s="6">
        <v>397</v>
      </c>
      <c r="D1144" s="7"/>
      <c r="F1144">
        <f t="shared" si="160"/>
        <v>397.01143000000002</v>
      </c>
      <c r="I1144" s="17" t="str">
        <f t="array" ref="I1144">IF(ROW(I1143)&lt;=$H$1,LARGE(IF($B$2:$B$1561="الاول",INDEX($F$2:$F$1561,)),ROWS(I$1:I1143)),"")</f>
        <v/>
      </c>
      <c r="J1144" s="17" t="str">
        <f t="shared" si="161"/>
        <v/>
      </c>
      <c r="K1144" s="18" t="str">
        <f t="array" ref="K1144">IF(ROW(I1143)&lt;=$H$1,LARGE(IF($B$2:$B$1561="الثاني",INDEX($F$2:$F$1561,)),ROWS(I$1:I1143)),"")</f>
        <v/>
      </c>
      <c r="L1144" s="17" t="str">
        <f t="shared" si="162"/>
        <v/>
      </c>
      <c r="M1144" s="18" t="str">
        <f t="array" ref="M1144">IF(ROW(I1143)&lt;=$H$1,LARGE(IF($B$2:$B$1561="الثالث",INDEX($F$2:$F$1561,)),ROWS(I$1:I1143)),"")</f>
        <v/>
      </c>
      <c r="N1144" s="17" t="str">
        <f t="shared" si="163"/>
        <v/>
      </c>
      <c r="O1144" s="18" t="str">
        <f t="array" ref="O1144">IF(ROW(I1143)&lt;=$H$1,LARGE(IF($B$2:$B$1561="الرابع",INDEX($F$2:$F$1561,)),ROWS(I$1:I1143)),"")</f>
        <v/>
      </c>
      <c r="P1144" s="17" t="str">
        <f t="shared" si="164"/>
        <v/>
      </c>
      <c r="Q1144" s="18" t="str">
        <f t="array" ref="Q1144">IF(ROW(I1143)&lt;=$H$1,LARGE(IF($B$2:$B$1561="الخامس",INDEX($F$2:$F$1561,)),ROWS(I$1:I1143)),"")</f>
        <v/>
      </c>
      <c r="R1144" s="17" t="str">
        <f t="shared" si="165"/>
        <v/>
      </c>
      <c r="S1144" s="18" t="str">
        <f t="array" ref="S1144">IF(ROW(I1143)&lt;=$H$1,LARGE(IF($B$2:$B$1561="السادس",INDEX($F$2:$F$1561,)),ROWS(I$1:I1143)),"")</f>
        <v/>
      </c>
      <c r="T1144" s="17" t="str">
        <f t="shared" si="166"/>
        <v/>
      </c>
      <c r="U1144" s="18" t="str">
        <f t="array" ref="U1144">IF(ROW(I1143)&lt;=$H$1,LARGE(IF($B$2:$B$1561="السابع",INDEX($F$2:$F$1561,)),ROWS(I$1:I1143)),"")</f>
        <v/>
      </c>
      <c r="V1144" s="17" t="str">
        <f t="shared" si="167"/>
        <v/>
      </c>
      <c r="W1144" s="18" t="str">
        <f t="array" ref="W1144">IF(ROW(I1143)&lt;=$H$1,LARGE(IF($B$2:$B$1561="الثامن",INDEX($F$2:$F$1561,)),ROWS(I$1:I1143)),"")</f>
        <v/>
      </c>
      <c r="X1144" s="17" t="str">
        <f t="shared" si="168"/>
        <v/>
      </c>
    </row>
    <row r="1145" spans="1:24" ht="24" thickBot="1" x14ac:dyDescent="0.25">
      <c r="A1145" s="3" t="s">
        <v>1226</v>
      </c>
      <c r="B1145" s="3" t="s">
        <v>1566</v>
      </c>
      <c r="C1145" s="6">
        <v>397</v>
      </c>
      <c r="D1145" s="7"/>
      <c r="F1145">
        <f t="shared" si="160"/>
        <v>397.01143999999999</v>
      </c>
      <c r="I1145" s="17" t="str">
        <f t="array" ref="I1145">IF(ROW(I1144)&lt;=$H$1,LARGE(IF($B$2:$B$1561="الاول",INDEX($F$2:$F$1561,)),ROWS(I$1:I1144)),"")</f>
        <v/>
      </c>
      <c r="J1145" s="17" t="str">
        <f t="shared" si="161"/>
        <v/>
      </c>
      <c r="K1145" s="18" t="str">
        <f t="array" ref="K1145">IF(ROW(I1144)&lt;=$H$1,LARGE(IF($B$2:$B$1561="الثاني",INDEX($F$2:$F$1561,)),ROWS(I$1:I1144)),"")</f>
        <v/>
      </c>
      <c r="L1145" s="17" t="str">
        <f t="shared" si="162"/>
        <v/>
      </c>
      <c r="M1145" s="18" t="str">
        <f t="array" ref="M1145">IF(ROW(I1144)&lt;=$H$1,LARGE(IF($B$2:$B$1561="الثالث",INDEX($F$2:$F$1561,)),ROWS(I$1:I1144)),"")</f>
        <v/>
      </c>
      <c r="N1145" s="17" t="str">
        <f t="shared" si="163"/>
        <v/>
      </c>
      <c r="O1145" s="18" t="str">
        <f t="array" ref="O1145">IF(ROW(I1144)&lt;=$H$1,LARGE(IF($B$2:$B$1561="الرابع",INDEX($F$2:$F$1561,)),ROWS(I$1:I1144)),"")</f>
        <v/>
      </c>
      <c r="P1145" s="17" t="str">
        <f t="shared" si="164"/>
        <v/>
      </c>
      <c r="Q1145" s="18" t="str">
        <f t="array" ref="Q1145">IF(ROW(I1144)&lt;=$H$1,LARGE(IF($B$2:$B$1561="الخامس",INDEX($F$2:$F$1561,)),ROWS(I$1:I1144)),"")</f>
        <v/>
      </c>
      <c r="R1145" s="17" t="str">
        <f t="shared" si="165"/>
        <v/>
      </c>
      <c r="S1145" s="18" t="str">
        <f t="array" ref="S1145">IF(ROW(I1144)&lt;=$H$1,LARGE(IF($B$2:$B$1561="السادس",INDEX($F$2:$F$1561,)),ROWS(I$1:I1144)),"")</f>
        <v/>
      </c>
      <c r="T1145" s="17" t="str">
        <f t="shared" si="166"/>
        <v/>
      </c>
      <c r="U1145" s="18" t="str">
        <f t="array" ref="U1145">IF(ROW(I1144)&lt;=$H$1,LARGE(IF($B$2:$B$1561="السابع",INDEX($F$2:$F$1561,)),ROWS(I$1:I1144)),"")</f>
        <v/>
      </c>
      <c r="V1145" s="17" t="str">
        <f t="shared" si="167"/>
        <v/>
      </c>
      <c r="W1145" s="18" t="str">
        <f t="array" ref="W1145">IF(ROW(I1144)&lt;=$H$1,LARGE(IF($B$2:$B$1561="الثامن",INDEX($F$2:$F$1561,)),ROWS(I$1:I1144)),"")</f>
        <v/>
      </c>
      <c r="X1145" s="17" t="str">
        <f t="shared" si="168"/>
        <v/>
      </c>
    </row>
    <row r="1146" spans="1:24" ht="24" thickBot="1" x14ac:dyDescent="0.25">
      <c r="A1146" s="3" t="s">
        <v>1227</v>
      </c>
      <c r="B1146" s="3" t="s">
        <v>1566</v>
      </c>
      <c r="C1146" s="6">
        <v>397</v>
      </c>
      <c r="D1146" s="7"/>
      <c r="F1146">
        <f t="shared" si="160"/>
        <v>397.01145000000002</v>
      </c>
      <c r="I1146" s="17" t="str">
        <f t="array" ref="I1146">IF(ROW(I1145)&lt;=$H$1,LARGE(IF($B$2:$B$1561="الاول",INDEX($F$2:$F$1561,)),ROWS(I$1:I1145)),"")</f>
        <v/>
      </c>
      <c r="J1146" s="17" t="str">
        <f t="shared" si="161"/>
        <v/>
      </c>
      <c r="K1146" s="18" t="str">
        <f t="array" ref="K1146">IF(ROW(I1145)&lt;=$H$1,LARGE(IF($B$2:$B$1561="الثاني",INDEX($F$2:$F$1561,)),ROWS(I$1:I1145)),"")</f>
        <v/>
      </c>
      <c r="L1146" s="17" t="str">
        <f t="shared" si="162"/>
        <v/>
      </c>
      <c r="M1146" s="18" t="str">
        <f t="array" ref="M1146">IF(ROW(I1145)&lt;=$H$1,LARGE(IF($B$2:$B$1561="الثالث",INDEX($F$2:$F$1561,)),ROWS(I$1:I1145)),"")</f>
        <v/>
      </c>
      <c r="N1146" s="17" t="str">
        <f t="shared" si="163"/>
        <v/>
      </c>
      <c r="O1146" s="18" t="str">
        <f t="array" ref="O1146">IF(ROW(I1145)&lt;=$H$1,LARGE(IF($B$2:$B$1561="الرابع",INDEX($F$2:$F$1561,)),ROWS(I$1:I1145)),"")</f>
        <v/>
      </c>
      <c r="P1146" s="17" t="str">
        <f t="shared" si="164"/>
        <v/>
      </c>
      <c r="Q1146" s="18" t="str">
        <f t="array" ref="Q1146">IF(ROW(I1145)&lt;=$H$1,LARGE(IF($B$2:$B$1561="الخامس",INDEX($F$2:$F$1561,)),ROWS(I$1:I1145)),"")</f>
        <v/>
      </c>
      <c r="R1146" s="17" t="str">
        <f t="shared" si="165"/>
        <v/>
      </c>
      <c r="S1146" s="18" t="str">
        <f t="array" ref="S1146">IF(ROW(I1145)&lt;=$H$1,LARGE(IF($B$2:$B$1561="السادس",INDEX($F$2:$F$1561,)),ROWS(I$1:I1145)),"")</f>
        <v/>
      </c>
      <c r="T1146" s="17" t="str">
        <f t="shared" si="166"/>
        <v/>
      </c>
      <c r="U1146" s="18" t="str">
        <f t="array" ref="U1146">IF(ROW(I1145)&lt;=$H$1,LARGE(IF($B$2:$B$1561="السابع",INDEX($F$2:$F$1561,)),ROWS(I$1:I1145)),"")</f>
        <v/>
      </c>
      <c r="V1146" s="17" t="str">
        <f t="shared" si="167"/>
        <v/>
      </c>
      <c r="W1146" s="18" t="str">
        <f t="array" ref="W1146">IF(ROW(I1145)&lt;=$H$1,LARGE(IF($B$2:$B$1561="الثامن",INDEX($F$2:$F$1561,)),ROWS(I$1:I1145)),"")</f>
        <v/>
      </c>
      <c r="X1146" s="17" t="str">
        <f t="shared" si="168"/>
        <v/>
      </c>
    </row>
    <row r="1147" spans="1:24" ht="24" thickBot="1" x14ac:dyDescent="0.25">
      <c r="A1147" s="3" t="s">
        <v>1228</v>
      </c>
      <c r="B1147" s="3" t="s">
        <v>1566</v>
      </c>
      <c r="C1147" s="6">
        <v>397</v>
      </c>
      <c r="D1147" s="7"/>
      <c r="F1147">
        <f t="shared" si="160"/>
        <v>397.01146</v>
      </c>
      <c r="I1147" s="17" t="str">
        <f t="array" ref="I1147">IF(ROW(I1146)&lt;=$H$1,LARGE(IF($B$2:$B$1561="الاول",INDEX($F$2:$F$1561,)),ROWS(I$1:I1146)),"")</f>
        <v/>
      </c>
      <c r="J1147" s="17" t="str">
        <f t="shared" si="161"/>
        <v/>
      </c>
      <c r="K1147" s="18" t="str">
        <f t="array" ref="K1147">IF(ROW(I1146)&lt;=$H$1,LARGE(IF($B$2:$B$1561="الثاني",INDEX($F$2:$F$1561,)),ROWS(I$1:I1146)),"")</f>
        <v/>
      </c>
      <c r="L1147" s="17" t="str">
        <f t="shared" si="162"/>
        <v/>
      </c>
      <c r="M1147" s="18" t="str">
        <f t="array" ref="M1147">IF(ROW(I1146)&lt;=$H$1,LARGE(IF($B$2:$B$1561="الثالث",INDEX($F$2:$F$1561,)),ROWS(I$1:I1146)),"")</f>
        <v/>
      </c>
      <c r="N1147" s="17" t="str">
        <f t="shared" si="163"/>
        <v/>
      </c>
      <c r="O1147" s="18" t="str">
        <f t="array" ref="O1147">IF(ROW(I1146)&lt;=$H$1,LARGE(IF($B$2:$B$1561="الرابع",INDEX($F$2:$F$1561,)),ROWS(I$1:I1146)),"")</f>
        <v/>
      </c>
      <c r="P1147" s="17" t="str">
        <f t="shared" si="164"/>
        <v/>
      </c>
      <c r="Q1147" s="18" t="str">
        <f t="array" ref="Q1147">IF(ROW(I1146)&lt;=$H$1,LARGE(IF($B$2:$B$1561="الخامس",INDEX($F$2:$F$1561,)),ROWS(I$1:I1146)),"")</f>
        <v/>
      </c>
      <c r="R1147" s="17" t="str">
        <f t="shared" si="165"/>
        <v/>
      </c>
      <c r="S1147" s="18" t="str">
        <f t="array" ref="S1147">IF(ROW(I1146)&lt;=$H$1,LARGE(IF($B$2:$B$1561="السادس",INDEX($F$2:$F$1561,)),ROWS(I$1:I1146)),"")</f>
        <v/>
      </c>
      <c r="T1147" s="17" t="str">
        <f t="shared" si="166"/>
        <v/>
      </c>
      <c r="U1147" s="18" t="str">
        <f t="array" ref="U1147">IF(ROW(I1146)&lt;=$H$1,LARGE(IF($B$2:$B$1561="السابع",INDEX($F$2:$F$1561,)),ROWS(I$1:I1146)),"")</f>
        <v/>
      </c>
      <c r="V1147" s="17" t="str">
        <f t="shared" si="167"/>
        <v/>
      </c>
      <c r="W1147" s="18" t="str">
        <f t="array" ref="W1147">IF(ROW(I1146)&lt;=$H$1,LARGE(IF($B$2:$B$1561="الثامن",INDEX($F$2:$F$1561,)),ROWS(I$1:I1146)),"")</f>
        <v/>
      </c>
      <c r="X1147" s="17" t="str">
        <f t="shared" si="168"/>
        <v/>
      </c>
    </row>
    <row r="1148" spans="1:24" ht="24" thickBot="1" x14ac:dyDescent="0.25">
      <c r="A1148" s="3" t="s">
        <v>1229</v>
      </c>
      <c r="B1148" s="3" t="s">
        <v>1566</v>
      </c>
      <c r="C1148" s="6">
        <v>397</v>
      </c>
      <c r="D1148" s="7"/>
      <c r="F1148">
        <f t="shared" si="160"/>
        <v>397.01146999999997</v>
      </c>
      <c r="I1148" s="17" t="str">
        <f t="array" ref="I1148">IF(ROW(I1147)&lt;=$H$1,LARGE(IF($B$2:$B$1561="الاول",INDEX($F$2:$F$1561,)),ROWS(I$1:I1147)),"")</f>
        <v/>
      </c>
      <c r="J1148" s="17" t="str">
        <f t="shared" si="161"/>
        <v/>
      </c>
      <c r="K1148" s="18" t="str">
        <f t="array" ref="K1148">IF(ROW(I1147)&lt;=$H$1,LARGE(IF($B$2:$B$1561="الثاني",INDEX($F$2:$F$1561,)),ROWS(I$1:I1147)),"")</f>
        <v/>
      </c>
      <c r="L1148" s="17" t="str">
        <f t="shared" si="162"/>
        <v/>
      </c>
      <c r="M1148" s="18" t="str">
        <f t="array" ref="M1148">IF(ROW(I1147)&lt;=$H$1,LARGE(IF($B$2:$B$1561="الثالث",INDEX($F$2:$F$1561,)),ROWS(I$1:I1147)),"")</f>
        <v/>
      </c>
      <c r="N1148" s="17" t="str">
        <f t="shared" si="163"/>
        <v/>
      </c>
      <c r="O1148" s="18" t="str">
        <f t="array" ref="O1148">IF(ROW(I1147)&lt;=$H$1,LARGE(IF($B$2:$B$1561="الرابع",INDEX($F$2:$F$1561,)),ROWS(I$1:I1147)),"")</f>
        <v/>
      </c>
      <c r="P1148" s="17" t="str">
        <f t="shared" si="164"/>
        <v/>
      </c>
      <c r="Q1148" s="18" t="str">
        <f t="array" ref="Q1148">IF(ROW(I1147)&lt;=$H$1,LARGE(IF($B$2:$B$1561="الخامس",INDEX($F$2:$F$1561,)),ROWS(I$1:I1147)),"")</f>
        <v/>
      </c>
      <c r="R1148" s="17" t="str">
        <f t="shared" si="165"/>
        <v/>
      </c>
      <c r="S1148" s="18" t="str">
        <f t="array" ref="S1148">IF(ROW(I1147)&lt;=$H$1,LARGE(IF($B$2:$B$1561="السادس",INDEX($F$2:$F$1561,)),ROWS(I$1:I1147)),"")</f>
        <v/>
      </c>
      <c r="T1148" s="17" t="str">
        <f t="shared" si="166"/>
        <v/>
      </c>
      <c r="U1148" s="18" t="str">
        <f t="array" ref="U1148">IF(ROW(I1147)&lt;=$H$1,LARGE(IF($B$2:$B$1561="السابع",INDEX($F$2:$F$1561,)),ROWS(I$1:I1147)),"")</f>
        <v/>
      </c>
      <c r="V1148" s="17" t="str">
        <f t="shared" si="167"/>
        <v/>
      </c>
      <c r="W1148" s="18" t="str">
        <f t="array" ref="W1148">IF(ROW(I1147)&lt;=$H$1,LARGE(IF($B$2:$B$1561="الثامن",INDEX($F$2:$F$1561,)),ROWS(I$1:I1147)),"")</f>
        <v/>
      </c>
      <c r="X1148" s="17" t="str">
        <f t="shared" si="168"/>
        <v/>
      </c>
    </row>
    <row r="1149" spans="1:24" ht="24" thickBot="1" x14ac:dyDescent="0.25">
      <c r="A1149" s="3" t="s">
        <v>1230</v>
      </c>
      <c r="B1149" s="3" t="s">
        <v>1566</v>
      </c>
      <c r="C1149" s="6">
        <v>397</v>
      </c>
      <c r="D1149" s="7"/>
      <c r="F1149">
        <f t="shared" si="160"/>
        <v>397.01148000000001</v>
      </c>
      <c r="I1149" s="17" t="str">
        <f t="array" ref="I1149">IF(ROW(I1148)&lt;=$H$1,LARGE(IF($B$2:$B$1561="الاول",INDEX($F$2:$F$1561,)),ROWS(I$1:I1148)),"")</f>
        <v/>
      </c>
      <c r="J1149" s="17" t="str">
        <f t="shared" si="161"/>
        <v/>
      </c>
      <c r="K1149" s="18" t="str">
        <f t="array" ref="K1149">IF(ROW(I1148)&lt;=$H$1,LARGE(IF($B$2:$B$1561="الثاني",INDEX($F$2:$F$1561,)),ROWS(I$1:I1148)),"")</f>
        <v/>
      </c>
      <c r="L1149" s="17" t="str">
        <f t="shared" si="162"/>
        <v/>
      </c>
      <c r="M1149" s="18" t="str">
        <f t="array" ref="M1149">IF(ROW(I1148)&lt;=$H$1,LARGE(IF($B$2:$B$1561="الثالث",INDEX($F$2:$F$1561,)),ROWS(I$1:I1148)),"")</f>
        <v/>
      </c>
      <c r="N1149" s="17" t="str">
        <f t="shared" si="163"/>
        <v/>
      </c>
      <c r="O1149" s="18" t="str">
        <f t="array" ref="O1149">IF(ROW(I1148)&lt;=$H$1,LARGE(IF($B$2:$B$1561="الرابع",INDEX($F$2:$F$1561,)),ROWS(I$1:I1148)),"")</f>
        <v/>
      </c>
      <c r="P1149" s="17" t="str">
        <f t="shared" si="164"/>
        <v/>
      </c>
      <c r="Q1149" s="18" t="str">
        <f t="array" ref="Q1149">IF(ROW(I1148)&lt;=$H$1,LARGE(IF($B$2:$B$1561="الخامس",INDEX($F$2:$F$1561,)),ROWS(I$1:I1148)),"")</f>
        <v/>
      </c>
      <c r="R1149" s="17" t="str">
        <f t="shared" si="165"/>
        <v/>
      </c>
      <c r="S1149" s="18" t="str">
        <f t="array" ref="S1149">IF(ROW(I1148)&lt;=$H$1,LARGE(IF($B$2:$B$1561="السادس",INDEX($F$2:$F$1561,)),ROWS(I$1:I1148)),"")</f>
        <v/>
      </c>
      <c r="T1149" s="17" t="str">
        <f t="shared" si="166"/>
        <v/>
      </c>
      <c r="U1149" s="18" t="str">
        <f t="array" ref="U1149">IF(ROW(I1148)&lt;=$H$1,LARGE(IF($B$2:$B$1561="السابع",INDEX($F$2:$F$1561,)),ROWS(I$1:I1148)),"")</f>
        <v/>
      </c>
      <c r="V1149" s="17" t="str">
        <f t="shared" si="167"/>
        <v/>
      </c>
      <c r="W1149" s="18" t="str">
        <f t="array" ref="W1149">IF(ROW(I1148)&lt;=$H$1,LARGE(IF($B$2:$B$1561="الثامن",INDEX($F$2:$F$1561,)),ROWS(I$1:I1148)),"")</f>
        <v/>
      </c>
      <c r="X1149" s="17" t="str">
        <f t="shared" si="168"/>
        <v/>
      </c>
    </row>
    <row r="1150" spans="1:24" ht="24" thickBot="1" x14ac:dyDescent="0.25">
      <c r="A1150" s="3" t="s">
        <v>1231</v>
      </c>
      <c r="B1150" s="3" t="s">
        <v>1566</v>
      </c>
      <c r="C1150" s="6">
        <v>397</v>
      </c>
      <c r="D1150" s="7"/>
      <c r="F1150">
        <f t="shared" si="160"/>
        <v>397.01148999999998</v>
      </c>
      <c r="I1150" s="17" t="str">
        <f t="array" ref="I1150">IF(ROW(I1149)&lt;=$H$1,LARGE(IF($B$2:$B$1561="الاول",INDEX($F$2:$F$1561,)),ROWS(I$1:I1149)),"")</f>
        <v/>
      </c>
      <c r="J1150" s="17" t="str">
        <f t="shared" si="161"/>
        <v/>
      </c>
      <c r="K1150" s="18" t="str">
        <f t="array" ref="K1150">IF(ROW(I1149)&lt;=$H$1,LARGE(IF($B$2:$B$1561="الثاني",INDEX($F$2:$F$1561,)),ROWS(I$1:I1149)),"")</f>
        <v/>
      </c>
      <c r="L1150" s="17" t="str">
        <f t="shared" si="162"/>
        <v/>
      </c>
      <c r="M1150" s="18" t="str">
        <f t="array" ref="M1150">IF(ROW(I1149)&lt;=$H$1,LARGE(IF($B$2:$B$1561="الثالث",INDEX($F$2:$F$1561,)),ROWS(I$1:I1149)),"")</f>
        <v/>
      </c>
      <c r="N1150" s="17" t="str">
        <f t="shared" si="163"/>
        <v/>
      </c>
      <c r="O1150" s="18" t="str">
        <f t="array" ref="O1150">IF(ROW(I1149)&lt;=$H$1,LARGE(IF($B$2:$B$1561="الرابع",INDEX($F$2:$F$1561,)),ROWS(I$1:I1149)),"")</f>
        <v/>
      </c>
      <c r="P1150" s="17" t="str">
        <f t="shared" si="164"/>
        <v/>
      </c>
      <c r="Q1150" s="18" t="str">
        <f t="array" ref="Q1150">IF(ROW(I1149)&lt;=$H$1,LARGE(IF($B$2:$B$1561="الخامس",INDEX($F$2:$F$1561,)),ROWS(I$1:I1149)),"")</f>
        <v/>
      </c>
      <c r="R1150" s="17" t="str">
        <f t="shared" si="165"/>
        <v/>
      </c>
      <c r="S1150" s="18" t="str">
        <f t="array" ref="S1150">IF(ROW(I1149)&lt;=$H$1,LARGE(IF($B$2:$B$1561="السادس",INDEX($F$2:$F$1561,)),ROWS(I$1:I1149)),"")</f>
        <v/>
      </c>
      <c r="T1150" s="17" t="str">
        <f t="shared" si="166"/>
        <v/>
      </c>
      <c r="U1150" s="18" t="str">
        <f t="array" ref="U1150">IF(ROW(I1149)&lt;=$H$1,LARGE(IF($B$2:$B$1561="السابع",INDEX($F$2:$F$1561,)),ROWS(I$1:I1149)),"")</f>
        <v/>
      </c>
      <c r="V1150" s="17" t="str">
        <f t="shared" si="167"/>
        <v/>
      </c>
      <c r="W1150" s="18" t="str">
        <f t="array" ref="W1150">IF(ROW(I1149)&lt;=$H$1,LARGE(IF($B$2:$B$1561="الثامن",INDEX($F$2:$F$1561,)),ROWS(I$1:I1149)),"")</f>
        <v/>
      </c>
      <c r="X1150" s="17" t="str">
        <f t="shared" si="168"/>
        <v/>
      </c>
    </row>
    <row r="1151" spans="1:24" ht="24" thickBot="1" x14ac:dyDescent="0.25">
      <c r="A1151" s="3" t="s">
        <v>1232</v>
      </c>
      <c r="B1151" s="3" t="s">
        <v>1566</v>
      </c>
      <c r="C1151" s="6">
        <v>397</v>
      </c>
      <c r="D1151" s="7"/>
      <c r="F1151">
        <f t="shared" si="160"/>
        <v>397.01150000000001</v>
      </c>
      <c r="I1151" s="17" t="str">
        <f t="array" ref="I1151">IF(ROW(I1150)&lt;=$H$1,LARGE(IF($B$2:$B$1561="الاول",INDEX($F$2:$F$1561,)),ROWS(I$1:I1150)),"")</f>
        <v/>
      </c>
      <c r="J1151" s="17" t="str">
        <f t="shared" si="161"/>
        <v/>
      </c>
      <c r="K1151" s="18" t="str">
        <f t="array" ref="K1151">IF(ROW(I1150)&lt;=$H$1,LARGE(IF($B$2:$B$1561="الثاني",INDEX($F$2:$F$1561,)),ROWS(I$1:I1150)),"")</f>
        <v/>
      </c>
      <c r="L1151" s="17" t="str">
        <f t="shared" si="162"/>
        <v/>
      </c>
      <c r="M1151" s="18" t="str">
        <f t="array" ref="M1151">IF(ROW(I1150)&lt;=$H$1,LARGE(IF($B$2:$B$1561="الثالث",INDEX($F$2:$F$1561,)),ROWS(I$1:I1150)),"")</f>
        <v/>
      </c>
      <c r="N1151" s="17" t="str">
        <f t="shared" si="163"/>
        <v/>
      </c>
      <c r="O1151" s="18" t="str">
        <f t="array" ref="O1151">IF(ROW(I1150)&lt;=$H$1,LARGE(IF($B$2:$B$1561="الرابع",INDEX($F$2:$F$1561,)),ROWS(I$1:I1150)),"")</f>
        <v/>
      </c>
      <c r="P1151" s="17" t="str">
        <f t="shared" si="164"/>
        <v/>
      </c>
      <c r="Q1151" s="18" t="str">
        <f t="array" ref="Q1151">IF(ROW(I1150)&lt;=$H$1,LARGE(IF($B$2:$B$1561="الخامس",INDEX($F$2:$F$1561,)),ROWS(I$1:I1150)),"")</f>
        <v/>
      </c>
      <c r="R1151" s="17" t="str">
        <f t="shared" si="165"/>
        <v/>
      </c>
      <c r="S1151" s="18" t="str">
        <f t="array" ref="S1151">IF(ROW(I1150)&lt;=$H$1,LARGE(IF($B$2:$B$1561="السادس",INDEX($F$2:$F$1561,)),ROWS(I$1:I1150)),"")</f>
        <v/>
      </c>
      <c r="T1151" s="17" t="str">
        <f t="shared" si="166"/>
        <v/>
      </c>
      <c r="U1151" s="18" t="str">
        <f t="array" ref="U1151">IF(ROW(I1150)&lt;=$H$1,LARGE(IF($B$2:$B$1561="السابع",INDEX($F$2:$F$1561,)),ROWS(I$1:I1150)),"")</f>
        <v/>
      </c>
      <c r="V1151" s="17" t="str">
        <f t="shared" si="167"/>
        <v/>
      </c>
      <c r="W1151" s="18" t="str">
        <f t="array" ref="W1151">IF(ROW(I1150)&lt;=$H$1,LARGE(IF($B$2:$B$1561="الثامن",INDEX($F$2:$F$1561,)),ROWS(I$1:I1150)),"")</f>
        <v/>
      </c>
      <c r="X1151" s="17" t="str">
        <f t="shared" si="168"/>
        <v/>
      </c>
    </row>
    <row r="1152" spans="1:24" ht="24" thickBot="1" x14ac:dyDescent="0.25">
      <c r="A1152" s="3" t="s">
        <v>1233</v>
      </c>
      <c r="B1152" s="3" t="s">
        <v>1566</v>
      </c>
      <c r="C1152" s="6">
        <v>397</v>
      </c>
      <c r="D1152" s="7"/>
      <c r="F1152">
        <f t="shared" si="160"/>
        <v>397.01150999999999</v>
      </c>
      <c r="I1152" s="17" t="str">
        <f t="array" ref="I1152">IF(ROW(I1151)&lt;=$H$1,LARGE(IF($B$2:$B$1561="الاول",INDEX($F$2:$F$1561,)),ROWS(I$1:I1151)),"")</f>
        <v/>
      </c>
      <c r="J1152" s="17" t="str">
        <f t="shared" si="161"/>
        <v/>
      </c>
      <c r="K1152" s="18" t="str">
        <f t="array" ref="K1152">IF(ROW(I1151)&lt;=$H$1,LARGE(IF($B$2:$B$1561="الثاني",INDEX($F$2:$F$1561,)),ROWS(I$1:I1151)),"")</f>
        <v/>
      </c>
      <c r="L1152" s="17" t="str">
        <f t="shared" si="162"/>
        <v/>
      </c>
      <c r="M1152" s="18" t="str">
        <f t="array" ref="M1152">IF(ROW(I1151)&lt;=$H$1,LARGE(IF($B$2:$B$1561="الثالث",INDEX($F$2:$F$1561,)),ROWS(I$1:I1151)),"")</f>
        <v/>
      </c>
      <c r="N1152" s="17" t="str">
        <f t="shared" si="163"/>
        <v/>
      </c>
      <c r="O1152" s="18" t="str">
        <f t="array" ref="O1152">IF(ROW(I1151)&lt;=$H$1,LARGE(IF($B$2:$B$1561="الرابع",INDEX($F$2:$F$1561,)),ROWS(I$1:I1151)),"")</f>
        <v/>
      </c>
      <c r="P1152" s="17" t="str">
        <f t="shared" si="164"/>
        <v/>
      </c>
      <c r="Q1152" s="18" t="str">
        <f t="array" ref="Q1152">IF(ROW(I1151)&lt;=$H$1,LARGE(IF($B$2:$B$1561="الخامس",INDEX($F$2:$F$1561,)),ROWS(I$1:I1151)),"")</f>
        <v/>
      </c>
      <c r="R1152" s="17" t="str">
        <f t="shared" si="165"/>
        <v/>
      </c>
      <c r="S1152" s="18" t="str">
        <f t="array" ref="S1152">IF(ROW(I1151)&lt;=$H$1,LARGE(IF($B$2:$B$1561="السادس",INDEX($F$2:$F$1561,)),ROWS(I$1:I1151)),"")</f>
        <v/>
      </c>
      <c r="T1152" s="17" t="str">
        <f t="shared" si="166"/>
        <v/>
      </c>
      <c r="U1152" s="18" t="str">
        <f t="array" ref="U1152">IF(ROW(I1151)&lt;=$H$1,LARGE(IF($B$2:$B$1561="السابع",INDEX($F$2:$F$1561,)),ROWS(I$1:I1151)),"")</f>
        <v/>
      </c>
      <c r="V1152" s="17" t="str">
        <f t="shared" si="167"/>
        <v/>
      </c>
      <c r="W1152" s="18" t="str">
        <f t="array" ref="W1152">IF(ROW(I1151)&lt;=$H$1,LARGE(IF($B$2:$B$1561="الثامن",INDEX($F$2:$F$1561,)),ROWS(I$1:I1151)),"")</f>
        <v/>
      </c>
      <c r="X1152" s="17" t="str">
        <f t="shared" si="168"/>
        <v/>
      </c>
    </row>
    <row r="1153" spans="1:24" ht="24" thickBot="1" x14ac:dyDescent="0.25">
      <c r="A1153" s="3" t="s">
        <v>1234</v>
      </c>
      <c r="B1153" s="3" t="s">
        <v>1566</v>
      </c>
      <c r="C1153" s="6">
        <v>397</v>
      </c>
      <c r="D1153" s="7"/>
      <c r="F1153">
        <f t="shared" si="160"/>
        <v>397.01152000000002</v>
      </c>
      <c r="I1153" s="17" t="str">
        <f t="array" ref="I1153">IF(ROW(I1152)&lt;=$H$1,LARGE(IF($B$2:$B$1561="الاول",INDEX($F$2:$F$1561,)),ROWS(I$1:I1152)),"")</f>
        <v/>
      </c>
      <c r="J1153" s="17" t="str">
        <f t="shared" si="161"/>
        <v/>
      </c>
      <c r="K1153" s="18" t="str">
        <f t="array" ref="K1153">IF(ROW(I1152)&lt;=$H$1,LARGE(IF($B$2:$B$1561="الثاني",INDEX($F$2:$F$1561,)),ROWS(I$1:I1152)),"")</f>
        <v/>
      </c>
      <c r="L1153" s="17" t="str">
        <f t="shared" si="162"/>
        <v/>
      </c>
      <c r="M1153" s="18" t="str">
        <f t="array" ref="M1153">IF(ROW(I1152)&lt;=$H$1,LARGE(IF($B$2:$B$1561="الثالث",INDEX($F$2:$F$1561,)),ROWS(I$1:I1152)),"")</f>
        <v/>
      </c>
      <c r="N1153" s="17" t="str">
        <f t="shared" si="163"/>
        <v/>
      </c>
      <c r="O1153" s="18" t="str">
        <f t="array" ref="O1153">IF(ROW(I1152)&lt;=$H$1,LARGE(IF($B$2:$B$1561="الرابع",INDEX($F$2:$F$1561,)),ROWS(I$1:I1152)),"")</f>
        <v/>
      </c>
      <c r="P1153" s="17" t="str">
        <f t="shared" si="164"/>
        <v/>
      </c>
      <c r="Q1153" s="18" t="str">
        <f t="array" ref="Q1153">IF(ROW(I1152)&lt;=$H$1,LARGE(IF($B$2:$B$1561="الخامس",INDEX($F$2:$F$1561,)),ROWS(I$1:I1152)),"")</f>
        <v/>
      </c>
      <c r="R1153" s="17" t="str">
        <f t="shared" si="165"/>
        <v/>
      </c>
      <c r="S1153" s="18" t="str">
        <f t="array" ref="S1153">IF(ROW(I1152)&lt;=$H$1,LARGE(IF($B$2:$B$1561="السادس",INDEX($F$2:$F$1561,)),ROWS(I$1:I1152)),"")</f>
        <v/>
      </c>
      <c r="T1153" s="17" t="str">
        <f t="shared" si="166"/>
        <v/>
      </c>
      <c r="U1153" s="18" t="str">
        <f t="array" ref="U1153">IF(ROW(I1152)&lt;=$H$1,LARGE(IF($B$2:$B$1561="السابع",INDEX($F$2:$F$1561,)),ROWS(I$1:I1152)),"")</f>
        <v/>
      </c>
      <c r="V1153" s="17" t="str">
        <f t="shared" si="167"/>
        <v/>
      </c>
      <c r="W1153" s="18" t="str">
        <f t="array" ref="W1153">IF(ROW(I1152)&lt;=$H$1,LARGE(IF($B$2:$B$1561="الثامن",INDEX($F$2:$F$1561,)),ROWS(I$1:I1152)),"")</f>
        <v/>
      </c>
      <c r="X1153" s="17" t="str">
        <f t="shared" si="168"/>
        <v/>
      </c>
    </row>
    <row r="1154" spans="1:24" ht="24" thickBot="1" x14ac:dyDescent="0.25">
      <c r="A1154" s="3" t="s">
        <v>1235</v>
      </c>
      <c r="B1154" s="3" t="s">
        <v>1566</v>
      </c>
      <c r="C1154" s="6">
        <v>397</v>
      </c>
      <c r="D1154" s="7"/>
      <c r="F1154">
        <f t="shared" si="160"/>
        <v>397.01152999999999</v>
      </c>
      <c r="I1154" s="17" t="str">
        <f t="array" ref="I1154">IF(ROW(I1153)&lt;=$H$1,LARGE(IF($B$2:$B$1561="الاول",INDEX($F$2:$F$1561,)),ROWS(I$1:I1153)),"")</f>
        <v/>
      </c>
      <c r="J1154" s="17" t="str">
        <f t="shared" si="161"/>
        <v/>
      </c>
      <c r="K1154" s="18" t="str">
        <f t="array" ref="K1154">IF(ROW(I1153)&lt;=$H$1,LARGE(IF($B$2:$B$1561="الثاني",INDEX($F$2:$F$1561,)),ROWS(I$1:I1153)),"")</f>
        <v/>
      </c>
      <c r="L1154" s="17" t="str">
        <f t="shared" si="162"/>
        <v/>
      </c>
      <c r="M1154" s="18" t="str">
        <f t="array" ref="M1154">IF(ROW(I1153)&lt;=$H$1,LARGE(IF($B$2:$B$1561="الثالث",INDEX($F$2:$F$1561,)),ROWS(I$1:I1153)),"")</f>
        <v/>
      </c>
      <c r="N1154" s="17" t="str">
        <f t="shared" si="163"/>
        <v/>
      </c>
      <c r="O1154" s="18" t="str">
        <f t="array" ref="O1154">IF(ROW(I1153)&lt;=$H$1,LARGE(IF($B$2:$B$1561="الرابع",INDEX($F$2:$F$1561,)),ROWS(I$1:I1153)),"")</f>
        <v/>
      </c>
      <c r="P1154" s="17" t="str">
        <f t="shared" si="164"/>
        <v/>
      </c>
      <c r="Q1154" s="18" t="str">
        <f t="array" ref="Q1154">IF(ROW(I1153)&lt;=$H$1,LARGE(IF($B$2:$B$1561="الخامس",INDEX($F$2:$F$1561,)),ROWS(I$1:I1153)),"")</f>
        <v/>
      </c>
      <c r="R1154" s="17" t="str">
        <f t="shared" si="165"/>
        <v/>
      </c>
      <c r="S1154" s="18" t="str">
        <f t="array" ref="S1154">IF(ROW(I1153)&lt;=$H$1,LARGE(IF($B$2:$B$1561="السادس",INDEX($F$2:$F$1561,)),ROWS(I$1:I1153)),"")</f>
        <v/>
      </c>
      <c r="T1154" s="17" t="str">
        <f t="shared" si="166"/>
        <v/>
      </c>
      <c r="U1154" s="18" t="str">
        <f t="array" ref="U1154">IF(ROW(I1153)&lt;=$H$1,LARGE(IF($B$2:$B$1561="السابع",INDEX($F$2:$F$1561,)),ROWS(I$1:I1153)),"")</f>
        <v/>
      </c>
      <c r="V1154" s="17" t="str">
        <f t="shared" si="167"/>
        <v/>
      </c>
      <c r="W1154" s="18" t="str">
        <f t="array" ref="W1154">IF(ROW(I1153)&lt;=$H$1,LARGE(IF($B$2:$B$1561="الثامن",INDEX($F$2:$F$1561,)),ROWS(I$1:I1153)),"")</f>
        <v/>
      </c>
      <c r="X1154" s="17" t="str">
        <f t="shared" si="168"/>
        <v/>
      </c>
    </row>
    <row r="1155" spans="1:24" ht="24" thickBot="1" x14ac:dyDescent="0.25">
      <c r="A1155" s="3" t="s">
        <v>1236</v>
      </c>
      <c r="B1155" s="3" t="s">
        <v>1566</v>
      </c>
      <c r="C1155" s="6">
        <v>397</v>
      </c>
      <c r="D1155" s="7"/>
      <c r="F1155">
        <f t="shared" ref="F1155:F1218" si="169">C1155+ROW(A1154)/100000</f>
        <v>397.01154000000002</v>
      </c>
      <c r="I1155" s="17" t="str">
        <f t="array" ref="I1155">IF(ROW(I1154)&lt;=$H$1,LARGE(IF($B$2:$B$1561="الاول",INDEX($F$2:$F$1561,)),ROWS(I$1:I1154)),"")</f>
        <v/>
      </c>
      <c r="J1155" s="17" t="str">
        <f t="shared" ref="J1155:J1218" si="170">IF(I1155="","",INDEX($A$2:$A$1561,MATCH(I1155,$F$2:$F$1561,0)))</f>
        <v/>
      </c>
      <c r="K1155" s="18" t="str">
        <f t="array" ref="K1155">IF(ROW(I1154)&lt;=$H$1,LARGE(IF($B$2:$B$1561="الثاني",INDEX($F$2:$F$1561,)),ROWS(I$1:I1154)),"")</f>
        <v/>
      </c>
      <c r="L1155" s="17" t="str">
        <f t="shared" ref="L1155:L1218" si="171">IF(K1155="","",INDEX($A$2:$A$1561,MATCH(K1155,$F$2:$F$1561,0)))</f>
        <v/>
      </c>
      <c r="M1155" s="18" t="str">
        <f t="array" ref="M1155">IF(ROW(I1154)&lt;=$H$1,LARGE(IF($B$2:$B$1561="الثالث",INDEX($F$2:$F$1561,)),ROWS(I$1:I1154)),"")</f>
        <v/>
      </c>
      <c r="N1155" s="17" t="str">
        <f t="shared" ref="N1155:N1218" si="172">IF(M1155="","",INDEX($A$2:$A$1561,MATCH(M1155,$F$2:$F$1561,0)))</f>
        <v/>
      </c>
      <c r="O1155" s="18" t="str">
        <f t="array" ref="O1155">IF(ROW(I1154)&lt;=$H$1,LARGE(IF($B$2:$B$1561="الرابع",INDEX($F$2:$F$1561,)),ROWS(I$1:I1154)),"")</f>
        <v/>
      </c>
      <c r="P1155" s="17" t="str">
        <f t="shared" ref="P1155:P1218" si="173">IF(O1155="","",INDEX($A$2:$A$1561,MATCH(O1155,$F$2:$F$1561,0)))</f>
        <v/>
      </c>
      <c r="Q1155" s="18" t="str">
        <f t="array" ref="Q1155">IF(ROW(I1154)&lt;=$H$1,LARGE(IF($B$2:$B$1561="الخامس",INDEX($F$2:$F$1561,)),ROWS(I$1:I1154)),"")</f>
        <v/>
      </c>
      <c r="R1155" s="17" t="str">
        <f t="shared" ref="R1155:R1218" si="174">IF(Q1155="","",INDEX($A$2:$A$1561,MATCH(Q1155,$F$2:$F$1561,0)))</f>
        <v/>
      </c>
      <c r="S1155" s="18" t="str">
        <f t="array" ref="S1155">IF(ROW(I1154)&lt;=$H$1,LARGE(IF($B$2:$B$1561="السادس",INDEX($F$2:$F$1561,)),ROWS(I$1:I1154)),"")</f>
        <v/>
      </c>
      <c r="T1155" s="17" t="str">
        <f t="shared" ref="T1155:T1218" si="175">IF(S1155="","",INDEX($A$2:$A$1561,MATCH(S1155,$F$2:$F$1561,0)))</f>
        <v/>
      </c>
      <c r="U1155" s="18" t="str">
        <f t="array" ref="U1155">IF(ROW(I1154)&lt;=$H$1,LARGE(IF($B$2:$B$1561="السابع",INDEX($F$2:$F$1561,)),ROWS(I$1:I1154)),"")</f>
        <v/>
      </c>
      <c r="V1155" s="17" t="str">
        <f t="shared" ref="V1155:V1218" si="176">IF(U1155="","",INDEX($A$2:$A$1561,MATCH(U1155,$F$2:$F$1561,0)))</f>
        <v/>
      </c>
      <c r="W1155" s="18" t="str">
        <f t="array" ref="W1155">IF(ROW(I1154)&lt;=$H$1,LARGE(IF($B$2:$B$1561="الثامن",INDEX($F$2:$F$1561,)),ROWS(I$1:I1154)),"")</f>
        <v/>
      </c>
      <c r="X1155" s="17" t="str">
        <f t="shared" ref="X1155:X1218" si="177">IF(W1155="","",INDEX($A$2:$A$1561,MATCH(W1155,$F$2:$F$1561,0)))</f>
        <v/>
      </c>
    </row>
    <row r="1156" spans="1:24" ht="24" thickBot="1" x14ac:dyDescent="0.25">
      <c r="A1156" s="3" t="s">
        <v>1237</v>
      </c>
      <c r="B1156" s="3" t="s">
        <v>1566</v>
      </c>
      <c r="C1156" s="6">
        <v>397</v>
      </c>
      <c r="D1156" s="7"/>
      <c r="F1156">
        <f t="shared" si="169"/>
        <v>397.01155</v>
      </c>
      <c r="I1156" s="17" t="str">
        <f t="array" ref="I1156">IF(ROW(I1155)&lt;=$H$1,LARGE(IF($B$2:$B$1561="الاول",INDEX($F$2:$F$1561,)),ROWS(I$1:I1155)),"")</f>
        <v/>
      </c>
      <c r="J1156" s="17" t="str">
        <f t="shared" si="170"/>
        <v/>
      </c>
      <c r="K1156" s="18" t="str">
        <f t="array" ref="K1156">IF(ROW(I1155)&lt;=$H$1,LARGE(IF($B$2:$B$1561="الثاني",INDEX($F$2:$F$1561,)),ROWS(I$1:I1155)),"")</f>
        <v/>
      </c>
      <c r="L1156" s="17" t="str">
        <f t="shared" si="171"/>
        <v/>
      </c>
      <c r="M1156" s="18" t="str">
        <f t="array" ref="M1156">IF(ROW(I1155)&lt;=$H$1,LARGE(IF($B$2:$B$1561="الثالث",INDEX($F$2:$F$1561,)),ROWS(I$1:I1155)),"")</f>
        <v/>
      </c>
      <c r="N1156" s="17" t="str">
        <f t="shared" si="172"/>
        <v/>
      </c>
      <c r="O1156" s="18" t="str">
        <f t="array" ref="O1156">IF(ROW(I1155)&lt;=$H$1,LARGE(IF($B$2:$B$1561="الرابع",INDEX($F$2:$F$1561,)),ROWS(I$1:I1155)),"")</f>
        <v/>
      </c>
      <c r="P1156" s="17" t="str">
        <f t="shared" si="173"/>
        <v/>
      </c>
      <c r="Q1156" s="18" t="str">
        <f t="array" ref="Q1156">IF(ROW(I1155)&lt;=$H$1,LARGE(IF($B$2:$B$1561="الخامس",INDEX($F$2:$F$1561,)),ROWS(I$1:I1155)),"")</f>
        <v/>
      </c>
      <c r="R1156" s="17" t="str">
        <f t="shared" si="174"/>
        <v/>
      </c>
      <c r="S1156" s="18" t="str">
        <f t="array" ref="S1156">IF(ROW(I1155)&lt;=$H$1,LARGE(IF($B$2:$B$1561="السادس",INDEX($F$2:$F$1561,)),ROWS(I$1:I1155)),"")</f>
        <v/>
      </c>
      <c r="T1156" s="17" t="str">
        <f t="shared" si="175"/>
        <v/>
      </c>
      <c r="U1156" s="18" t="str">
        <f t="array" ref="U1156">IF(ROW(I1155)&lt;=$H$1,LARGE(IF($B$2:$B$1561="السابع",INDEX($F$2:$F$1561,)),ROWS(I$1:I1155)),"")</f>
        <v/>
      </c>
      <c r="V1156" s="17" t="str">
        <f t="shared" si="176"/>
        <v/>
      </c>
      <c r="W1156" s="18" t="str">
        <f t="array" ref="W1156">IF(ROW(I1155)&lt;=$H$1,LARGE(IF($B$2:$B$1561="الثامن",INDEX($F$2:$F$1561,)),ROWS(I$1:I1155)),"")</f>
        <v/>
      </c>
      <c r="X1156" s="17" t="str">
        <f t="shared" si="177"/>
        <v/>
      </c>
    </row>
    <row r="1157" spans="1:24" ht="24" thickBot="1" x14ac:dyDescent="0.25">
      <c r="A1157" s="3" t="s">
        <v>1238</v>
      </c>
      <c r="B1157" s="3" t="s">
        <v>1566</v>
      </c>
      <c r="C1157" s="6">
        <v>397</v>
      </c>
      <c r="D1157" s="7"/>
      <c r="F1157">
        <f t="shared" si="169"/>
        <v>397.01155999999997</v>
      </c>
      <c r="I1157" s="17" t="str">
        <f t="array" ref="I1157">IF(ROW(I1156)&lt;=$H$1,LARGE(IF($B$2:$B$1561="الاول",INDEX($F$2:$F$1561,)),ROWS(I$1:I1156)),"")</f>
        <v/>
      </c>
      <c r="J1157" s="17" t="str">
        <f t="shared" si="170"/>
        <v/>
      </c>
      <c r="K1157" s="18" t="str">
        <f t="array" ref="K1157">IF(ROW(I1156)&lt;=$H$1,LARGE(IF($B$2:$B$1561="الثاني",INDEX($F$2:$F$1561,)),ROWS(I$1:I1156)),"")</f>
        <v/>
      </c>
      <c r="L1157" s="17" t="str">
        <f t="shared" si="171"/>
        <v/>
      </c>
      <c r="M1157" s="18" t="str">
        <f t="array" ref="M1157">IF(ROW(I1156)&lt;=$H$1,LARGE(IF($B$2:$B$1561="الثالث",INDEX($F$2:$F$1561,)),ROWS(I$1:I1156)),"")</f>
        <v/>
      </c>
      <c r="N1157" s="17" t="str">
        <f t="shared" si="172"/>
        <v/>
      </c>
      <c r="O1157" s="18" t="str">
        <f t="array" ref="O1157">IF(ROW(I1156)&lt;=$H$1,LARGE(IF($B$2:$B$1561="الرابع",INDEX($F$2:$F$1561,)),ROWS(I$1:I1156)),"")</f>
        <v/>
      </c>
      <c r="P1157" s="17" t="str">
        <f t="shared" si="173"/>
        <v/>
      </c>
      <c r="Q1157" s="18" t="str">
        <f t="array" ref="Q1157">IF(ROW(I1156)&lt;=$H$1,LARGE(IF($B$2:$B$1561="الخامس",INDEX($F$2:$F$1561,)),ROWS(I$1:I1156)),"")</f>
        <v/>
      </c>
      <c r="R1157" s="17" t="str">
        <f t="shared" si="174"/>
        <v/>
      </c>
      <c r="S1157" s="18" t="str">
        <f t="array" ref="S1157">IF(ROW(I1156)&lt;=$H$1,LARGE(IF($B$2:$B$1561="السادس",INDEX($F$2:$F$1561,)),ROWS(I$1:I1156)),"")</f>
        <v/>
      </c>
      <c r="T1157" s="17" t="str">
        <f t="shared" si="175"/>
        <v/>
      </c>
      <c r="U1157" s="18" t="str">
        <f t="array" ref="U1157">IF(ROW(I1156)&lt;=$H$1,LARGE(IF($B$2:$B$1561="السابع",INDEX($F$2:$F$1561,)),ROWS(I$1:I1156)),"")</f>
        <v/>
      </c>
      <c r="V1157" s="17" t="str">
        <f t="shared" si="176"/>
        <v/>
      </c>
      <c r="W1157" s="18" t="str">
        <f t="array" ref="W1157">IF(ROW(I1156)&lt;=$H$1,LARGE(IF($B$2:$B$1561="الثامن",INDEX($F$2:$F$1561,)),ROWS(I$1:I1156)),"")</f>
        <v/>
      </c>
      <c r="X1157" s="17" t="str">
        <f t="shared" si="177"/>
        <v/>
      </c>
    </row>
    <row r="1158" spans="1:24" ht="24" thickBot="1" x14ac:dyDescent="0.25">
      <c r="A1158" s="3" t="s">
        <v>1239</v>
      </c>
      <c r="B1158" s="3" t="s">
        <v>1566</v>
      </c>
      <c r="C1158" s="6">
        <v>397</v>
      </c>
      <c r="D1158" s="7"/>
      <c r="F1158">
        <f t="shared" si="169"/>
        <v>397.01157000000001</v>
      </c>
      <c r="I1158" s="17" t="str">
        <f t="array" ref="I1158">IF(ROW(I1157)&lt;=$H$1,LARGE(IF($B$2:$B$1561="الاول",INDEX($F$2:$F$1561,)),ROWS(I$1:I1157)),"")</f>
        <v/>
      </c>
      <c r="J1158" s="17" t="str">
        <f t="shared" si="170"/>
        <v/>
      </c>
      <c r="K1158" s="18" t="str">
        <f t="array" ref="K1158">IF(ROW(I1157)&lt;=$H$1,LARGE(IF($B$2:$B$1561="الثاني",INDEX($F$2:$F$1561,)),ROWS(I$1:I1157)),"")</f>
        <v/>
      </c>
      <c r="L1158" s="17" t="str">
        <f t="shared" si="171"/>
        <v/>
      </c>
      <c r="M1158" s="18" t="str">
        <f t="array" ref="M1158">IF(ROW(I1157)&lt;=$H$1,LARGE(IF($B$2:$B$1561="الثالث",INDEX($F$2:$F$1561,)),ROWS(I$1:I1157)),"")</f>
        <v/>
      </c>
      <c r="N1158" s="17" t="str">
        <f t="shared" si="172"/>
        <v/>
      </c>
      <c r="O1158" s="18" t="str">
        <f t="array" ref="O1158">IF(ROW(I1157)&lt;=$H$1,LARGE(IF($B$2:$B$1561="الرابع",INDEX($F$2:$F$1561,)),ROWS(I$1:I1157)),"")</f>
        <v/>
      </c>
      <c r="P1158" s="17" t="str">
        <f t="shared" si="173"/>
        <v/>
      </c>
      <c r="Q1158" s="18" t="str">
        <f t="array" ref="Q1158">IF(ROW(I1157)&lt;=$H$1,LARGE(IF($B$2:$B$1561="الخامس",INDEX($F$2:$F$1561,)),ROWS(I$1:I1157)),"")</f>
        <v/>
      </c>
      <c r="R1158" s="17" t="str">
        <f t="shared" si="174"/>
        <v/>
      </c>
      <c r="S1158" s="18" t="str">
        <f t="array" ref="S1158">IF(ROW(I1157)&lt;=$H$1,LARGE(IF($B$2:$B$1561="السادس",INDEX($F$2:$F$1561,)),ROWS(I$1:I1157)),"")</f>
        <v/>
      </c>
      <c r="T1158" s="17" t="str">
        <f t="shared" si="175"/>
        <v/>
      </c>
      <c r="U1158" s="18" t="str">
        <f t="array" ref="U1158">IF(ROW(I1157)&lt;=$H$1,LARGE(IF($B$2:$B$1561="السابع",INDEX($F$2:$F$1561,)),ROWS(I$1:I1157)),"")</f>
        <v/>
      </c>
      <c r="V1158" s="17" t="str">
        <f t="shared" si="176"/>
        <v/>
      </c>
      <c r="W1158" s="18" t="str">
        <f t="array" ref="W1158">IF(ROW(I1157)&lt;=$H$1,LARGE(IF($B$2:$B$1561="الثامن",INDEX($F$2:$F$1561,)),ROWS(I$1:I1157)),"")</f>
        <v/>
      </c>
      <c r="X1158" s="17" t="str">
        <f t="shared" si="177"/>
        <v/>
      </c>
    </row>
    <row r="1159" spans="1:24" ht="24" thickBot="1" x14ac:dyDescent="0.25">
      <c r="A1159" s="3" t="s">
        <v>1240</v>
      </c>
      <c r="B1159" s="3" t="s">
        <v>1566</v>
      </c>
      <c r="C1159" s="6">
        <v>397</v>
      </c>
      <c r="D1159" s="7"/>
      <c r="F1159">
        <f t="shared" si="169"/>
        <v>397.01157999999998</v>
      </c>
      <c r="I1159" s="17" t="str">
        <f t="array" ref="I1159">IF(ROW(I1158)&lt;=$H$1,LARGE(IF($B$2:$B$1561="الاول",INDEX($F$2:$F$1561,)),ROWS(I$1:I1158)),"")</f>
        <v/>
      </c>
      <c r="J1159" s="17" t="str">
        <f t="shared" si="170"/>
        <v/>
      </c>
      <c r="K1159" s="18" t="str">
        <f t="array" ref="K1159">IF(ROW(I1158)&lt;=$H$1,LARGE(IF($B$2:$B$1561="الثاني",INDEX($F$2:$F$1561,)),ROWS(I$1:I1158)),"")</f>
        <v/>
      </c>
      <c r="L1159" s="17" t="str">
        <f t="shared" si="171"/>
        <v/>
      </c>
      <c r="M1159" s="18" t="str">
        <f t="array" ref="M1159">IF(ROW(I1158)&lt;=$H$1,LARGE(IF($B$2:$B$1561="الثالث",INDEX($F$2:$F$1561,)),ROWS(I$1:I1158)),"")</f>
        <v/>
      </c>
      <c r="N1159" s="17" t="str">
        <f t="shared" si="172"/>
        <v/>
      </c>
      <c r="O1159" s="18" t="str">
        <f t="array" ref="O1159">IF(ROW(I1158)&lt;=$H$1,LARGE(IF($B$2:$B$1561="الرابع",INDEX($F$2:$F$1561,)),ROWS(I$1:I1158)),"")</f>
        <v/>
      </c>
      <c r="P1159" s="17" t="str">
        <f t="shared" si="173"/>
        <v/>
      </c>
      <c r="Q1159" s="18" t="str">
        <f t="array" ref="Q1159">IF(ROW(I1158)&lt;=$H$1,LARGE(IF($B$2:$B$1561="الخامس",INDEX($F$2:$F$1561,)),ROWS(I$1:I1158)),"")</f>
        <v/>
      </c>
      <c r="R1159" s="17" t="str">
        <f t="shared" si="174"/>
        <v/>
      </c>
      <c r="S1159" s="18" t="str">
        <f t="array" ref="S1159">IF(ROW(I1158)&lt;=$H$1,LARGE(IF($B$2:$B$1561="السادس",INDEX($F$2:$F$1561,)),ROWS(I$1:I1158)),"")</f>
        <v/>
      </c>
      <c r="T1159" s="17" t="str">
        <f t="shared" si="175"/>
        <v/>
      </c>
      <c r="U1159" s="18" t="str">
        <f t="array" ref="U1159">IF(ROW(I1158)&lt;=$H$1,LARGE(IF($B$2:$B$1561="السابع",INDEX($F$2:$F$1561,)),ROWS(I$1:I1158)),"")</f>
        <v/>
      </c>
      <c r="V1159" s="17" t="str">
        <f t="shared" si="176"/>
        <v/>
      </c>
      <c r="W1159" s="18" t="str">
        <f t="array" ref="W1159">IF(ROW(I1158)&lt;=$H$1,LARGE(IF($B$2:$B$1561="الثامن",INDEX($F$2:$F$1561,)),ROWS(I$1:I1158)),"")</f>
        <v/>
      </c>
      <c r="X1159" s="17" t="str">
        <f t="shared" si="177"/>
        <v/>
      </c>
    </row>
    <row r="1160" spans="1:24" ht="24" thickBot="1" x14ac:dyDescent="0.25">
      <c r="A1160" s="3" t="s">
        <v>1241</v>
      </c>
      <c r="B1160" s="3" t="s">
        <v>1566</v>
      </c>
      <c r="C1160" s="6">
        <v>397</v>
      </c>
      <c r="D1160" s="7"/>
      <c r="F1160">
        <f t="shared" si="169"/>
        <v>397.01159000000001</v>
      </c>
      <c r="I1160" s="17" t="str">
        <f t="array" ref="I1160">IF(ROW(I1159)&lt;=$H$1,LARGE(IF($B$2:$B$1561="الاول",INDEX($F$2:$F$1561,)),ROWS(I$1:I1159)),"")</f>
        <v/>
      </c>
      <c r="J1160" s="17" t="str">
        <f t="shared" si="170"/>
        <v/>
      </c>
      <c r="K1160" s="18" t="str">
        <f t="array" ref="K1160">IF(ROW(I1159)&lt;=$H$1,LARGE(IF($B$2:$B$1561="الثاني",INDEX($F$2:$F$1561,)),ROWS(I$1:I1159)),"")</f>
        <v/>
      </c>
      <c r="L1160" s="17" t="str">
        <f t="shared" si="171"/>
        <v/>
      </c>
      <c r="M1160" s="18" t="str">
        <f t="array" ref="M1160">IF(ROW(I1159)&lt;=$H$1,LARGE(IF($B$2:$B$1561="الثالث",INDEX($F$2:$F$1561,)),ROWS(I$1:I1159)),"")</f>
        <v/>
      </c>
      <c r="N1160" s="17" t="str">
        <f t="shared" si="172"/>
        <v/>
      </c>
      <c r="O1160" s="18" t="str">
        <f t="array" ref="O1160">IF(ROW(I1159)&lt;=$H$1,LARGE(IF($B$2:$B$1561="الرابع",INDEX($F$2:$F$1561,)),ROWS(I$1:I1159)),"")</f>
        <v/>
      </c>
      <c r="P1160" s="17" t="str">
        <f t="shared" si="173"/>
        <v/>
      </c>
      <c r="Q1160" s="18" t="str">
        <f t="array" ref="Q1160">IF(ROW(I1159)&lt;=$H$1,LARGE(IF($B$2:$B$1561="الخامس",INDEX($F$2:$F$1561,)),ROWS(I$1:I1159)),"")</f>
        <v/>
      </c>
      <c r="R1160" s="17" t="str">
        <f t="shared" si="174"/>
        <v/>
      </c>
      <c r="S1160" s="18" t="str">
        <f t="array" ref="S1160">IF(ROW(I1159)&lt;=$H$1,LARGE(IF($B$2:$B$1561="السادس",INDEX($F$2:$F$1561,)),ROWS(I$1:I1159)),"")</f>
        <v/>
      </c>
      <c r="T1160" s="17" t="str">
        <f t="shared" si="175"/>
        <v/>
      </c>
      <c r="U1160" s="18" t="str">
        <f t="array" ref="U1160">IF(ROW(I1159)&lt;=$H$1,LARGE(IF($B$2:$B$1561="السابع",INDEX($F$2:$F$1561,)),ROWS(I$1:I1159)),"")</f>
        <v/>
      </c>
      <c r="V1160" s="17" t="str">
        <f t="shared" si="176"/>
        <v/>
      </c>
      <c r="W1160" s="18" t="str">
        <f t="array" ref="W1160">IF(ROW(I1159)&lt;=$H$1,LARGE(IF($B$2:$B$1561="الثامن",INDEX($F$2:$F$1561,)),ROWS(I$1:I1159)),"")</f>
        <v/>
      </c>
      <c r="X1160" s="17" t="str">
        <f t="shared" si="177"/>
        <v/>
      </c>
    </row>
    <row r="1161" spans="1:24" ht="24" thickBot="1" x14ac:dyDescent="0.25">
      <c r="A1161" s="3" t="s">
        <v>1242</v>
      </c>
      <c r="B1161" s="3" t="s">
        <v>1566</v>
      </c>
      <c r="C1161" s="6">
        <v>397</v>
      </c>
      <c r="D1161" s="7"/>
      <c r="F1161">
        <f t="shared" si="169"/>
        <v>397.01159999999999</v>
      </c>
      <c r="I1161" s="17" t="str">
        <f t="array" ref="I1161">IF(ROW(I1160)&lt;=$H$1,LARGE(IF($B$2:$B$1561="الاول",INDEX($F$2:$F$1561,)),ROWS(I$1:I1160)),"")</f>
        <v/>
      </c>
      <c r="J1161" s="17" t="str">
        <f t="shared" si="170"/>
        <v/>
      </c>
      <c r="K1161" s="18" t="str">
        <f t="array" ref="K1161">IF(ROW(I1160)&lt;=$H$1,LARGE(IF($B$2:$B$1561="الثاني",INDEX($F$2:$F$1561,)),ROWS(I$1:I1160)),"")</f>
        <v/>
      </c>
      <c r="L1161" s="17" t="str">
        <f t="shared" si="171"/>
        <v/>
      </c>
      <c r="M1161" s="18" t="str">
        <f t="array" ref="M1161">IF(ROW(I1160)&lt;=$H$1,LARGE(IF($B$2:$B$1561="الثالث",INDEX($F$2:$F$1561,)),ROWS(I$1:I1160)),"")</f>
        <v/>
      </c>
      <c r="N1161" s="17" t="str">
        <f t="shared" si="172"/>
        <v/>
      </c>
      <c r="O1161" s="18" t="str">
        <f t="array" ref="O1161">IF(ROW(I1160)&lt;=$H$1,LARGE(IF($B$2:$B$1561="الرابع",INDEX($F$2:$F$1561,)),ROWS(I$1:I1160)),"")</f>
        <v/>
      </c>
      <c r="P1161" s="17" t="str">
        <f t="shared" si="173"/>
        <v/>
      </c>
      <c r="Q1161" s="18" t="str">
        <f t="array" ref="Q1161">IF(ROW(I1160)&lt;=$H$1,LARGE(IF($B$2:$B$1561="الخامس",INDEX($F$2:$F$1561,)),ROWS(I$1:I1160)),"")</f>
        <v/>
      </c>
      <c r="R1161" s="17" t="str">
        <f t="shared" si="174"/>
        <v/>
      </c>
      <c r="S1161" s="18" t="str">
        <f t="array" ref="S1161">IF(ROW(I1160)&lt;=$H$1,LARGE(IF($B$2:$B$1561="السادس",INDEX($F$2:$F$1561,)),ROWS(I$1:I1160)),"")</f>
        <v/>
      </c>
      <c r="T1161" s="17" t="str">
        <f t="shared" si="175"/>
        <v/>
      </c>
      <c r="U1161" s="18" t="str">
        <f t="array" ref="U1161">IF(ROW(I1160)&lt;=$H$1,LARGE(IF($B$2:$B$1561="السابع",INDEX($F$2:$F$1561,)),ROWS(I$1:I1160)),"")</f>
        <v/>
      </c>
      <c r="V1161" s="17" t="str">
        <f t="shared" si="176"/>
        <v/>
      </c>
      <c r="W1161" s="18" t="str">
        <f t="array" ref="W1161">IF(ROW(I1160)&lt;=$H$1,LARGE(IF($B$2:$B$1561="الثامن",INDEX($F$2:$F$1561,)),ROWS(I$1:I1160)),"")</f>
        <v/>
      </c>
      <c r="X1161" s="17" t="str">
        <f t="shared" si="177"/>
        <v/>
      </c>
    </row>
    <row r="1162" spans="1:24" ht="24" thickBot="1" x14ac:dyDescent="0.25">
      <c r="A1162" s="3" t="s">
        <v>1243</v>
      </c>
      <c r="B1162" s="3" t="s">
        <v>1566</v>
      </c>
      <c r="C1162" s="6">
        <v>397</v>
      </c>
      <c r="D1162" s="7"/>
      <c r="F1162">
        <f t="shared" si="169"/>
        <v>397.01161000000002</v>
      </c>
      <c r="I1162" s="17" t="str">
        <f t="array" ref="I1162">IF(ROW(I1161)&lt;=$H$1,LARGE(IF($B$2:$B$1561="الاول",INDEX($F$2:$F$1561,)),ROWS(I$1:I1161)),"")</f>
        <v/>
      </c>
      <c r="J1162" s="17" t="str">
        <f t="shared" si="170"/>
        <v/>
      </c>
      <c r="K1162" s="18" t="str">
        <f t="array" ref="K1162">IF(ROW(I1161)&lt;=$H$1,LARGE(IF($B$2:$B$1561="الثاني",INDEX($F$2:$F$1561,)),ROWS(I$1:I1161)),"")</f>
        <v/>
      </c>
      <c r="L1162" s="17" t="str">
        <f t="shared" si="171"/>
        <v/>
      </c>
      <c r="M1162" s="18" t="str">
        <f t="array" ref="M1162">IF(ROW(I1161)&lt;=$H$1,LARGE(IF($B$2:$B$1561="الثالث",INDEX($F$2:$F$1561,)),ROWS(I$1:I1161)),"")</f>
        <v/>
      </c>
      <c r="N1162" s="17" t="str">
        <f t="shared" si="172"/>
        <v/>
      </c>
      <c r="O1162" s="18" t="str">
        <f t="array" ref="O1162">IF(ROW(I1161)&lt;=$H$1,LARGE(IF($B$2:$B$1561="الرابع",INDEX($F$2:$F$1561,)),ROWS(I$1:I1161)),"")</f>
        <v/>
      </c>
      <c r="P1162" s="17" t="str">
        <f t="shared" si="173"/>
        <v/>
      </c>
      <c r="Q1162" s="18" t="str">
        <f t="array" ref="Q1162">IF(ROW(I1161)&lt;=$H$1,LARGE(IF($B$2:$B$1561="الخامس",INDEX($F$2:$F$1561,)),ROWS(I$1:I1161)),"")</f>
        <v/>
      </c>
      <c r="R1162" s="17" t="str">
        <f t="shared" si="174"/>
        <v/>
      </c>
      <c r="S1162" s="18" t="str">
        <f t="array" ref="S1162">IF(ROW(I1161)&lt;=$H$1,LARGE(IF($B$2:$B$1561="السادس",INDEX($F$2:$F$1561,)),ROWS(I$1:I1161)),"")</f>
        <v/>
      </c>
      <c r="T1162" s="17" t="str">
        <f t="shared" si="175"/>
        <v/>
      </c>
      <c r="U1162" s="18" t="str">
        <f t="array" ref="U1162">IF(ROW(I1161)&lt;=$H$1,LARGE(IF($B$2:$B$1561="السابع",INDEX($F$2:$F$1561,)),ROWS(I$1:I1161)),"")</f>
        <v/>
      </c>
      <c r="V1162" s="17" t="str">
        <f t="shared" si="176"/>
        <v/>
      </c>
      <c r="W1162" s="18" t="str">
        <f t="array" ref="W1162">IF(ROW(I1161)&lt;=$H$1,LARGE(IF($B$2:$B$1561="الثامن",INDEX($F$2:$F$1561,)),ROWS(I$1:I1161)),"")</f>
        <v/>
      </c>
      <c r="X1162" s="17" t="str">
        <f t="shared" si="177"/>
        <v/>
      </c>
    </row>
    <row r="1163" spans="1:24" ht="24" thickBot="1" x14ac:dyDescent="0.25">
      <c r="A1163" s="3" t="s">
        <v>1244</v>
      </c>
      <c r="B1163" s="3" t="s">
        <v>1566</v>
      </c>
      <c r="C1163" s="6">
        <v>397</v>
      </c>
      <c r="D1163" s="7"/>
      <c r="F1163">
        <f t="shared" si="169"/>
        <v>397.01161999999999</v>
      </c>
      <c r="I1163" s="17" t="str">
        <f t="array" ref="I1163">IF(ROW(I1162)&lt;=$H$1,LARGE(IF($B$2:$B$1561="الاول",INDEX($F$2:$F$1561,)),ROWS(I$1:I1162)),"")</f>
        <v/>
      </c>
      <c r="J1163" s="17" t="str">
        <f t="shared" si="170"/>
        <v/>
      </c>
      <c r="K1163" s="18" t="str">
        <f t="array" ref="K1163">IF(ROW(I1162)&lt;=$H$1,LARGE(IF($B$2:$B$1561="الثاني",INDEX($F$2:$F$1561,)),ROWS(I$1:I1162)),"")</f>
        <v/>
      </c>
      <c r="L1163" s="17" t="str">
        <f t="shared" si="171"/>
        <v/>
      </c>
      <c r="M1163" s="18" t="str">
        <f t="array" ref="M1163">IF(ROW(I1162)&lt;=$H$1,LARGE(IF($B$2:$B$1561="الثالث",INDEX($F$2:$F$1561,)),ROWS(I$1:I1162)),"")</f>
        <v/>
      </c>
      <c r="N1163" s="17" t="str">
        <f t="shared" si="172"/>
        <v/>
      </c>
      <c r="O1163" s="18" t="str">
        <f t="array" ref="O1163">IF(ROW(I1162)&lt;=$H$1,LARGE(IF($B$2:$B$1561="الرابع",INDEX($F$2:$F$1561,)),ROWS(I$1:I1162)),"")</f>
        <v/>
      </c>
      <c r="P1163" s="17" t="str">
        <f t="shared" si="173"/>
        <v/>
      </c>
      <c r="Q1163" s="18" t="str">
        <f t="array" ref="Q1163">IF(ROW(I1162)&lt;=$H$1,LARGE(IF($B$2:$B$1561="الخامس",INDEX($F$2:$F$1561,)),ROWS(I$1:I1162)),"")</f>
        <v/>
      </c>
      <c r="R1163" s="17" t="str">
        <f t="shared" si="174"/>
        <v/>
      </c>
      <c r="S1163" s="18" t="str">
        <f t="array" ref="S1163">IF(ROW(I1162)&lt;=$H$1,LARGE(IF($B$2:$B$1561="السادس",INDEX($F$2:$F$1561,)),ROWS(I$1:I1162)),"")</f>
        <v/>
      </c>
      <c r="T1163" s="17" t="str">
        <f t="shared" si="175"/>
        <v/>
      </c>
      <c r="U1163" s="18" t="str">
        <f t="array" ref="U1163">IF(ROW(I1162)&lt;=$H$1,LARGE(IF($B$2:$B$1561="السابع",INDEX($F$2:$F$1561,)),ROWS(I$1:I1162)),"")</f>
        <v/>
      </c>
      <c r="V1163" s="17" t="str">
        <f t="shared" si="176"/>
        <v/>
      </c>
      <c r="W1163" s="18" t="str">
        <f t="array" ref="W1163">IF(ROW(I1162)&lt;=$H$1,LARGE(IF($B$2:$B$1561="الثامن",INDEX($F$2:$F$1561,)),ROWS(I$1:I1162)),"")</f>
        <v/>
      </c>
      <c r="X1163" s="17" t="str">
        <f t="shared" si="177"/>
        <v/>
      </c>
    </row>
    <row r="1164" spans="1:24" ht="24" thickBot="1" x14ac:dyDescent="0.25">
      <c r="A1164" s="3" t="s">
        <v>1245</v>
      </c>
      <c r="B1164" s="3" t="s">
        <v>1566</v>
      </c>
      <c r="C1164" s="6">
        <v>397</v>
      </c>
      <c r="D1164" s="7"/>
      <c r="F1164">
        <f t="shared" si="169"/>
        <v>397.01163000000003</v>
      </c>
      <c r="I1164" s="17" t="str">
        <f t="array" ref="I1164">IF(ROW(I1163)&lt;=$H$1,LARGE(IF($B$2:$B$1561="الاول",INDEX($F$2:$F$1561,)),ROWS(I$1:I1163)),"")</f>
        <v/>
      </c>
      <c r="J1164" s="17" t="str">
        <f t="shared" si="170"/>
        <v/>
      </c>
      <c r="K1164" s="18" t="str">
        <f t="array" ref="K1164">IF(ROW(I1163)&lt;=$H$1,LARGE(IF($B$2:$B$1561="الثاني",INDEX($F$2:$F$1561,)),ROWS(I$1:I1163)),"")</f>
        <v/>
      </c>
      <c r="L1164" s="17" t="str">
        <f t="shared" si="171"/>
        <v/>
      </c>
      <c r="M1164" s="18" t="str">
        <f t="array" ref="M1164">IF(ROW(I1163)&lt;=$H$1,LARGE(IF($B$2:$B$1561="الثالث",INDEX($F$2:$F$1561,)),ROWS(I$1:I1163)),"")</f>
        <v/>
      </c>
      <c r="N1164" s="17" t="str">
        <f t="shared" si="172"/>
        <v/>
      </c>
      <c r="O1164" s="18" t="str">
        <f t="array" ref="O1164">IF(ROW(I1163)&lt;=$H$1,LARGE(IF($B$2:$B$1561="الرابع",INDEX($F$2:$F$1561,)),ROWS(I$1:I1163)),"")</f>
        <v/>
      </c>
      <c r="P1164" s="17" t="str">
        <f t="shared" si="173"/>
        <v/>
      </c>
      <c r="Q1164" s="18" t="str">
        <f t="array" ref="Q1164">IF(ROW(I1163)&lt;=$H$1,LARGE(IF($B$2:$B$1561="الخامس",INDEX($F$2:$F$1561,)),ROWS(I$1:I1163)),"")</f>
        <v/>
      </c>
      <c r="R1164" s="17" t="str">
        <f t="shared" si="174"/>
        <v/>
      </c>
      <c r="S1164" s="18" t="str">
        <f t="array" ref="S1164">IF(ROW(I1163)&lt;=$H$1,LARGE(IF($B$2:$B$1561="السادس",INDEX($F$2:$F$1561,)),ROWS(I$1:I1163)),"")</f>
        <v/>
      </c>
      <c r="T1164" s="17" t="str">
        <f t="shared" si="175"/>
        <v/>
      </c>
      <c r="U1164" s="18" t="str">
        <f t="array" ref="U1164">IF(ROW(I1163)&lt;=$H$1,LARGE(IF($B$2:$B$1561="السابع",INDEX($F$2:$F$1561,)),ROWS(I$1:I1163)),"")</f>
        <v/>
      </c>
      <c r="V1164" s="17" t="str">
        <f t="shared" si="176"/>
        <v/>
      </c>
      <c r="W1164" s="18" t="str">
        <f t="array" ref="W1164">IF(ROW(I1163)&lt;=$H$1,LARGE(IF($B$2:$B$1561="الثامن",INDEX($F$2:$F$1561,)),ROWS(I$1:I1163)),"")</f>
        <v/>
      </c>
      <c r="X1164" s="17" t="str">
        <f t="shared" si="177"/>
        <v/>
      </c>
    </row>
    <row r="1165" spans="1:24" ht="24" thickBot="1" x14ac:dyDescent="0.25">
      <c r="A1165" s="3" t="s">
        <v>1246</v>
      </c>
      <c r="B1165" s="3" t="s">
        <v>1566</v>
      </c>
      <c r="C1165" s="6">
        <v>397</v>
      </c>
      <c r="D1165" s="7"/>
      <c r="F1165">
        <f t="shared" si="169"/>
        <v>397.01164</v>
      </c>
      <c r="I1165" s="17" t="str">
        <f t="array" ref="I1165">IF(ROW(I1164)&lt;=$H$1,LARGE(IF($B$2:$B$1561="الاول",INDEX($F$2:$F$1561,)),ROWS(I$1:I1164)),"")</f>
        <v/>
      </c>
      <c r="J1165" s="17" t="str">
        <f t="shared" si="170"/>
        <v/>
      </c>
      <c r="K1165" s="18" t="str">
        <f t="array" ref="K1165">IF(ROW(I1164)&lt;=$H$1,LARGE(IF($B$2:$B$1561="الثاني",INDEX($F$2:$F$1561,)),ROWS(I$1:I1164)),"")</f>
        <v/>
      </c>
      <c r="L1165" s="17" t="str">
        <f t="shared" si="171"/>
        <v/>
      </c>
      <c r="M1165" s="18" t="str">
        <f t="array" ref="M1165">IF(ROW(I1164)&lt;=$H$1,LARGE(IF($B$2:$B$1561="الثالث",INDEX($F$2:$F$1561,)),ROWS(I$1:I1164)),"")</f>
        <v/>
      </c>
      <c r="N1165" s="17" t="str">
        <f t="shared" si="172"/>
        <v/>
      </c>
      <c r="O1165" s="18" t="str">
        <f t="array" ref="O1165">IF(ROW(I1164)&lt;=$H$1,LARGE(IF($B$2:$B$1561="الرابع",INDEX($F$2:$F$1561,)),ROWS(I$1:I1164)),"")</f>
        <v/>
      </c>
      <c r="P1165" s="17" t="str">
        <f t="shared" si="173"/>
        <v/>
      </c>
      <c r="Q1165" s="18" t="str">
        <f t="array" ref="Q1165">IF(ROW(I1164)&lt;=$H$1,LARGE(IF($B$2:$B$1561="الخامس",INDEX($F$2:$F$1561,)),ROWS(I$1:I1164)),"")</f>
        <v/>
      </c>
      <c r="R1165" s="17" t="str">
        <f t="shared" si="174"/>
        <v/>
      </c>
      <c r="S1165" s="18" t="str">
        <f t="array" ref="S1165">IF(ROW(I1164)&lt;=$H$1,LARGE(IF($B$2:$B$1561="السادس",INDEX($F$2:$F$1561,)),ROWS(I$1:I1164)),"")</f>
        <v/>
      </c>
      <c r="T1165" s="17" t="str">
        <f t="shared" si="175"/>
        <v/>
      </c>
      <c r="U1165" s="18" t="str">
        <f t="array" ref="U1165">IF(ROW(I1164)&lt;=$H$1,LARGE(IF($B$2:$B$1561="السابع",INDEX($F$2:$F$1561,)),ROWS(I$1:I1164)),"")</f>
        <v/>
      </c>
      <c r="V1165" s="17" t="str">
        <f t="shared" si="176"/>
        <v/>
      </c>
      <c r="W1165" s="18" t="str">
        <f t="array" ref="W1165">IF(ROW(I1164)&lt;=$H$1,LARGE(IF($B$2:$B$1561="الثامن",INDEX($F$2:$F$1561,)),ROWS(I$1:I1164)),"")</f>
        <v/>
      </c>
      <c r="X1165" s="17" t="str">
        <f t="shared" si="177"/>
        <v/>
      </c>
    </row>
    <row r="1166" spans="1:24" ht="24" thickBot="1" x14ac:dyDescent="0.25">
      <c r="A1166" s="3" t="s">
        <v>1247</v>
      </c>
      <c r="B1166" s="3" t="s">
        <v>1566</v>
      </c>
      <c r="C1166" s="6">
        <v>397</v>
      </c>
      <c r="D1166" s="7"/>
      <c r="F1166">
        <f t="shared" si="169"/>
        <v>397.01164999999997</v>
      </c>
      <c r="I1166" s="17" t="str">
        <f t="array" ref="I1166">IF(ROW(I1165)&lt;=$H$1,LARGE(IF($B$2:$B$1561="الاول",INDEX($F$2:$F$1561,)),ROWS(I$1:I1165)),"")</f>
        <v/>
      </c>
      <c r="J1166" s="17" t="str">
        <f t="shared" si="170"/>
        <v/>
      </c>
      <c r="K1166" s="18" t="str">
        <f t="array" ref="K1166">IF(ROW(I1165)&lt;=$H$1,LARGE(IF($B$2:$B$1561="الثاني",INDEX($F$2:$F$1561,)),ROWS(I$1:I1165)),"")</f>
        <v/>
      </c>
      <c r="L1166" s="17" t="str">
        <f t="shared" si="171"/>
        <v/>
      </c>
      <c r="M1166" s="18" t="str">
        <f t="array" ref="M1166">IF(ROW(I1165)&lt;=$H$1,LARGE(IF($B$2:$B$1561="الثالث",INDEX($F$2:$F$1561,)),ROWS(I$1:I1165)),"")</f>
        <v/>
      </c>
      <c r="N1166" s="17" t="str">
        <f t="shared" si="172"/>
        <v/>
      </c>
      <c r="O1166" s="18" t="str">
        <f t="array" ref="O1166">IF(ROW(I1165)&lt;=$H$1,LARGE(IF($B$2:$B$1561="الرابع",INDEX($F$2:$F$1561,)),ROWS(I$1:I1165)),"")</f>
        <v/>
      </c>
      <c r="P1166" s="17" t="str">
        <f t="shared" si="173"/>
        <v/>
      </c>
      <c r="Q1166" s="18" t="str">
        <f t="array" ref="Q1166">IF(ROW(I1165)&lt;=$H$1,LARGE(IF($B$2:$B$1561="الخامس",INDEX($F$2:$F$1561,)),ROWS(I$1:I1165)),"")</f>
        <v/>
      </c>
      <c r="R1166" s="17" t="str">
        <f t="shared" si="174"/>
        <v/>
      </c>
      <c r="S1166" s="18" t="str">
        <f t="array" ref="S1166">IF(ROW(I1165)&lt;=$H$1,LARGE(IF($B$2:$B$1561="السادس",INDEX($F$2:$F$1561,)),ROWS(I$1:I1165)),"")</f>
        <v/>
      </c>
      <c r="T1166" s="17" t="str">
        <f t="shared" si="175"/>
        <v/>
      </c>
      <c r="U1166" s="18" t="str">
        <f t="array" ref="U1166">IF(ROW(I1165)&lt;=$H$1,LARGE(IF($B$2:$B$1561="السابع",INDEX($F$2:$F$1561,)),ROWS(I$1:I1165)),"")</f>
        <v/>
      </c>
      <c r="V1166" s="17" t="str">
        <f t="shared" si="176"/>
        <v/>
      </c>
      <c r="W1166" s="18" t="str">
        <f t="array" ref="W1166">IF(ROW(I1165)&lt;=$H$1,LARGE(IF($B$2:$B$1561="الثامن",INDEX($F$2:$F$1561,)),ROWS(I$1:I1165)),"")</f>
        <v/>
      </c>
      <c r="X1166" s="17" t="str">
        <f t="shared" si="177"/>
        <v/>
      </c>
    </row>
    <row r="1167" spans="1:24" ht="24" thickBot="1" x14ac:dyDescent="0.25">
      <c r="A1167" s="3" t="s">
        <v>1248</v>
      </c>
      <c r="B1167" s="3" t="s">
        <v>1566</v>
      </c>
      <c r="C1167" s="6">
        <v>397</v>
      </c>
      <c r="D1167" s="7"/>
      <c r="F1167">
        <f t="shared" si="169"/>
        <v>397.01166000000001</v>
      </c>
      <c r="I1167" s="17" t="str">
        <f t="array" ref="I1167">IF(ROW(I1166)&lt;=$H$1,LARGE(IF($B$2:$B$1561="الاول",INDEX($F$2:$F$1561,)),ROWS(I$1:I1166)),"")</f>
        <v/>
      </c>
      <c r="J1167" s="17" t="str">
        <f t="shared" si="170"/>
        <v/>
      </c>
      <c r="K1167" s="18" t="str">
        <f t="array" ref="K1167">IF(ROW(I1166)&lt;=$H$1,LARGE(IF($B$2:$B$1561="الثاني",INDEX($F$2:$F$1561,)),ROWS(I$1:I1166)),"")</f>
        <v/>
      </c>
      <c r="L1167" s="17" t="str">
        <f t="shared" si="171"/>
        <v/>
      </c>
      <c r="M1167" s="18" t="str">
        <f t="array" ref="M1167">IF(ROW(I1166)&lt;=$H$1,LARGE(IF($B$2:$B$1561="الثالث",INDEX($F$2:$F$1561,)),ROWS(I$1:I1166)),"")</f>
        <v/>
      </c>
      <c r="N1167" s="17" t="str">
        <f t="shared" si="172"/>
        <v/>
      </c>
      <c r="O1167" s="18" t="str">
        <f t="array" ref="O1167">IF(ROW(I1166)&lt;=$H$1,LARGE(IF($B$2:$B$1561="الرابع",INDEX($F$2:$F$1561,)),ROWS(I$1:I1166)),"")</f>
        <v/>
      </c>
      <c r="P1167" s="17" t="str">
        <f t="shared" si="173"/>
        <v/>
      </c>
      <c r="Q1167" s="18" t="str">
        <f t="array" ref="Q1167">IF(ROW(I1166)&lt;=$H$1,LARGE(IF($B$2:$B$1561="الخامس",INDEX($F$2:$F$1561,)),ROWS(I$1:I1166)),"")</f>
        <v/>
      </c>
      <c r="R1167" s="17" t="str">
        <f t="shared" si="174"/>
        <v/>
      </c>
      <c r="S1167" s="18" t="str">
        <f t="array" ref="S1167">IF(ROW(I1166)&lt;=$H$1,LARGE(IF($B$2:$B$1561="السادس",INDEX($F$2:$F$1561,)),ROWS(I$1:I1166)),"")</f>
        <v/>
      </c>
      <c r="T1167" s="17" t="str">
        <f t="shared" si="175"/>
        <v/>
      </c>
      <c r="U1167" s="18" t="str">
        <f t="array" ref="U1167">IF(ROW(I1166)&lt;=$H$1,LARGE(IF($B$2:$B$1561="السابع",INDEX($F$2:$F$1561,)),ROWS(I$1:I1166)),"")</f>
        <v/>
      </c>
      <c r="V1167" s="17" t="str">
        <f t="shared" si="176"/>
        <v/>
      </c>
      <c r="W1167" s="18" t="str">
        <f t="array" ref="W1167">IF(ROW(I1166)&lt;=$H$1,LARGE(IF($B$2:$B$1561="الثامن",INDEX($F$2:$F$1561,)),ROWS(I$1:I1166)),"")</f>
        <v/>
      </c>
      <c r="X1167" s="17" t="str">
        <f t="shared" si="177"/>
        <v/>
      </c>
    </row>
    <row r="1168" spans="1:24" ht="24" thickBot="1" x14ac:dyDescent="0.25">
      <c r="A1168" s="3" t="s">
        <v>1249</v>
      </c>
      <c r="B1168" s="3" t="s">
        <v>1566</v>
      </c>
      <c r="C1168" s="6">
        <v>397</v>
      </c>
      <c r="D1168" s="7"/>
      <c r="F1168">
        <f t="shared" si="169"/>
        <v>397.01166999999998</v>
      </c>
      <c r="I1168" s="17" t="str">
        <f t="array" ref="I1168">IF(ROW(I1167)&lt;=$H$1,LARGE(IF($B$2:$B$1561="الاول",INDEX($F$2:$F$1561,)),ROWS(I$1:I1167)),"")</f>
        <v/>
      </c>
      <c r="J1168" s="17" t="str">
        <f t="shared" si="170"/>
        <v/>
      </c>
      <c r="K1168" s="18" t="str">
        <f t="array" ref="K1168">IF(ROW(I1167)&lt;=$H$1,LARGE(IF($B$2:$B$1561="الثاني",INDEX($F$2:$F$1561,)),ROWS(I$1:I1167)),"")</f>
        <v/>
      </c>
      <c r="L1168" s="17" t="str">
        <f t="shared" si="171"/>
        <v/>
      </c>
      <c r="M1168" s="18" t="str">
        <f t="array" ref="M1168">IF(ROW(I1167)&lt;=$H$1,LARGE(IF($B$2:$B$1561="الثالث",INDEX($F$2:$F$1561,)),ROWS(I$1:I1167)),"")</f>
        <v/>
      </c>
      <c r="N1168" s="17" t="str">
        <f t="shared" si="172"/>
        <v/>
      </c>
      <c r="O1168" s="18" t="str">
        <f t="array" ref="O1168">IF(ROW(I1167)&lt;=$H$1,LARGE(IF($B$2:$B$1561="الرابع",INDEX($F$2:$F$1561,)),ROWS(I$1:I1167)),"")</f>
        <v/>
      </c>
      <c r="P1168" s="17" t="str">
        <f t="shared" si="173"/>
        <v/>
      </c>
      <c r="Q1168" s="18" t="str">
        <f t="array" ref="Q1168">IF(ROW(I1167)&lt;=$H$1,LARGE(IF($B$2:$B$1561="الخامس",INDEX($F$2:$F$1561,)),ROWS(I$1:I1167)),"")</f>
        <v/>
      </c>
      <c r="R1168" s="17" t="str">
        <f t="shared" si="174"/>
        <v/>
      </c>
      <c r="S1168" s="18" t="str">
        <f t="array" ref="S1168">IF(ROW(I1167)&lt;=$H$1,LARGE(IF($B$2:$B$1561="السادس",INDEX($F$2:$F$1561,)),ROWS(I$1:I1167)),"")</f>
        <v/>
      </c>
      <c r="T1168" s="17" t="str">
        <f t="shared" si="175"/>
        <v/>
      </c>
      <c r="U1168" s="18" t="str">
        <f t="array" ref="U1168">IF(ROW(I1167)&lt;=$H$1,LARGE(IF($B$2:$B$1561="السابع",INDEX($F$2:$F$1561,)),ROWS(I$1:I1167)),"")</f>
        <v/>
      </c>
      <c r="V1168" s="17" t="str">
        <f t="shared" si="176"/>
        <v/>
      </c>
      <c r="W1168" s="18" t="str">
        <f t="array" ref="W1168">IF(ROW(I1167)&lt;=$H$1,LARGE(IF($B$2:$B$1561="الثامن",INDEX($F$2:$F$1561,)),ROWS(I$1:I1167)),"")</f>
        <v/>
      </c>
      <c r="X1168" s="17" t="str">
        <f t="shared" si="177"/>
        <v/>
      </c>
    </row>
    <row r="1169" spans="1:24" ht="24" thickBot="1" x14ac:dyDescent="0.25">
      <c r="A1169" s="3" t="s">
        <v>1250</v>
      </c>
      <c r="B1169" s="3" t="s">
        <v>1566</v>
      </c>
      <c r="C1169" s="6">
        <v>397</v>
      </c>
      <c r="D1169" s="7"/>
      <c r="F1169">
        <f t="shared" si="169"/>
        <v>397.01168000000001</v>
      </c>
      <c r="I1169" s="17" t="str">
        <f t="array" ref="I1169">IF(ROW(I1168)&lt;=$H$1,LARGE(IF($B$2:$B$1561="الاول",INDEX($F$2:$F$1561,)),ROWS(I$1:I1168)),"")</f>
        <v/>
      </c>
      <c r="J1169" s="17" t="str">
        <f t="shared" si="170"/>
        <v/>
      </c>
      <c r="K1169" s="18" t="str">
        <f t="array" ref="K1169">IF(ROW(I1168)&lt;=$H$1,LARGE(IF($B$2:$B$1561="الثاني",INDEX($F$2:$F$1561,)),ROWS(I$1:I1168)),"")</f>
        <v/>
      </c>
      <c r="L1169" s="17" t="str">
        <f t="shared" si="171"/>
        <v/>
      </c>
      <c r="M1169" s="18" t="str">
        <f t="array" ref="M1169">IF(ROW(I1168)&lt;=$H$1,LARGE(IF($B$2:$B$1561="الثالث",INDEX($F$2:$F$1561,)),ROWS(I$1:I1168)),"")</f>
        <v/>
      </c>
      <c r="N1169" s="17" t="str">
        <f t="shared" si="172"/>
        <v/>
      </c>
      <c r="O1169" s="18" t="str">
        <f t="array" ref="O1169">IF(ROW(I1168)&lt;=$H$1,LARGE(IF($B$2:$B$1561="الرابع",INDEX($F$2:$F$1561,)),ROWS(I$1:I1168)),"")</f>
        <v/>
      </c>
      <c r="P1169" s="17" t="str">
        <f t="shared" si="173"/>
        <v/>
      </c>
      <c r="Q1169" s="18" t="str">
        <f t="array" ref="Q1169">IF(ROW(I1168)&lt;=$H$1,LARGE(IF($B$2:$B$1561="الخامس",INDEX($F$2:$F$1561,)),ROWS(I$1:I1168)),"")</f>
        <v/>
      </c>
      <c r="R1169" s="17" t="str">
        <f t="shared" si="174"/>
        <v/>
      </c>
      <c r="S1169" s="18" t="str">
        <f t="array" ref="S1169">IF(ROW(I1168)&lt;=$H$1,LARGE(IF($B$2:$B$1561="السادس",INDEX($F$2:$F$1561,)),ROWS(I$1:I1168)),"")</f>
        <v/>
      </c>
      <c r="T1169" s="17" t="str">
        <f t="shared" si="175"/>
        <v/>
      </c>
      <c r="U1169" s="18" t="str">
        <f t="array" ref="U1169">IF(ROW(I1168)&lt;=$H$1,LARGE(IF($B$2:$B$1561="السابع",INDEX($F$2:$F$1561,)),ROWS(I$1:I1168)),"")</f>
        <v/>
      </c>
      <c r="V1169" s="17" t="str">
        <f t="shared" si="176"/>
        <v/>
      </c>
      <c r="W1169" s="18" t="str">
        <f t="array" ref="W1169">IF(ROW(I1168)&lt;=$H$1,LARGE(IF($B$2:$B$1561="الثامن",INDEX($F$2:$F$1561,)),ROWS(I$1:I1168)),"")</f>
        <v/>
      </c>
      <c r="X1169" s="17" t="str">
        <f t="shared" si="177"/>
        <v/>
      </c>
    </row>
    <row r="1170" spans="1:24" ht="24" thickBot="1" x14ac:dyDescent="0.25">
      <c r="A1170" s="3" t="s">
        <v>1251</v>
      </c>
      <c r="B1170" s="3" t="s">
        <v>1566</v>
      </c>
      <c r="C1170" s="6">
        <v>397</v>
      </c>
      <c r="D1170" s="7"/>
      <c r="F1170">
        <f t="shared" si="169"/>
        <v>397.01168999999999</v>
      </c>
      <c r="I1170" s="17" t="str">
        <f t="array" ref="I1170">IF(ROW(I1169)&lt;=$H$1,LARGE(IF($B$2:$B$1561="الاول",INDEX($F$2:$F$1561,)),ROWS(I$1:I1169)),"")</f>
        <v/>
      </c>
      <c r="J1170" s="17" t="str">
        <f t="shared" si="170"/>
        <v/>
      </c>
      <c r="K1170" s="18" t="str">
        <f t="array" ref="K1170">IF(ROW(I1169)&lt;=$H$1,LARGE(IF($B$2:$B$1561="الثاني",INDEX($F$2:$F$1561,)),ROWS(I$1:I1169)),"")</f>
        <v/>
      </c>
      <c r="L1170" s="17" t="str">
        <f t="shared" si="171"/>
        <v/>
      </c>
      <c r="M1170" s="18" t="str">
        <f t="array" ref="M1170">IF(ROW(I1169)&lt;=$H$1,LARGE(IF($B$2:$B$1561="الثالث",INDEX($F$2:$F$1561,)),ROWS(I$1:I1169)),"")</f>
        <v/>
      </c>
      <c r="N1170" s="17" t="str">
        <f t="shared" si="172"/>
        <v/>
      </c>
      <c r="O1170" s="18" t="str">
        <f t="array" ref="O1170">IF(ROW(I1169)&lt;=$H$1,LARGE(IF($B$2:$B$1561="الرابع",INDEX($F$2:$F$1561,)),ROWS(I$1:I1169)),"")</f>
        <v/>
      </c>
      <c r="P1170" s="17" t="str">
        <f t="shared" si="173"/>
        <v/>
      </c>
      <c r="Q1170" s="18" t="str">
        <f t="array" ref="Q1170">IF(ROW(I1169)&lt;=$H$1,LARGE(IF($B$2:$B$1561="الخامس",INDEX($F$2:$F$1561,)),ROWS(I$1:I1169)),"")</f>
        <v/>
      </c>
      <c r="R1170" s="17" t="str">
        <f t="shared" si="174"/>
        <v/>
      </c>
      <c r="S1170" s="18" t="str">
        <f t="array" ref="S1170">IF(ROW(I1169)&lt;=$H$1,LARGE(IF($B$2:$B$1561="السادس",INDEX($F$2:$F$1561,)),ROWS(I$1:I1169)),"")</f>
        <v/>
      </c>
      <c r="T1170" s="17" t="str">
        <f t="shared" si="175"/>
        <v/>
      </c>
      <c r="U1170" s="18" t="str">
        <f t="array" ref="U1170">IF(ROW(I1169)&lt;=$H$1,LARGE(IF($B$2:$B$1561="السابع",INDEX($F$2:$F$1561,)),ROWS(I$1:I1169)),"")</f>
        <v/>
      </c>
      <c r="V1170" s="17" t="str">
        <f t="shared" si="176"/>
        <v/>
      </c>
      <c r="W1170" s="18" t="str">
        <f t="array" ref="W1170">IF(ROW(I1169)&lt;=$H$1,LARGE(IF($B$2:$B$1561="الثامن",INDEX($F$2:$F$1561,)),ROWS(I$1:I1169)),"")</f>
        <v/>
      </c>
      <c r="X1170" s="17" t="str">
        <f t="shared" si="177"/>
        <v/>
      </c>
    </row>
    <row r="1171" spans="1:24" ht="24" thickBot="1" x14ac:dyDescent="0.25">
      <c r="A1171" s="3" t="s">
        <v>1252</v>
      </c>
      <c r="B1171" s="3" t="s">
        <v>1566</v>
      </c>
      <c r="C1171" s="6">
        <v>397</v>
      </c>
      <c r="D1171" s="7"/>
      <c r="F1171">
        <f t="shared" si="169"/>
        <v>397.01170000000002</v>
      </c>
      <c r="I1171" s="17" t="str">
        <f t="array" ref="I1171">IF(ROW(I1170)&lt;=$H$1,LARGE(IF($B$2:$B$1561="الاول",INDEX($F$2:$F$1561,)),ROWS(I$1:I1170)),"")</f>
        <v/>
      </c>
      <c r="J1171" s="17" t="str">
        <f t="shared" si="170"/>
        <v/>
      </c>
      <c r="K1171" s="18" t="str">
        <f t="array" ref="K1171">IF(ROW(I1170)&lt;=$H$1,LARGE(IF($B$2:$B$1561="الثاني",INDEX($F$2:$F$1561,)),ROWS(I$1:I1170)),"")</f>
        <v/>
      </c>
      <c r="L1171" s="17" t="str">
        <f t="shared" si="171"/>
        <v/>
      </c>
      <c r="M1171" s="18" t="str">
        <f t="array" ref="M1171">IF(ROW(I1170)&lt;=$H$1,LARGE(IF($B$2:$B$1561="الثالث",INDEX($F$2:$F$1561,)),ROWS(I$1:I1170)),"")</f>
        <v/>
      </c>
      <c r="N1171" s="17" t="str">
        <f t="shared" si="172"/>
        <v/>
      </c>
      <c r="O1171" s="18" t="str">
        <f t="array" ref="O1171">IF(ROW(I1170)&lt;=$H$1,LARGE(IF($B$2:$B$1561="الرابع",INDEX($F$2:$F$1561,)),ROWS(I$1:I1170)),"")</f>
        <v/>
      </c>
      <c r="P1171" s="17" t="str">
        <f t="shared" si="173"/>
        <v/>
      </c>
      <c r="Q1171" s="18" t="str">
        <f t="array" ref="Q1171">IF(ROW(I1170)&lt;=$H$1,LARGE(IF($B$2:$B$1561="الخامس",INDEX($F$2:$F$1561,)),ROWS(I$1:I1170)),"")</f>
        <v/>
      </c>
      <c r="R1171" s="17" t="str">
        <f t="shared" si="174"/>
        <v/>
      </c>
      <c r="S1171" s="18" t="str">
        <f t="array" ref="S1171">IF(ROW(I1170)&lt;=$H$1,LARGE(IF($B$2:$B$1561="السادس",INDEX($F$2:$F$1561,)),ROWS(I$1:I1170)),"")</f>
        <v/>
      </c>
      <c r="T1171" s="17" t="str">
        <f t="shared" si="175"/>
        <v/>
      </c>
      <c r="U1171" s="18" t="str">
        <f t="array" ref="U1171">IF(ROW(I1170)&lt;=$H$1,LARGE(IF($B$2:$B$1561="السابع",INDEX($F$2:$F$1561,)),ROWS(I$1:I1170)),"")</f>
        <v/>
      </c>
      <c r="V1171" s="17" t="str">
        <f t="shared" si="176"/>
        <v/>
      </c>
      <c r="W1171" s="18" t="str">
        <f t="array" ref="W1171">IF(ROW(I1170)&lt;=$H$1,LARGE(IF($B$2:$B$1561="الثامن",INDEX($F$2:$F$1561,)),ROWS(I$1:I1170)),"")</f>
        <v/>
      </c>
      <c r="X1171" s="17" t="str">
        <f t="shared" si="177"/>
        <v/>
      </c>
    </row>
    <row r="1172" spans="1:24" ht="24" thickBot="1" x14ac:dyDescent="0.25">
      <c r="A1172" s="3" t="s">
        <v>1253</v>
      </c>
      <c r="B1172" s="3" t="s">
        <v>1566</v>
      </c>
      <c r="C1172" s="6">
        <v>397</v>
      </c>
      <c r="D1172" s="7"/>
      <c r="F1172">
        <f t="shared" si="169"/>
        <v>397.01170999999999</v>
      </c>
      <c r="I1172" s="17" t="str">
        <f t="array" ref="I1172">IF(ROW(I1171)&lt;=$H$1,LARGE(IF($B$2:$B$1561="الاول",INDEX($F$2:$F$1561,)),ROWS(I$1:I1171)),"")</f>
        <v/>
      </c>
      <c r="J1172" s="17" t="str">
        <f t="shared" si="170"/>
        <v/>
      </c>
      <c r="K1172" s="18" t="str">
        <f t="array" ref="K1172">IF(ROW(I1171)&lt;=$H$1,LARGE(IF($B$2:$B$1561="الثاني",INDEX($F$2:$F$1561,)),ROWS(I$1:I1171)),"")</f>
        <v/>
      </c>
      <c r="L1172" s="17" t="str">
        <f t="shared" si="171"/>
        <v/>
      </c>
      <c r="M1172" s="18" t="str">
        <f t="array" ref="M1172">IF(ROW(I1171)&lt;=$H$1,LARGE(IF($B$2:$B$1561="الثالث",INDEX($F$2:$F$1561,)),ROWS(I$1:I1171)),"")</f>
        <v/>
      </c>
      <c r="N1172" s="17" t="str">
        <f t="shared" si="172"/>
        <v/>
      </c>
      <c r="O1172" s="18" t="str">
        <f t="array" ref="O1172">IF(ROW(I1171)&lt;=$H$1,LARGE(IF($B$2:$B$1561="الرابع",INDEX($F$2:$F$1561,)),ROWS(I$1:I1171)),"")</f>
        <v/>
      </c>
      <c r="P1172" s="17" t="str">
        <f t="shared" si="173"/>
        <v/>
      </c>
      <c r="Q1172" s="18" t="str">
        <f t="array" ref="Q1172">IF(ROW(I1171)&lt;=$H$1,LARGE(IF($B$2:$B$1561="الخامس",INDEX($F$2:$F$1561,)),ROWS(I$1:I1171)),"")</f>
        <v/>
      </c>
      <c r="R1172" s="17" t="str">
        <f t="shared" si="174"/>
        <v/>
      </c>
      <c r="S1172" s="18" t="str">
        <f t="array" ref="S1172">IF(ROW(I1171)&lt;=$H$1,LARGE(IF($B$2:$B$1561="السادس",INDEX($F$2:$F$1561,)),ROWS(I$1:I1171)),"")</f>
        <v/>
      </c>
      <c r="T1172" s="17" t="str">
        <f t="shared" si="175"/>
        <v/>
      </c>
      <c r="U1172" s="18" t="str">
        <f t="array" ref="U1172">IF(ROW(I1171)&lt;=$H$1,LARGE(IF($B$2:$B$1561="السابع",INDEX($F$2:$F$1561,)),ROWS(I$1:I1171)),"")</f>
        <v/>
      </c>
      <c r="V1172" s="17" t="str">
        <f t="shared" si="176"/>
        <v/>
      </c>
      <c r="W1172" s="18" t="str">
        <f t="array" ref="W1172">IF(ROW(I1171)&lt;=$H$1,LARGE(IF($B$2:$B$1561="الثامن",INDEX($F$2:$F$1561,)),ROWS(I$1:I1171)),"")</f>
        <v/>
      </c>
      <c r="X1172" s="17" t="str">
        <f t="shared" si="177"/>
        <v/>
      </c>
    </row>
    <row r="1173" spans="1:24" ht="24" thickBot="1" x14ac:dyDescent="0.25">
      <c r="A1173" s="3" t="s">
        <v>1254</v>
      </c>
      <c r="B1173" s="3" t="s">
        <v>1566</v>
      </c>
      <c r="C1173" s="6">
        <v>397</v>
      </c>
      <c r="D1173" s="7"/>
      <c r="F1173">
        <f t="shared" si="169"/>
        <v>397.01172000000003</v>
      </c>
      <c r="I1173" s="17" t="str">
        <f t="array" ref="I1173">IF(ROW(I1172)&lt;=$H$1,LARGE(IF($B$2:$B$1561="الاول",INDEX($F$2:$F$1561,)),ROWS(I$1:I1172)),"")</f>
        <v/>
      </c>
      <c r="J1173" s="17" t="str">
        <f t="shared" si="170"/>
        <v/>
      </c>
      <c r="K1173" s="18" t="str">
        <f t="array" ref="K1173">IF(ROW(I1172)&lt;=$H$1,LARGE(IF($B$2:$B$1561="الثاني",INDEX($F$2:$F$1561,)),ROWS(I$1:I1172)),"")</f>
        <v/>
      </c>
      <c r="L1173" s="17" t="str">
        <f t="shared" si="171"/>
        <v/>
      </c>
      <c r="M1173" s="18" t="str">
        <f t="array" ref="M1173">IF(ROW(I1172)&lt;=$H$1,LARGE(IF($B$2:$B$1561="الثالث",INDEX($F$2:$F$1561,)),ROWS(I$1:I1172)),"")</f>
        <v/>
      </c>
      <c r="N1173" s="17" t="str">
        <f t="shared" si="172"/>
        <v/>
      </c>
      <c r="O1173" s="18" t="str">
        <f t="array" ref="O1173">IF(ROW(I1172)&lt;=$H$1,LARGE(IF($B$2:$B$1561="الرابع",INDEX($F$2:$F$1561,)),ROWS(I$1:I1172)),"")</f>
        <v/>
      </c>
      <c r="P1173" s="17" t="str">
        <f t="shared" si="173"/>
        <v/>
      </c>
      <c r="Q1173" s="18" t="str">
        <f t="array" ref="Q1173">IF(ROW(I1172)&lt;=$H$1,LARGE(IF($B$2:$B$1561="الخامس",INDEX($F$2:$F$1561,)),ROWS(I$1:I1172)),"")</f>
        <v/>
      </c>
      <c r="R1173" s="17" t="str">
        <f t="shared" si="174"/>
        <v/>
      </c>
      <c r="S1173" s="18" t="str">
        <f t="array" ref="S1173">IF(ROW(I1172)&lt;=$H$1,LARGE(IF($B$2:$B$1561="السادس",INDEX($F$2:$F$1561,)),ROWS(I$1:I1172)),"")</f>
        <v/>
      </c>
      <c r="T1173" s="17" t="str">
        <f t="shared" si="175"/>
        <v/>
      </c>
      <c r="U1173" s="18" t="str">
        <f t="array" ref="U1173">IF(ROW(I1172)&lt;=$H$1,LARGE(IF($B$2:$B$1561="السابع",INDEX($F$2:$F$1561,)),ROWS(I$1:I1172)),"")</f>
        <v/>
      </c>
      <c r="V1173" s="17" t="str">
        <f t="shared" si="176"/>
        <v/>
      </c>
      <c r="W1173" s="18" t="str">
        <f t="array" ref="W1173">IF(ROW(I1172)&lt;=$H$1,LARGE(IF($B$2:$B$1561="الثامن",INDEX($F$2:$F$1561,)),ROWS(I$1:I1172)),"")</f>
        <v/>
      </c>
      <c r="X1173" s="17" t="str">
        <f t="shared" si="177"/>
        <v/>
      </c>
    </row>
    <row r="1174" spans="1:24" ht="24" thickBot="1" x14ac:dyDescent="0.25">
      <c r="A1174" s="3" t="s">
        <v>1255</v>
      </c>
      <c r="B1174" s="3" t="s">
        <v>1566</v>
      </c>
      <c r="C1174" s="6">
        <v>397</v>
      </c>
      <c r="D1174" s="7"/>
      <c r="F1174">
        <f t="shared" si="169"/>
        <v>397.01173</v>
      </c>
      <c r="I1174" s="17" t="str">
        <f t="array" ref="I1174">IF(ROW(I1173)&lt;=$H$1,LARGE(IF($B$2:$B$1561="الاول",INDEX($F$2:$F$1561,)),ROWS(I$1:I1173)),"")</f>
        <v/>
      </c>
      <c r="J1174" s="17" t="str">
        <f t="shared" si="170"/>
        <v/>
      </c>
      <c r="K1174" s="18" t="str">
        <f t="array" ref="K1174">IF(ROW(I1173)&lt;=$H$1,LARGE(IF($B$2:$B$1561="الثاني",INDEX($F$2:$F$1561,)),ROWS(I$1:I1173)),"")</f>
        <v/>
      </c>
      <c r="L1174" s="17" t="str">
        <f t="shared" si="171"/>
        <v/>
      </c>
      <c r="M1174" s="18" t="str">
        <f t="array" ref="M1174">IF(ROW(I1173)&lt;=$H$1,LARGE(IF($B$2:$B$1561="الثالث",INDEX($F$2:$F$1561,)),ROWS(I$1:I1173)),"")</f>
        <v/>
      </c>
      <c r="N1174" s="17" t="str">
        <f t="shared" si="172"/>
        <v/>
      </c>
      <c r="O1174" s="18" t="str">
        <f t="array" ref="O1174">IF(ROW(I1173)&lt;=$H$1,LARGE(IF($B$2:$B$1561="الرابع",INDEX($F$2:$F$1561,)),ROWS(I$1:I1173)),"")</f>
        <v/>
      </c>
      <c r="P1174" s="17" t="str">
        <f t="shared" si="173"/>
        <v/>
      </c>
      <c r="Q1174" s="18" t="str">
        <f t="array" ref="Q1174">IF(ROW(I1173)&lt;=$H$1,LARGE(IF($B$2:$B$1561="الخامس",INDEX($F$2:$F$1561,)),ROWS(I$1:I1173)),"")</f>
        <v/>
      </c>
      <c r="R1174" s="17" t="str">
        <f t="shared" si="174"/>
        <v/>
      </c>
      <c r="S1174" s="18" t="str">
        <f t="array" ref="S1174">IF(ROW(I1173)&lt;=$H$1,LARGE(IF($B$2:$B$1561="السادس",INDEX($F$2:$F$1561,)),ROWS(I$1:I1173)),"")</f>
        <v/>
      </c>
      <c r="T1174" s="17" t="str">
        <f t="shared" si="175"/>
        <v/>
      </c>
      <c r="U1174" s="18" t="str">
        <f t="array" ref="U1174">IF(ROW(I1173)&lt;=$H$1,LARGE(IF($B$2:$B$1561="السابع",INDEX($F$2:$F$1561,)),ROWS(I$1:I1173)),"")</f>
        <v/>
      </c>
      <c r="V1174" s="17" t="str">
        <f t="shared" si="176"/>
        <v/>
      </c>
      <c r="W1174" s="18" t="str">
        <f t="array" ref="W1174">IF(ROW(I1173)&lt;=$H$1,LARGE(IF($B$2:$B$1561="الثامن",INDEX($F$2:$F$1561,)),ROWS(I$1:I1173)),"")</f>
        <v/>
      </c>
      <c r="X1174" s="17" t="str">
        <f t="shared" si="177"/>
        <v/>
      </c>
    </row>
    <row r="1175" spans="1:24" ht="24" thickBot="1" x14ac:dyDescent="0.25">
      <c r="A1175" s="3" t="s">
        <v>1256</v>
      </c>
      <c r="B1175" s="3" t="s">
        <v>1566</v>
      </c>
      <c r="C1175" s="6">
        <v>397</v>
      </c>
      <c r="D1175" s="7"/>
      <c r="F1175">
        <f t="shared" si="169"/>
        <v>397.01173999999997</v>
      </c>
      <c r="I1175" s="17" t="str">
        <f t="array" ref="I1175">IF(ROW(I1174)&lt;=$H$1,LARGE(IF($B$2:$B$1561="الاول",INDEX($F$2:$F$1561,)),ROWS(I$1:I1174)),"")</f>
        <v/>
      </c>
      <c r="J1175" s="17" t="str">
        <f t="shared" si="170"/>
        <v/>
      </c>
      <c r="K1175" s="18" t="str">
        <f t="array" ref="K1175">IF(ROW(I1174)&lt;=$H$1,LARGE(IF($B$2:$B$1561="الثاني",INDEX($F$2:$F$1561,)),ROWS(I$1:I1174)),"")</f>
        <v/>
      </c>
      <c r="L1175" s="17" t="str">
        <f t="shared" si="171"/>
        <v/>
      </c>
      <c r="M1175" s="18" t="str">
        <f t="array" ref="M1175">IF(ROW(I1174)&lt;=$H$1,LARGE(IF($B$2:$B$1561="الثالث",INDEX($F$2:$F$1561,)),ROWS(I$1:I1174)),"")</f>
        <v/>
      </c>
      <c r="N1175" s="17" t="str">
        <f t="shared" si="172"/>
        <v/>
      </c>
      <c r="O1175" s="18" t="str">
        <f t="array" ref="O1175">IF(ROW(I1174)&lt;=$H$1,LARGE(IF($B$2:$B$1561="الرابع",INDEX($F$2:$F$1561,)),ROWS(I$1:I1174)),"")</f>
        <v/>
      </c>
      <c r="P1175" s="17" t="str">
        <f t="shared" si="173"/>
        <v/>
      </c>
      <c r="Q1175" s="18" t="str">
        <f t="array" ref="Q1175">IF(ROW(I1174)&lt;=$H$1,LARGE(IF($B$2:$B$1561="الخامس",INDEX($F$2:$F$1561,)),ROWS(I$1:I1174)),"")</f>
        <v/>
      </c>
      <c r="R1175" s="17" t="str">
        <f t="shared" si="174"/>
        <v/>
      </c>
      <c r="S1175" s="18" t="str">
        <f t="array" ref="S1175">IF(ROW(I1174)&lt;=$H$1,LARGE(IF($B$2:$B$1561="السادس",INDEX($F$2:$F$1561,)),ROWS(I$1:I1174)),"")</f>
        <v/>
      </c>
      <c r="T1175" s="17" t="str">
        <f t="shared" si="175"/>
        <v/>
      </c>
      <c r="U1175" s="18" t="str">
        <f t="array" ref="U1175">IF(ROW(I1174)&lt;=$H$1,LARGE(IF($B$2:$B$1561="السابع",INDEX($F$2:$F$1561,)),ROWS(I$1:I1174)),"")</f>
        <v/>
      </c>
      <c r="V1175" s="17" t="str">
        <f t="shared" si="176"/>
        <v/>
      </c>
      <c r="W1175" s="18" t="str">
        <f t="array" ref="W1175">IF(ROW(I1174)&lt;=$H$1,LARGE(IF($B$2:$B$1561="الثامن",INDEX($F$2:$F$1561,)),ROWS(I$1:I1174)),"")</f>
        <v/>
      </c>
      <c r="X1175" s="17" t="str">
        <f t="shared" si="177"/>
        <v/>
      </c>
    </row>
    <row r="1176" spans="1:24" ht="24" thickBot="1" x14ac:dyDescent="0.25">
      <c r="A1176" s="3" t="s">
        <v>1257</v>
      </c>
      <c r="B1176" s="3" t="s">
        <v>1566</v>
      </c>
      <c r="C1176" s="6">
        <v>397</v>
      </c>
      <c r="D1176" s="7"/>
      <c r="F1176">
        <f t="shared" si="169"/>
        <v>397.01175000000001</v>
      </c>
      <c r="I1176" s="17" t="str">
        <f t="array" ref="I1176">IF(ROW(I1175)&lt;=$H$1,LARGE(IF($B$2:$B$1561="الاول",INDEX($F$2:$F$1561,)),ROWS(I$1:I1175)),"")</f>
        <v/>
      </c>
      <c r="J1176" s="17" t="str">
        <f t="shared" si="170"/>
        <v/>
      </c>
      <c r="K1176" s="18" t="str">
        <f t="array" ref="K1176">IF(ROW(I1175)&lt;=$H$1,LARGE(IF($B$2:$B$1561="الثاني",INDEX($F$2:$F$1561,)),ROWS(I$1:I1175)),"")</f>
        <v/>
      </c>
      <c r="L1176" s="17" t="str">
        <f t="shared" si="171"/>
        <v/>
      </c>
      <c r="M1176" s="18" t="str">
        <f t="array" ref="M1176">IF(ROW(I1175)&lt;=$H$1,LARGE(IF($B$2:$B$1561="الثالث",INDEX($F$2:$F$1561,)),ROWS(I$1:I1175)),"")</f>
        <v/>
      </c>
      <c r="N1176" s="17" t="str">
        <f t="shared" si="172"/>
        <v/>
      </c>
      <c r="O1176" s="18" t="str">
        <f t="array" ref="O1176">IF(ROW(I1175)&lt;=$H$1,LARGE(IF($B$2:$B$1561="الرابع",INDEX($F$2:$F$1561,)),ROWS(I$1:I1175)),"")</f>
        <v/>
      </c>
      <c r="P1176" s="17" t="str">
        <f t="shared" si="173"/>
        <v/>
      </c>
      <c r="Q1176" s="18" t="str">
        <f t="array" ref="Q1176">IF(ROW(I1175)&lt;=$H$1,LARGE(IF($B$2:$B$1561="الخامس",INDEX($F$2:$F$1561,)),ROWS(I$1:I1175)),"")</f>
        <v/>
      </c>
      <c r="R1176" s="17" t="str">
        <f t="shared" si="174"/>
        <v/>
      </c>
      <c r="S1176" s="18" t="str">
        <f t="array" ref="S1176">IF(ROW(I1175)&lt;=$H$1,LARGE(IF($B$2:$B$1561="السادس",INDEX($F$2:$F$1561,)),ROWS(I$1:I1175)),"")</f>
        <v/>
      </c>
      <c r="T1176" s="17" t="str">
        <f t="shared" si="175"/>
        <v/>
      </c>
      <c r="U1176" s="18" t="str">
        <f t="array" ref="U1176">IF(ROW(I1175)&lt;=$H$1,LARGE(IF($B$2:$B$1561="السابع",INDEX($F$2:$F$1561,)),ROWS(I$1:I1175)),"")</f>
        <v/>
      </c>
      <c r="V1176" s="17" t="str">
        <f t="shared" si="176"/>
        <v/>
      </c>
      <c r="W1176" s="18" t="str">
        <f t="array" ref="W1176">IF(ROW(I1175)&lt;=$H$1,LARGE(IF($B$2:$B$1561="الثامن",INDEX($F$2:$F$1561,)),ROWS(I$1:I1175)),"")</f>
        <v/>
      </c>
      <c r="X1176" s="17" t="str">
        <f t="shared" si="177"/>
        <v/>
      </c>
    </row>
    <row r="1177" spans="1:24" ht="24" thickBot="1" x14ac:dyDescent="0.25">
      <c r="A1177" s="3" t="s">
        <v>1258</v>
      </c>
      <c r="B1177" s="3" t="s">
        <v>1566</v>
      </c>
      <c r="C1177" s="6">
        <v>397</v>
      </c>
      <c r="D1177" s="7"/>
      <c r="F1177">
        <f t="shared" si="169"/>
        <v>397.01175999999998</v>
      </c>
      <c r="I1177" s="17" t="str">
        <f t="array" ref="I1177">IF(ROW(I1176)&lt;=$H$1,LARGE(IF($B$2:$B$1561="الاول",INDEX($F$2:$F$1561,)),ROWS(I$1:I1176)),"")</f>
        <v/>
      </c>
      <c r="J1177" s="17" t="str">
        <f t="shared" si="170"/>
        <v/>
      </c>
      <c r="K1177" s="18" t="str">
        <f t="array" ref="K1177">IF(ROW(I1176)&lt;=$H$1,LARGE(IF($B$2:$B$1561="الثاني",INDEX($F$2:$F$1561,)),ROWS(I$1:I1176)),"")</f>
        <v/>
      </c>
      <c r="L1177" s="17" t="str">
        <f t="shared" si="171"/>
        <v/>
      </c>
      <c r="M1177" s="18" t="str">
        <f t="array" ref="M1177">IF(ROW(I1176)&lt;=$H$1,LARGE(IF($B$2:$B$1561="الثالث",INDEX($F$2:$F$1561,)),ROWS(I$1:I1176)),"")</f>
        <v/>
      </c>
      <c r="N1177" s="17" t="str">
        <f t="shared" si="172"/>
        <v/>
      </c>
      <c r="O1177" s="18" t="str">
        <f t="array" ref="O1177">IF(ROW(I1176)&lt;=$H$1,LARGE(IF($B$2:$B$1561="الرابع",INDEX($F$2:$F$1561,)),ROWS(I$1:I1176)),"")</f>
        <v/>
      </c>
      <c r="P1177" s="17" t="str">
        <f t="shared" si="173"/>
        <v/>
      </c>
      <c r="Q1177" s="18" t="str">
        <f t="array" ref="Q1177">IF(ROW(I1176)&lt;=$H$1,LARGE(IF($B$2:$B$1561="الخامس",INDEX($F$2:$F$1561,)),ROWS(I$1:I1176)),"")</f>
        <v/>
      </c>
      <c r="R1177" s="17" t="str">
        <f t="shared" si="174"/>
        <v/>
      </c>
      <c r="S1177" s="18" t="str">
        <f t="array" ref="S1177">IF(ROW(I1176)&lt;=$H$1,LARGE(IF($B$2:$B$1561="السادس",INDEX($F$2:$F$1561,)),ROWS(I$1:I1176)),"")</f>
        <v/>
      </c>
      <c r="T1177" s="17" t="str">
        <f t="shared" si="175"/>
        <v/>
      </c>
      <c r="U1177" s="18" t="str">
        <f t="array" ref="U1177">IF(ROW(I1176)&lt;=$H$1,LARGE(IF($B$2:$B$1561="السابع",INDEX($F$2:$F$1561,)),ROWS(I$1:I1176)),"")</f>
        <v/>
      </c>
      <c r="V1177" s="17" t="str">
        <f t="shared" si="176"/>
        <v/>
      </c>
      <c r="W1177" s="18" t="str">
        <f t="array" ref="W1177">IF(ROW(I1176)&lt;=$H$1,LARGE(IF($B$2:$B$1561="الثامن",INDEX($F$2:$F$1561,)),ROWS(I$1:I1176)),"")</f>
        <v/>
      </c>
      <c r="X1177" s="17" t="str">
        <f t="shared" si="177"/>
        <v/>
      </c>
    </row>
    <row r="1178" spans="1:24" ht="24" thickBot="1" x14ac:dyDescent="0.25">
      <c r="A1178" s="3" t="s">
        <v>1259</v>
      </c>
      <c r="B1178" s="3" t="s">
        <v>1566</v>
      </c>
      <c r="C1178" s="6">
        <v>397</v>
      </c>
      <c r="D1178" s="7"/>
      <c r="F1178">
        <f t="shared" si="169"/>
        <v>397.01177000000001</v>
      </c>
      <c r="I1178" s="17" t="str">
        <f t="array" ref="I1178">IF(ROW(I1177)&lt;=$H$1,LARGE(IF($B$2:$B$1561="الاول",INDEX($F$2:$F$1561,)),ROWS(I$1:I1177)),"")</f>
        <v/>
      </c>
      <c r="J1178" s="17" t="str">
        <f t="shared" si="170"/>
        <v/>
      </c>
      <c r="K1178" s="18" t="str">
        <f t="array" ref="K1178">IF(ROW(I1177)&lt;=$H$1,LARGE(IF($B$2:$B$1561="الثاني",INDEX($F$2:$F$1561,)),ROWS(I$1:I1177)),"")</f>
        <v/>
      </c>
      <c r="L1178" s="17" t="str">
        <f t="shared" si="171"/>
        <v/>
      </c>
      <c r="M1178" s="18" t="str">
        <f t="array" ref="M1178">IF(ROW(I1177)&lt;=$H$1,LARGE(IF($B$2:$B$1561="الثالث",INDEX($F$2:$F$1561,)),ROWS(I$1:I1177)),"")</f>
        <v/>
      </c>
      <c r="N1178" s="17" t="str">
        <f t="shared" si="172"/>
        <v/>
      </c>
      <c r="O1178" s="18" t="str">
        <f t="array" ref="O1178">IF(ROW(I1177)&lt;=$H$1,LARGE(IF($B$2:$B$1561="الرابع",INDEX($F$2:$F$1561,)),ROWS(I$1:I1177)),"")</f>
        <v/>
      </c>
      <c r="P1178" s="17" t="str">
        <f t="shared" si="173"/>
        <v/>
      </c>
      <c r="Q1178" s="18" t="str">
        <f t="array" ref="Q1178">IF(ROW(I1177)&lt;=$H$1,LARGE(IF($B$2:$B$1561="الخامس",INDEX($F$2:$F$1561,)),ROWS(I$1:I1177)),"")</f>
        <v/>
      </c>
      <c r="R1178" s="17" t="str">
        <f t="shared" si="174"/>
        <v/>
      </c>
      <c r="S1178" s="18" t="str">
        <f t="array" ref="S1178">IF(ROW(I1177)&lt;=$H$1,LARGE(IF($B$2:$B$1561="السادس",INDEX($F$2:$F$1561,)),ROWS(I$1:I1177)),"")</f>
        <v/>
      </c>
      <c r="T1178" s="17" t="str">
        <f t="shared" si="175"/>
        <v/>
      </c>
      <c r="U1178" s="18" t="str">
        <f t="array" ref="U1178">IF(ROW(I1177)&lt;=$H$1,LARGE(IF($B$2:$B$1561="السابع",INDEX($F$2:$F$1561,)),ROWS(I$1:I1177)),"")</f>
        <v/>
      </c>
      <c r="V1178" s="17" t="str">
        <f t="shared" si="176"/>
        <v/>
      </c>
      <c r="W1178" s="18" t="str">
        <f t="array" ref="W1178">IF(ROW(I1177)&lt;=$H$1,LARGE(IF($B$2:$B$1561="الثامن",INDEX($F$2:$F$1561,)),ROWS(I$1:I1177)),"")</f>
        <v/>
      </c>
      <c r="X1178" s="17" t="str">
        <f t="shared" si="177"/>
        <v/>
      </c>
    </row>
    <row r="1179" spans="1:24" ht="24" thickBot="1" x14ac:dyDescent="0.25">
      <c r="A1179" s="3" t="s">
        <v>1260</v>
      </c>
      <c r="B1179" s="3" t="s">
        <v>1566</v>
      </c>
      <c r="C1179" s="6">
        <v>397</v>
      </c>
      <c r="D1179" s="7"/>
      <c r="F1179">
        <f t="shared" si="169"/>
        <v>397.01177999999999</v>
      </c>
      <c r="I1179" s="17" t="str">
        <f t="array" ref="I1179">IF(ROW(I1178)&lt;=$H$1,LARGE(IF($B$2:$B$1561="الاول",INDEX($F$2:$F$1561,)),ROWS(I$1:I1178)),"")</f>
        <v/>
      </c>
      <c r="J1179" s="17" t="str">
        <f t="shared" si="170"/>
        <v/>
      </c>
      <c r="K1179" s="18" t="str">
        <f t="array" ref="K1179">IF(ROW(I1178)&lt;=$H$1,LARGE(IF($B$2:$B$1561="الثاني",INDEX($F$2:$F$1561,)),ROWS(I$1:I1178)),"")</f>
        <v/>
      </c>
      <c r="L1179" s="17" t="str">
        <f t="shared" si="171"/>
        <v/>
      </c>
      <c r="M1179" s="18" t="str">
        <f t="array" ref="M1179">IF(ROW(I1178)&lt;=$H$1,LARGE(IF($B$2:$B$1561="الثالث",INDEX($F$2:$F$1561,)),ROWS(I$1:I1178)),"")</f>
        <v/>
      </c>
      <c r="N1179" s="17" t="str">
        <f t="shared" si="172"/>
        <v/>
      </c>
      <c r="O1179" s="18" t="str">
        <f t="array" ref="O1179">IF(ROW(I1178)&lt;=$H$1,LARGE(IF($B$2:$B$1561="الرابع",INDEX($F$2:$F$1561,)),ROWS(I$1:I1178)),"")</f>
        <v/>
      </c>
      <c r="P1179" s="17" t="str">
        <f t="shared" si="173"/>
        <v/>
      </c>
      <c r="Q1179" s="18" t="str">
        <f t="array" ref="Q1179">IF(ROW(I1178)&lt;=$H$1,LARGE(IF($B$2:$B$1561="الخامس",INDEX($F$2:$F$1561,)),ROWS(I$1:I1178)),"")</f>
        <v/>
      </c>
      <c r="R1179" s="17" t="str">
        <f t="shared" si="174"/>
        <v/>
      </c>
      <c r="S1179" s="18" t="str">
        <f t="array" ref="S1179">IF(ROW(I1178)&lt;=$H$1,LARGE(IF($B$2:$B$1561="السادس",INDEX($F$2:$F$1561,)),ROWS(I$1:I1178)),"")</f>
        <v/>
      </c>
      <c r="T1179" s="17" t="str">
        <f t="shared" si="175"/>
        <v/>
      </c>
      <c r="U1179" s="18" t="str">
        <f t="array" ref="U1179">IF(ROW(I1178)&lt;=$H$1,LARGE(IF($B$2:$B$1561="السابع",INDEX($F$2:$F$1561,)),ROWS(I$1:I1178)),"")</f>
        <v/>
      </c>
      <c r="V1179" s="17" t="str">
        <f t="shared" si="176"/>
        <v/>
      </c>
      <c r="W1179" s="18" t="str">
        <f t="array" ref="W1179">IF(ROW(I1178)&lt;=$H$1,LARGE(IF($B$2:$B$1561="الثامن",INDEX($F$2:$F$1561,)),ROWS(I$1:I1178)),"")</f>
        <v/>
      </c>
      <c r="X1179" s="17" t="str">
        <f t="shared" si="177"/>
        <v/>
      </c>
    </row>
    <row r="1180" spans="1:24" ht="24" thickBot="1" x14ac:dyDescent="0.25">
      <c r="A1180" s="3" t="s">
        <v>1261</v>
      </c>
      <c r="B1180" s="3" t="s">
        <v>1566</v>
      </c>
      <c r="C1180" s="6">
        <v>397</v>
      </c>
      <c r="D1180" s="7"/>
      <c r="F1180">
        <f t="shared" si="169"/>
        <v>397.01179000000002</v>
      </c>
      <c r="I1180" s="17" t="str">
        <f t="array" ref="I1180">IF(ROW(I1179)&lt;=$H$1,LARGE(IF($B$2:$B$1561="الاول",INDEX($F$2:$F$1561,)),ROWS(I$1:I1179)),"")</f>
        <v/>
      </c>
      <c r="J1180" s="17" t="str">
        <f t="shared" si="170"/>
        <v/>
      </c>
      <c r="K1180" s="18" t="str">
        <f t="array" ref="K1180">IF(ROW(I1179)&lt;=$H$1,LARGE(IF($B$2:$B$1561="الثاني",INDEX($F$2:$F$1561,)),ROWS(I$1:I1179)),"")</f>
        <v/>
      </c>
      <c r="L1180" s="17" t="str">
        <f t="shared" si="171"/>
        <v/>
      </c>
      <c r="M1180" s="18" t="str">
        <f t="array" ref="M1180">IF(ROW(I1179)&lt;=$H$1,LARGE(IF($B$2:$B$1561="الثالث",INDEX($F$2:$F$1561,)),ROWS(I$1:I1179)),"")</f>
        <v/>
      </c>
      <c r="N1180" s="17" t="str">
        <f t="shared" si="172"/>
        <v/>
      </c>
      <c r="O1180" s="18" t="str">
        <f t="array" ref="O1180">IF(ROW(I1179)&lt;=$H$1,LARGE(IF($B$2:$B$1561="الرابع",INDEX($F$2:$F$1561,)),ROWS(I$1:I1179)),"")</f>
        <v/>
      </c>
      <c r="P1180" s="17" t="str">
        <f t="shared" si="173"/>
        <v/>
      </c>
      <c r="Q1180" s="18" t="str">
        <f t="array" ref="Q1180">IF(ROW(I1179)&lt;=$H$1,LARGE(IF($B$2:$B$1561="الخامس",INDEX($F$2:$F$1561,)),ROWS(I$1:I1179)),"")</f>
        <v/>
      </c>
      <c r="R1180" s="17" t="str">
        <f t="shared" si="174"/>
        <v/>
      </c>
      <c r="S1180" s="18" t="str">
        <f t="array" ref="S1180">IF(ROW(I1179)&lt;=$H$1,LARGE(IF($B$2:$B$1561="السادس",INDEX($F$2:$F$1561,)),ROWS(I$1:I1179)),"")</f>
        <v/>
      </c>
      <c r="T1180" s="17" t="str">
        <f t="shared" si="175"/>
        <v/>
      </c>
      <c r="U1180" s="18" t="str">
        <f t="array" ref="U1180">IF(ROW(I1179)&lt;=$H$1,LARGE(IF($B$2:$B$1561="السابع",INDEX($F$2:$F$1561,)),ROWS(I$1:I1179)),"")</f>
        <v/>
      </c>
      <c r="V1180" s="17" t="str">
        <f t="shared" si="176"/>
        <v/>
      </c>
      <c r="W1180" s="18" t="str">
        <f t="array" ref="W1180">IF(ROW(I1179)&lt;=$H$1,LARGE(IF($B$2:$B$1561="الثامن",INDEX($F$2:$F$1561,)),ROWS(I$1:I1179)),"")</f>
        <v/>
      </c>
      <c r="X1180" s="17" t="str">
        <f t="shared" si="177"/>
        <v/>
      </c>
    </row>
    <row r="1181" spans="1:24" ht="24" thickBot="1" x14ac:dyDescent="0.25">
      <c r="A1181" s="3" t="s">
        <v>1262</v>
      </c>
      <c r="B1181" s="3" t="s">
        <v>1566</v>
      </c>
      <c r="C1181" s="6">
        <v>397</v>
      </c>
      <c r="D1181" s="7"/>
      <c r="F1181">
        <f t="shared" si="169"/>
        <v>397.01179999999999</v>
      </c>
      <c r="I1181" s="17" t="str">
        <f t="array" ref="I1181">IF(ROW(I1180)&lt;=$H$1,LARGE(IF($B$2:$B$1561="الاول",INDEX($F$2:$F$1561,)),ROWS(I$1:I1180)),"")</f>
        <v/>
      </c>
      <c r="J1181" s="17" t="str">
        <f t="shared" si="170"/>
        <v/>
      </c>
      <c r="K1181" s="18" t="str">
        <f t="array" ref="K1181">IF(ROW(I1180)&lt;=$H$1,LARGE(IF($B$2:$B$1561="الثاني",INDEX($F$2:$F$1561,)),ROWS(I$1:I1180)),"")</f>
        <v/>
      </c>
      <c r="L1181" s="17" t="str">
        <f t="shared" si="171"/>
        <v/>
      </c>
      <c r="M1181" s="18" t="str">
        <f t="array" ref="M1181">IF(ROW(I1180)&lt;=$H$1,LARGE(IF($B$2:$B$1561="الثالث",INDEX($F$2:$F$1561,)),ROWS(I$1:I1180)),"")</f>
        <v/>
      </c>
      <c r="N1181" s="17" t="str">
        <f t="shared" si="172"/>
        <v/>
      </c>
      <c r="O1181" s="18" t="str">
        <f t="array" ref="O1181">IF(ROW(I1180)&lt;=$H$1,LARGE(IF($B$2:$B$1561="الرابع",INDEX($F$2:$F$1561,)),ROWS(I$1:I1180)),"")</f>
        <v/>
      </c>
      <c r="P1181" s="17" t="str">
        <f t="shared" si="173"/>
        <v/>
      </c>
      <c r="Q1181" s="18" t="str">
        <f t="array" ref="Q1181">IF(ROW(I1180)&lt;=$H$1,LARGE(IF($B$2:$B$1561="الخامس",INDEX($F$2:$F$1561,)),ROWS(I$1:I1180)),"")</f>
        <v/>
      </c>
      <c r="R1181" s="17" t="str">
        <f t="shared" si="174"/>
        <v/>
      </c>
      <c r="S1181" s="18" t="str">
        <f t="array" ref="S1181">IF(ROW(I1180)&lt;=$H$1,LARGE(IF($B$2:$B$1561="السادس",INDEX($F$2:$F$1561,)),ROWS(I$1:I1180)),"")</f>
        <v/>
      </c>
      <c r="T1181" s="17" t="str">
        <f t="shared" si="175"/>
        <v/>
      </c>
      <c r="U1181" s="18" t="str">
        <f t="array" ref="U1181">IF(ROW(I1180)&lt;=$H$1,LARGE(IF($B$2:$B$1561="السابع",INDEX($F$2:$F$1561,)),ROWS(I$1:I1180)),"")</f>
        <v/>
      </c>
      <c r="V1181" s="17" t="str">
        <f t="shared" si="176"/>
        <v/>
      </c>
      <c r="W1181" s="18" t="str">
        <f t="array" ref="W1181">IF(ROW(I1180)&lt;=$H$1,LARGE(IF($B$2:$B$1561="الثامن",INDEX($F$2:$F$1561,)),ROWS(I$1:I1180)),"")</f>
        <v/>
      </c>
      <c r="X1181" s="17" t="str">
        <f t="shared" si="177"/>
        <v/>
      </c>
    </row>
    <row r="1182" spans="1:24" ht="24" thickBot="1" x14ac:dyDescent="0.25">
      <c r="A1182" s="3" t="s">
        <v>1263</v>
      </c>
      <c r="B1182" s="3" t="s">
        <v>1566</v>
      </c>
      <c r="C1182" s="6">
        <v>397</v>
      </c>
      <c r="D1182" s="7"/>
      <c r="F1182">
        <f t="shared" si="169"/>
        <v>397.01181000000003</v>
      </c>
      <c r="I1182" s="17" t="str">
        <f t="array" ref="I1182">IF(ROW(I1181)&lt;=$H$1,LARGE(IF($B$2:$B$1561="الاول",INDEX($F$2:$F$1561,)),ROWS(I$1:I1181)),"")</f>
        <v/>
      </c>
      <c r="J1182" s="17" t="str">
        <f t="shared" si="170"/>
        <v/>
      </c>
      <c r="K1182" s="18" t="str">
        <f t="array" ref="K1182">IF(ROW(I1181)&lt;=$H$1,LARGE(IF($B$2:$B$1561="الثاني",INDEX($F$2:$F$1561,)),ROWS(I$1:I1181)),"")</f>
        <v/>
      </c>
      <c r="L1182" s="17" t="str">
        <f t="shared" si="171"/>
        <v/>
      </c>
      <c r="M1182" s="18" t="str">
        <f t="array" ref="M1182">IF(ROW(I1181)&lt;=$H$1,LARGE(IF($B$2:$B$1561="الثالث",INDEX($F$2:$F$1561,)),ROWS(I$1:I1181)),"")</f>
        <v/>
      </c>
      <c r="N1182" s="17" t="str">
        <f t="shared" si="172"/>
        <v/>
      </c>
      <c r="O1182" s="18" t="str">
        <f t="array" ref="O1182">IF(ROW(I1181)&lt;=$H$1,LARGE(IF($B$2:$B$1561="الرابع",INDEX($F$2:$F$1561,)),ROWS(I$1:I1181)),"")</f>
        <v/>
      </c>
      <c r="P1182" s="17" t="str">
        <f t="shared" si="173"/>
        <v/>
      </c>
      <c r="Q1182" s="18" t="str">
        <f t="array" ref="Q1182">IF(ROW(I1181)&lt;=$H$1,LARGE(IF($B$2:$B$1561="الخامس",INDEX($F$2:$F$1561,)),ROWS(I$1:I1181)),"")</f>
        <v/>
      </c>
      <c r="R1182" s="17" t="str">
        <f t="shared" si="174"/>
        <v/>
      </c>
      <c r="S1182" s="18" t="str">
        <f t="array" ref="S1182">IF(ROW(I1181)&lt;=$H$1,LARGE(IF($B$2:$B$1561="السادس",INDEX($F$2:$F$1561,)),ROWS(I$1:I1181)),"")</f>
        <v/>
      </c>
      <c r="T1182" s="17" t="str">
        <f t="shared" si="175"/>
        <v/>
      </c>
      <c r="U1182" s="18" t="str">
        <f t="array" ref="U1182">IF(ROW(I1181)&lt;=$H$1,LARGE(IF($B$2:$B$1561="السابع",INDEX($F$2:$F$1561,)),ROWS(I$1:I1181)),"")</f>
        <v/>
      </c>
      <c r="V1182" s="17" t="str">
        <f t="shared" si="176"/>
        <v/>
      </c>
      <c r="W1182" s="18" t="str">
        <f t="array" ref="W1182">IF(ROW(I1181)&lt;=$H$1,LARGE(IF($B$2:$B$1561="الثامن",INDEX($F$2:$F$1561,)),ROWS(I$1:I1181)),"")</f>
        <v/>
      </c>
      <c r="X1182" s="17" t="str">
        <f t="shared" si="177"/>
        <v/>
      </c>
    </row>
    <row r="1183" spans="1:24" ht="24" thickBot="1" x14ac:dyDescent="0.25">
      <c r="A1183" s="3" t="s">
        <v>1264</v>
      </c>
      <c r="B1183" s="3" t="s">
        <v>1566</v>
      </c>
      <c r="C1183" s="6">
        <v>397</v>
      </c>
      <c r="D1183" s="7"/>
      <c r="F1183">
        <f t="shared" si="169"/>
        <v>397.01182</v>
      </c>
      <c r="I1183" s="17" t="str">
        <f t="array" ref="I1183">IF(ROW(I1182)&lt;=$H$1,LARGE(IF($B$2:$B$1561="الاول",INDEX($F$2:$F$1561,)),ROWS(I$1:I1182)),"")</f>
        <v/>
      </c>
      <c r="J1183" s="17" t="str">
        <f t="shared" si="170"/>
        <v/>
      </c>
      <c r="K1183" s="18" t="str">
        <f t="array" ref="K1183">IF(ROW(I1182)&lt;=$H$1,LARGE(IF($B$2:$B$1561="الثاني",INDEX($F$2:$F$1561,)),ROWS(I$1:I1182)),"")</f>
        <v/>
      </c>
      <c r="L1183" s="17" t="str">
        <f t="shared" si="171"/>
        <v/>
      </c>
      <c r="M1183" s="18" t="str">
        <f t="array" ref="M1183">IF(ROW(I1182)&lt;=$H$1,LARGE(IF($B$2:$B$1561="الثالث",INDEX($F$2:$F$1561,)),ROWS(I$1:I1182)),"")</f>
        <v/>
      </c>
      <c r="N1183" s="17" t="str">
        <f t="shared" si="172"/>
        <v/>
      </c>
      <c r="O1183" s="18" t="str">
        <f t="array" ref="O1183">IF(ROW(I1182)&lt;=$H$1,LARGE(IF($B$2:$B$1561="الرابع",INDEX($F$2:$F$1561,)),ROWS(I$1:I1182)),"")</f>
        <v/>
      </c>
      <c r="P1183" s="17" t="str">
        <f t="shared" si="173"/>
        <v/>
      </c>
      <c r="Q1183" s="18" t="str">
        <f t="array" ref="Q1183">IF(ROW(I1182)&lt;=$H$1,LARGE(IF($B$2:$B$1561="الخامس",INDEX($F$2:$F$1561,)),ROWS(I$1:I1182)),"")</f>
        <v/>
      </c>
      <c r="R1183" s="17" t="str">
        <f t="shared" si="174"/>
        <v/>
      </c>
      <c r="S1183" s="18" t="str">
        <f t="array" ref="S1183">IF(ROW(I1182)&lt;=$H$1,LARGE(IF($B$2:$B$1561="السادس",INDEX($F$2:$F$1561,)),ROWS(I$1:I1182)),"")</f>
        <v/>
      </c>
      <c r="T1183" s="17" t="str">
        <f t="shared" si="175"/>
        <v/>
      </c>
      <c r="U1183" s="18" t="str">
        <f t="array" ref="U1183">IF(ROW(I1182)&lt;=$H$1,LARGE(IF($B$2:$B$1561="السابع",INDEX($F$2:$F$1561,)),ROWS(I$1:I1182)),"")</f>
        <v/>
      </c>
      <c r="V1183" s="17" t="str">
        <f t="shared" si="176"/>
        <v/>
      </c>
      <c r="W1183" s="18" t="str">
        <f t="array" ref="W1183">IF(ROW(I1182)&lt;=$H$1,LARGE(IF($B$2:$B$1561="الثامن",INDEX($F$2:$F$1561,)),ROWS(I$1:I1182)),"")</f>
        <v/>
      </c>
      <c r="X1183" s="17" t="str">
        <f t="shared" si="177"/>
        <v/>
      </c>
    </row>
    <row r="1184" spans="1:24" ht="24" thickBot="1" x14ac:dyDescent="0.25">
      <c r="A1184" s="3" t="s">
        <v>1265</v>
      </c>
      <c r="B1184" s="3" t="s">
        <v>1566</v>
      </c>
      <c r="C1184" s="6">
        <v>397</v>
      </c>
      <c r="D1184" s="7"/>
      <c r="F1184">
        <f t="shared" si="169"/>
        <v>397.01182999999997</v>
      </c>
      <c r="I1184" s="17" t="str">
        <f t="array" ref="I1184">IF(ROW(I1183)&lt;=$H$1,LARGE(IF($B$2:$B$1561="الاول",INDEX($F$2:$F$1561,)),ROWS(I$1:I1183)),"")</f>
        <v/>
      </c>
      <c r="J1184" s="17" t="str">
        <f t="shared" si="170"/>
        <v/>
      </c>
      <c r="K1184" s="18" t="str">
        <f t="array" ref="K1184">IF(ROW(I1183)&lt;=$H$1,LARGE(IF($B$2:$B$1561="الثاني",INDEX($F$2:$F$1561,)),ROWS(I$1:I1183)),"")</f>
        <v/>
      </c>
      <c r="L1184" s="17" t="str">
        <f t="shared" si="171"/>
        <v/>
      </c>
      <c r="M1184" s="18" t="str">
        <f t="array" ref="M1184">IF(ROW(I1183)&lt;=$H$1,LARGE(IF($B$2:$B$1561="الثالث",INDEX($F$2:$F$1561,)),ROWS(I$1:I1183)),"")</f>
        <v/>
      </c>
      <c r="N1184" s="17" t="str">
        <f t="shared" si="172"/>
        <v/>
      </c>
      <c r="O1184" s="18" t="str">
        <f t="array" ref="O1184">IF(ROW(I1183)&lt;=$H$1,LARGE(IF($B$2:$B$1561="الرابع",INDEX($F$2:$F$1561,)),ROWS(I$1:I1183)),"")</f>
        <v/>
      </c>
      <c r="P1184" s="17" t="str">
        <f t="shared" si="173"/>
        <v/>
      </c>
      <c r="Q1184" s="18" t="str">
        <f t="array" ref="Q1184">IF(ROW(I1183)&lt;=$H$1,LARGE(IF($B$2:$B$1561="الخامس",INDEX($F$2:$F$1561,)),ROWS(I$1:I1183)),"")</f>
        <v/>
      </c>
      <c r="R1184" s="17" t="str">
        <f t="shared" si="174"/>
        <v/>
      </c>
      <c r="S1184" s="18" t="str">
        <f t="array" ref="S1184">IF(ROW(I1183)&lt;=$H$1,LARGE(IF($B$2:$B$1561="السادس",INDEX($F$2:$F$1561,)),ROWS(I$1:I1183)),"")</f>
        <v/>
      </c>
      <c r="T1184" s="17" t="str">
        <f t="shared" si="175"/>
        <v/>
      </c>
      <c r="U1184" s="18" t="str">
        <f t="array" ref="U1184">IF(ROW(I1183)&lt;=$H$1,LARGE(IF($B$2:$B$1561="السابع",INDEX($F$2:$F$1561,)),ROWS(I$1:I1183)),"")</f>
        <v/>
      </c>
      <c r="V1184" s="17" t="str">
        <f t="shared" si="176"/>
        <v/>
      </c>
      <c r="W1184" s="18" t="str">
        <f t="array" ref="W1184">IF(ROW(I1183)&lt;=$H$1,LARGE(IF($B$2:$B$1561="الثامن",INDEX($F$2:$F$1561,)),ROWS(I$1:I1183)),"")</f>
        <v/>
      </c>
      <c r="X1184" s="17" t="str">
        <f t="shared" si="177"/>
        <v/>
      </c>
    </row>
    <row r="1185" spans="1:24" ht="24" thickBot="1" x14ac:dyDescent="0.25">
      <c r="A1185" s="3" t="s">
        <v>1266</v>
      </c>
      <c r="B1185" s="3" t="s">
        <v>1566</v>
      </c>
      <c r="C1185" s="6">
        <v>397</v>
      </c>
      <c r="D1185" s="7"/>
      <c r="F1185">
        <f t="shared" si="169"/>
        <v>397.01184000000001</v>
      </c>
      <c r="I1185" s="17" t="str">
        <f t="array" ref="I1185">IF(ROW(I1184)&lt;=$H$1,LARGE(IF($B$2:$B$1561="الاول",INDEX($F$2:$F$1561,)),ROWS(I$1:I1184)),"")</f>
        <v/>
      </c>
      <c r="J1185" s="17" t="str">
        <f t="shared" si="170"/>
        <v/>
      </c>
      <c r="K1185" s="18" t="str">
        <f t="array" ref="K1185">IF(ROW(I1184)&lt;=$H$1,LARGE(IF($B$2:$B$1561="الثاني",INDEX($F$2:$F$1561,)),ROWS(I$1:I1184)),"")</f>
        <v/>
      </c>
      <c r="L1185" s="17" t="str">
        <f t="shared" si="171"/>
        <v/>
      </c>
      <c r="M1185" s="18" t="str">
        <f t="array" ref="M1185">IF(ROW(I1184)&lt;=$H$1,LARGE(IF($B$2:$B$1561="الثالث",INDEX($F$2:$F$1561,)),ROWS(I$1:I1184)),"")</f>
        <v/>
      </c>
      <c r="N1185" s="17" t="str">
        <f t="shared" si="172"/>
        <v/>
      </c>
      <c r="O1185" s="18" t="str">
        <f t="array" ref="O1185">IF(ROW(I1184)&lt;=$H$1,LARGE(IF($B$2:$B$1561="الرابع",INDEX($F$2:$F$1561,)),ROWS(I$1:I1184)),"")</f>
        <v/>
      </c>
      <c r="P1185" s="17" t="str">
        <f t="shared" si="173"/>
        <v/>
      </c>
      <c r="Q1185" s="18" t="str">
        <f t="array" ref="Q1185">IF(ROW(I1184)&lt;=$H$1,LARGE(IF($B$2:$B$1561="الخامس",INDEX($F$2:$F$1561,)),ROWS(I$1:I1184)),"")</f>
        <v/>
      </c>
      <c r="R1185" s="17" t="str">
        <f t="shared" si="174"/>
        <v/>
      </c>
      <c r="S1185" s="18" t="str">
        <f t="array" ref="S1185">IF(ROW(I1184)&lt;=$H$1,LARGE(IF($B$2:$B$1561="السادس",INDEX($F$2:$F$1561,)),ROWS(I$1:I1184)),"")</f>
        <v/>
      </c>
      <c r="T1185" s="17" t="str">
        <f t="shared" si="175"/>
        <v/>
      </c>
      <c r="U1185" s="18" t="str">
        <f t="array" ref="U1185">IF(ROW(I1184)&lt;=$H$1,LARGE(IF($B$2:$B$1561="السابع",INDEX($F$2:$F$1561,)),ROWS(I$1:I1184)),"")</f>
        <v/>
      </c>
      <c r="V1185" s="17" t="str">
        <f t="shared" si="176"/>
        <v/>
      </c>
      <c r="W1185" s="18" t="str">
        <f t="array" ref="W1185">IF(ROW(I1184)&lt;=$H$1,LARGE(IF($B$2:$B$1561="الثامن",INDEX($F$2:$F$1561,)),ROWS(I$1:I1184)),"")</f>
        <v/>
      </c>
      <c r="X1185" s="17" t="str">
        <f t="shared" si="177"/>
        <v/>
      </c>
    </row>
    <row r="1186" spans="1:24" ht="24" thickBot="1" x14ac:dyDescent="0.25">
      <c r="A1186" s="3" t="s">
        <v>1267</v>
      </c>
      <c r="B1186" s="3" t="s">
        <v>1566</v>
      </c>
      <c r="C1186" s="6">
        <v>397</v>
      </c>
      <c r="D1186" s="7"/>
      <c r="F1186">
        <f t="shared" si="169"/>
        <v>397.01184999999998</v>
      </c>
      <c r="I1186" s="17" t="str">
        <f t="array" ref="I1186">IF(ROW(I1185)&lt;=$H$1,LARGE(IF($B$2:$B$1561="الاول",INDEX($F$2:$F$1561,)),ROWS(I$1:I1185)),"")</f>
        <v/>
      </c>
      <c r="J1186" s="17" t="str">
        <f t="shared" si="170"/>
        <v/>
      </c>
      <c r="K1186" s="18" t="str">
        <f t="array" ref="K1186">IF(ROW(I1185)&lt;=$H$1,LARGE(IF($B$2:$B$1561="الثاني",INDEX($F$2:$F$1561,)),ROWS(I$1:I1185)),"")</f>
        <v/>
      </c>
      <c r="L1186" s="17" t="str">
        <f t="shared" si="171"/>
        <v/>
      </c>
      <c r="M1186" s="18" t="str">
        <f t="array" ref="M1186">IF(ROW(I1185)&lt;=$H$1,LARGE(IF($B$2:$B$1561="الثالث",INDEX($F$2:$F$1561,)),ROWS(I$1:I1185)),"")</f>
        <v/>
      </c>
      <c r="N1186" s="17" t="str">
        <f t="shared" si="172"/>
        <v/>
      </c>
      <c r="O1186" s="18" t="str">
        <f t="array" ref="O1186">IF(ROW(I1185)&lt;=$H$1,LARGE(IF($B$2:$B$1561="الرابع",INDEX($F$2:$F$1561,)),ROWS(I$1:I1185)),"")</f>
        <v/>
      </c>
      <c r="P1186" s="17" t="str">
        <f t="shared" si="173"/>
        <v/>
      </c>
      <c r="Q1186" s="18" t="str">
        <f t="array" ref="Q1186">IF(ROW(I1185)&lt;=$H$1,LARGE(IF($B$2:$B$1561="الخامس",INDEX($F$2:$F$1561,)),ROWS(I$1:I1185)),"")</f>
        <v/>
      </c>
      <c r="R1186" s="17" t="str">
        <f t="shared" si="174"/>
        <v/>
      </c>
      <c r="S1186" s="18" t="str">
        <f t="array" ref="S1186">IF(ROW(I1185)&lt;=$H$1,LARGE(IF($B$2:$B$1561="السادس",INDEX($F$2:$F$1561,)),ROWS(I$1:I1185)),"")</f>
        <v/>
      </c>
      <c r="T1186" s="17" t="str">
        <f t="shared" si="175"/>
        <v/>
      </c>
      <c r="U1186" s="18" t="str">
        <f t="array" ref="U1186">IF(ROW(I1185)&lt;=$H$1,LARGE(IF($B$2:$B$1561="السابع",INDEX($F$2:$F$1561,)),ROWS(I$1:I1185)),"")</f>
        <v/>
      </c>
      <c r="V1186" s="17" t="str">
        <f t="shared" si="176"/>
        <v/>
      </c>
      <c r="W1186" s="18" t="str">
        <f t="array" ref="W1186">IF(ROW(I1185)&lt;=$H$1,LARGE(IF($B$2:$B$1561="الثامن",INDEX($F$2:$F$1561,)),ROWS(I$1:I1185)),"")</f>
        <v/>
      </c>
      <c r="X1186" s="17" t="str">
        <f t="shared" si="177"/>
        <v/>
      </c>
    </row>
    <row r="1187" spans="1:24" ht="24" thickBot="1" x14ac:dyDescent="0.25">
      <c r="A1187" s="3" t="s">
        <v>1268</v>
      </c>
      <c r="B1187" s="3" t="s">
        <v>1566</v>
      </c>
      <c r="C1187" s="6">
        <v>397</v>
      </c>
      <c r="D1187" s="7"/>
      <c r="F1187">
        <f t="shared" si="169"/>
        <v>397.01186000000001</v>
      </c>
      <c r="I1187" s="17" t="str">
        <f t="array" ref="I1187">IF(ROW(I1186)&lt;=$H$1,LARGE(IF($B$2:$B$1561="الاول",INDEX($F$2:$F$1561,)),ROWS(I$1:I1186)),"")</f>
        <v/>
      </c>
      <c r="J1187" s="17" t="str">
        <f t="shared" si="170"/>
        <v/>
      </c>
      <c r="K1187" s="18" t="str">
        <f t="array" ref="K1187">IF(ROW(I1186)&lt;=$H$1,LARGE(IF($B$2:$B$1561="الثاني",INDEX($F$2:$F$1561,)),ROWS(I$1:I1186)),"")</f>
        <v/>
      </c>
      <c r="L1187" s="17" t="str">
        <f t="shared" si="171"/>
        <v/>
      </c>
      <c r="M1187" s="18" t="str">
        <f t="array" ref="M1187">IF(ROW(I1186)&lt;=$H$1,LARGE(IF($B$2:$B$1561="الثالث",INDEX($F$2:$F$1561,)),ROWS(I$1:I1186)),"")</f>
        <v/>
      </c>
      <c r="N1187" s="17" t="str">
        <f t="shared" si="172"/>
        <v/>
      </c>
      <c r="O1187" s="18" t="str">
        <f t="array" ref="O1187">IF(ROW(I1186)&lt;=$H$1,LARGE(IF($B$2:$B$1561="الرابع",INDEX($F$2:$F$1561,)),ROWS(I$1:I1186)),"")</f>
        <v/>
      </c>
      <c r="P1187" s="17" t="str">
        <f t="shared" si="173"/>
        <v/>
      </c>
      <c r="Q1187" s="18" t="str">
        <f t="array" ref="Q1187">IF(ROW(I1186)&lt;=$H$1,LARGE(IF($B$2:$B$1561="الخامس",INDEX($F$2:$F$1561,)),ROWS(I$1:I1186)),"")</f>
        <v/>
      </c>
      <c r="R1187" s="17" t="str">
        <f t="shared" si="174"/>
        <v/>
      </c>
      <c r="S1187" s="18" t="str">
        <f t="array" ref="S1187">IF(ROW(I1186)&lt;=$H$1,LARGE(IF($B$2:$B$1561="السادس",INDEX($F$2:$F$1561,)),ROWS(I$1:I1186)),"")</f>
        <v/>
      </c>
      <c r="T1187" s="17" t="str">
        <f t="shared" si="175"/>
        <v/>
      </c>
      <c r="U1187" s="18" t="str">
        <f t="array" ref="U1187">IF(ROW(I1186)&lt;=$H$1,LARGE(IF($B$2:$B$1561="السابع",INDEX($F$2:$F$1561,)),ROWS(I$1:I1186)),"")</f>
        <v/>
      </c>
      <c r="V1187" s="17" t="str">
        <f t="shared" si="176"/>
        <v/>
      </c>
      <c r="W1187" s="18" t="str">
        <f t="array" ref="W1187">IF(ROW(I1186)&lt;=$H$1,LARGE(IF($B$2:$B$1561="الثامن",INDEX($F$2:$F$1561,)),ROWS(I$1:I1186)),"")</f>
        <v/>
      </c>
      <c r="X1187" s="17" t="str">
        <f t="shared" si="177"/>
        <v/>
      </c>
    </row>
    <row r="1188" spans="1:24" ht="24" thickBot="1" x14ac:dyDescent="0.25">
      <c r="A1188" s="3" t="s">
        <v>1269</v>
      </c>
      <c r="B1188" s="3" t="s">
        <v>1566</v>
      </c>
      <c r="C1188" s="6">
        <v>397</v>
      </c>
      <c r="D1188" s="7"/>
      <c r="F1188">
        <f t="shared" si="169"/>
        <v>397.01186999999999</v>
      </c>
      <c r="I1188" s="17" t="str">
        <f t="array" ref="I1188">IF(ROW(I1187)&lt;=$H$1,LARGE(IF($B$2:$B$1561="الاول",INDEX($F$2:$F$1561,)),ROWS(I$1:I1187)),"")</f>
        <v/>
      </c>
      <c r="J1188" s="17" t="str">
        <f t="shared" si="170"/>
        <v/>
      </c>
      <c r="K1188" s="18" t="str">
        <f t="array" ref="K1188">IF(ROW(I1187)&lt;=$H$1,LARGE(IF($B$2:$B$1561="الثاني",INDEX($F$2:$F$1561,)),ROWS(I$1:I1187)),"")</f>
        <v/>
      </c>
      <c r="L1188" s="17" t="str">
        <f t="shared" si="171"/>
        <v/>
      </c>
      <c r="M1188" s="18" t="str">
        <f t="array" ref="M1188">IF(ROW(I1187)&lt;=$H$1,LARGE(IF($B$2:$B$1561="الثالث",INDEX($F$2:$F$1561,)),ROWS(I$1:I1187)),"")</f>
        <v/>
      </c>
      <c r="N1188" s="17" t="str">
        <f t="shared" si="172"/>
        <v/>
      </c>
      <c r="O1188" s="18" t="str">
        <f t="array" ref="O1188">IF(ROW(I1187)&lt;=$H$1,LARGE(IF($B$2:$B$1561="الرابع",INDEX($F$2:$F$1561,)),ROWS(I$1:I1187)),"")</f>
        <v/>
      </c>
      <c r="P1188" s="17" t="str">
        <f t="shared" si="173"/>
        <v/>
      </c>
      <c r="Q1188" s="18" t="str">
        <f t="array" ref="Q1188">IF(ROW(I1187)&lt;=$H$1,LARGE(IF($B$2:$B$1561="الخامس",INDEX($F$2:$F$1561,)),ROWS(I$1:I1187)),"")</f>
        <v/>
      </c>
      <c r="R1188" s="17" t="str">
        <f t="shared" si="174"/>
        <v/>
      </c>
      <c r="S1188" s="18" t="str">
        <f t="array" ref="S1188">IF(ROW(I1187)&lt;=$H$1,LARGE(IF($B$2:$B$1561="السادس",INDEX($F$2:$F$1561,)),ROWS(I$1:I1187)),"")</f>
        <v/>
      </c>
      <c r="T1188" s="17" t="str">
        <f t="shared" si="175"/>
        <v/>
      </c>
      <c r="U1188" s="18" t="str">
        <f t="array" ref="U1188">IF(ROW(I1187)&lt;=$H$1,LARGE(IF($B$2:$B$1561="السابع",INDEX($F$2:$F$1561,)),ROWS(I$1:I1187)),"")</f>
        <v/>
      </c>
      <c r="V1188" s="17" t="str">
        <f t="shared" si="176"/>
        <v/>
      </c>
      <c r="W1188" s="18" t="str">
        <f t="array" ref="W1188">IF(ROW(I1187)&lt;=$H$1,LARGE(IF($B$2:$B$1561="الثامن",INDEX($F$2:$F$1561,)),ROWS(I$1:I1187)),"")</f>
        <v/>
      </c>
      <c r="X1188" s="17" t="str">
        <f t="shared" si="177"/>
        <v/>
      </c>
    </row>
    <row r="1189" spans="1:24" ht="24" thickBot="1" x14ac:dyDescent="0.25">
      <c r="A1189" s="3" t="s">
        <v>1270</v>
      </c>
      <c r="B1189" s="3" t="s">
        <v>1566</v>
      </c>
      <c r="C1189" s="6">
        <v>397</v>
      </c>
      <c r="D1189" s="7"/>
      <c r="F1189">
        <f t="shared" si="169"/>
        <v>397.01188000000002</v>
      </c>
      <c r="I1189" s="17" t="str">
        <f t="array" ref="I1189">IF(ROW(I1188)&lt;=$H$1,LARGE(IF($B$2:$B$1561="الاول",INDEX($F$2:$F$1561,)),ROWS(I$1:I1188)),"")</f>
        <v/>
      </c>
      <c r="J1189" s="17" t="str">
        <f t="shared" si="170"/>
        <v/>
      </c>
      <c r="K1189" s="18" t="str">
        <f t="array" ref="K1189">IF(ROW(I1188)&lt;=$H$1,LARGE(IF($B$2:$B$1561="الثاني",INDEX($F$2:$F$1561,)),ROWS(I$1:I1188)),"")</f>
        <v/>
      </c>
      <c r="L1189" s="17" t="str">
        <f t="shared" si="171"/>
        <v/>
      </c>
      <c r="M1189" s="18" t="str">
        <f t="array" ref="M1189">IF(ROW(I1188)&lt;=$H$1,LARGE(IF($B$2:$B$1561="الثالث",INDEX($F$2:$F$1561,)),ROWS(I$1:I1188)),"")</f>
        <v/>
      </c>
      <c r="N1189" s="17" t="str">
        <f t="shared" si="172"/>
        <v/>
      </c>
      <c r="O1189" s="18" t="str">
        <f t="array" ref="O1189">IF(ROW(I1188)&lt;=$H$1,LARGE(IF($B$2:$B$1561="الرابع",INDEX($F$2:$F$1561,)),ROWS(I$1:I1188)),"")</f>
        <v/>
      </c>
      <c r="P1189" s="17" t="str">
        <f t="shared" si="173"/>
        <v/>
      </c>
      <c r="Q1189" s="18" t="str">
        <f t="array" ref="Q1189">IF(ROW(I1188)&lt;=$H$1,LARGE(IF($B$2:$B$1561="الخامس",INDEX($F$2:$F$1561,)),ROWS(I$1:I1188)),"")</f>
        <v/>
      </c>
      <c r="R1189" s="17" t="str">
        <f t="shared" si="174"/>
        <v/>
      </c>
      <c r="S1189" s="18" t="str">
        <f t="array" ref="S1189">IF(ROW(I1188)&lt;=$H$1,LARGE(IF($B$2:$B$1561="السادس",INDEX($F$2:$F$1561,)),ROWS(I$1:I1188)),"")</f>
        <v/>
      </c>
      <c r="T1189" s="17" t="str">
        <f t="shared" si="175"/>
        <v/>
      </c>
      <c r="U1189" s="18" t="str">
        <f t="array" ref="U1189">IF(ROW(I1188)&lt;=$H$1,LARGE(IF($B$2:$B$1561="السابع",INDEX($F$2:$F$1561,)),ROWS(I$1:I1188)),"")</f>
        <v/>
      </c>
      <c r="V1189" s="17" t="str">
        <f t="shared" si="176"/>
        <v/>
      </c>
      <c r="W1189" s="18" t="str">
        <f t="array" ref="W1189">IF(ROW(I1188)&lt;=$H$1,LARGE(IF($B$2:$B$1561="الثامن",INDEX($F$2:$F$1561,)),ROWS(I$1:I1188)),"")</f>
        <v/>
      </c>
      <c r="X1189" s="17" t="str">
        <f t="shared" si="177"/>
        <v/>
      </c>
    </row>
    <row r="1190" spans="1:24" ht="24" thickBot="1" x14ac:dyDescent="0.25">
      <c r="A1190" s="3" t="s">
        <v>1271</v>
      </c>
      <c r="B1190" s="3" t="s">
        <v>1566</v>
      </c>
      <c r="C1190" s="6">
        <v>397</v>
      </c>
      <c r="D1190" s="7"/>
      <c r="F1190">
        <f t="shared" si="169"/>
        <v>397.01188999999999</v>
      </c>
      <c r="I1190" s="17" t="str">
        <f t="array" ref="I1190">IF(ROW(I1189)&lt;=$H$1,LARGE(IF($B$2:$B$1561="الاول",INDEX($F$2:$F$1561,)),ROWS(I$1:I1189)),"")</f>
        <v/>
      </c>
      <c r="J1190" s="17" t="str">
        <f t="shared" si="170"/>
        <v/>
      </c>
      <c r="K1190" s="18" t="str">
        <f t="array" ref="K1190">IF(ROW(I1189)&lt;=$H$1,LARGE(IF($B$2:$B$1561="الثاني",INDEX($F$2:$F$1561,)),ROWS(I$1:I1189)),"")</f>
        <v/>
      </c>
      <c r="L1190" s="17" t="str">
        <f t="shared" si="171"/>
        <v/>
      </c>
      <c r="M1190" s="18" t="str">
        <f t="array" ref="M1190">IF(ROW(I1189)&lt;=$H$1,LARGE(IF($B$2:$B$1561="الثالث",INDEX($F$2:$F$1561,)),ROWS(I$1:I1189)),"")</f>
        <v/>
      </c>
      <c r="N1190" s="17" t="str">
        <f t="shared" si="172"/>
        <v/>
      </c>
      <c r="O1190" s="18" t="str">
        <f t="array" ref="O1190">IF(ROW(I1189)&lt;=$H$1,LARGE(IF($B$2:$B$1561="الرابع",INDEX($F$2:$F$1561,)),ROWS(I$1:I1189)),"")</f>
        <v/>
      </c>
      <c r="P1190" s="17" t="str">
        <f t="shared" si="173"/>
        <v/>
      </c>
      <c r="Q1190" s="18" t="str">
        <f t="array" ref="Q1190">IF(ROW(I1189)&lt;=$H$1,LARGE(IF($B$2:$B$1561="الخامس",INDEX($F$2:$F$1561,)),ROWS(I$1:I1189)),"")</f>
        <v/>
      </c>
      <c r="R1190" s="17" t="str">
        <f t="shared" si="174"/>
        <v/>
      </c>
      <c r="S1190" s="18" t="str">
        <f t="array" ref="S1190">IF(ROW(I1189)&lt;=$H$1,LARGE(IF($B$2:$B$1561="السادس",INDEX($F$2:$F$1561,)),ROWS(I$1:I1189)),"")</f>
        <v/>
      </c>
      <c r="T1190" s="17" t="str">
        <f t="shared" si="175"/>
        <v/>
      </c>
      <c r="U1190" s="18" t="str">
        <f t="array" ref="U1190">IF(ROW(I1189)&lt;=$H$1,LARGE(IF($B$2:$B$1561="السابع",INDEX($F$2:$F$1561,)),ROWS(I$1:I1189)),"")</f>
        <v/>
      </c>
      <c r="V1190" s="17" t="str">
        <f t="shared" si="176"/>
        <v/>
      </c>
      <c r="W1190" s="18" t="str">
        <f t="array" ref="W1190">IF(ROW(I1189)&lt;=$H$1,LARGE(IF($B$2:$B$1561="الثامن",INDEX($F$2:$F$1561,)),ROWS(I$1:I1189)),"")</f>
        <v/>
      </c>
      <c r="X1190" s="17" t="str">
        <f t="shared" si="177"/>
        <v/>
      </c>
    </row>
    <row r="1191" spans="1:24" ht="24" thickBot="1" x14ac:dyDescent="0.25">
      <c r="A1191" s="3" t="s">
        <v>1272</v>
      </c>
      <c r="B1191" s="3" t="s">
        <v>1566</v>
      </c>
      <c r="C1191" s="6">
        <v>397</v>
      </c>
      <c r="D1191" s="7"/>
      <c r="F1191">
        <f t="shared" si="169"/>
        <v>397.01190000000003</v>
      </c>
      <c r="I1191" s="17" t="str">
        <f t="array" ref="I1191">IF(ROW(I1190)&lt;=$H$1,LARGE(IF($B$2:$B$1561="الاول",INDEX($F$2:$F$1561,)),ROWS(I$1:I1190)),"")</f>
        <v/>
      </c>
      <c r="J1191" s="17" t="str">
        <f t="shared" si="170"/>
        <v/>
      </c>
      <c r="K1191" s="18" t="str">
        <f t="array" ref="K1191">IF(ROW(I1190)&lt;=$H$1,LARGE(IF($B$2:$B$1561="الثاني",INDEX($F$2:$F$1561,)),ROWS(I$1:I1190)),"")</f>
        <v/>
      </c>
      <c r="L1191" s="17" t="str">
        <f t="shared" si="171"/>
        <v/>
      </c>
      <c r="M1191" s="18" t="str">
        <f t="array" ref="M1191">IF(ROW(I1190)&lt;=$H$1,LARGE(IF($B$2:$B$1561="الثالث",INDEX($F$2:$F$1561,)),ROWS(I$1:I1190)),"")</f>
        <v/>
      </c>
      <c r="N1191" s="17" t="str">
        <f t="shared" si="172"/>
        <v/>
      </c>
      <c r="O1191" s="18" t="str">
        <f t="array" ref="O1191">IF(ROW(I1190)&lt;=$H$1,LARGE(IF($B$2:$B$1561="الرابع",INDEX($F$2:$F$1561,)),ROWS(I$1:I1190)),"")</f>
        <v/>
      </c>
      <c r="P1191" s="17" t="str">
        <f t="shared" si="173"/>
        <v/>
      </c>
      <c r="Q1191" s="18" t="str">
        <f t="array" ref="Q1191">IF(ROW(I1190)&lt;=$H$1,LARGE(IF($B$2:$B$1561="الخامس",INDEX($F$2:$F$1561,)),ROWS(I$1:I1190)),"")</f>
        <v/>
      </c>
      <c r="R1191" s="17" t="str">
        <f t="shared" si="174"/>
        <v/>
      </c>
      <c r="S1191" s="18" t="str">
        <f t="array" ref="S1191">IF(ROW(I1190)&lt;=$H$1,LARGE(IF($B$2:$B$1561="السادس",INDEX($F$2:$F$1561,)),ROWS(I$1:I1190)),"")</f>
        <v/>
      </c>
      <c r="T1191" s="17" t="str">
        <f t="shared" si="175"/>
        <v/>
      </c>
      <c r="U1191" s="18" t="str">
        <f t="array" ref="U1191">IF(ROW(I1190)&lt;=$H$1,LARGE(IF($B$2:$B$1561="السابع",INDEX($F$2:$F$1561,)),ROWS(I$1:I1190)),"")</f>
        <v/>
      </c>
      <c r="V1191" s="17" t="str">
        <f t="shared" si="176"/>
        <v/>
      </c>
      <c r="W1191" s="18" t="str">
        <f t="array" ref="W1191">IF(ROW(I1190)&lt;=$H$1,LARGE(IF($B$2:$B$1561="الثامن",INDEX($F$2:$F$1561,)),ROWS(I$1:I1190)),"")</f>
        <v/>
      </c>
      <c r="X1191" s="17" t="str">
        <f t="shared" si="177"/>
        <v/>
      </c>
    </row>
    <row r="1192" spans="1:24" ht="24" thickBot="1" x14ac:dyDescent="0.25">
      <c r="A1192" s="3" t="s">
        <v>1273</v>
      </c>
      <c r="B1192" s="3" t="s">
        <v>1566</v>
      </c>
      <c r="C1192" s="6">
        <v>397</v>
      </c>
      <c r="D1192" s="7"/>
      <c r="F1192">
        <f t="shared" si="169"/>
        <v>397.01191</v>
      </c>
      <c r="I1192" s="17" t="str">
        <f t="array" ref="I1192">IF(ROW(I1191)&lt;=$H$1,LARGE(IF($B$2:$B$1561="الاول",INDEX($F$2:$F$1561,)),ROWS(I$1:I1191)),"")</f>
        <v/>
      </c>
      <c r="J1192" s="17" t="str">
        <f t="shared" si="170"/>
        <v/>
      </c>
      <c r="K1192" s="18" t="str">
        <f t="array" ref="K1192">IF(ROW(I1191)&lt;=$H$1,LARGE(IF($B$2:$B$1561="الثاني",INDEX($F$2:$F$1561,)),ROWS(I$1:I1191)),"")</f>
        <v/>
      </c>
      <c r="L1192" s="17" t="str">
        <f t="shared" si="171"/>
        <v/>
      </c>
      <c r="M1192" s="18" t="str">
        <f t="array" ref="M1192">IF(ROW(I1191)&lt;=$H$1,LARGE(IF($B$2:$B$1561="الثالث",INDEX($F$2:$F$1561,)),ROWS(I$1:I1191)),"")</f>
        <v/>
      </c>
      <c r="N1192" s="17" t="str">
        <f t="shared" si="172"/>
        <v/>
      </c>
      <c r="O1192" s="18" t="str">
        <f t="array" ref="O1192">IF(ROW(I1191)&lt;=$H$1,LARGE(IF($B$2:$B$1561="الرابع",INDEX($F$2:$F$1561,)),ROWS(I$1:I1191)),"")</f>
        <v/>
      </c>
      <c r="P1192" s="17" t="str">
        <f t="shared" si="173"/>
        <v/>
      </c>
      <c r="Q1192" s="18" t="str">
        <f t="array" ref="Q1192">IF(ROW(I1191)&lt;=$H$1,LARGE(IF($B$2:$B$1561="الخامس",INDEX($F$2:$F$1561,)),ROWS(I$1:I1191)),"")</f>
        <v/>
      </c>
      <c r="R1192" s="17" t="str">
        <f t="shared" si="174"/>
        <v/>
      </c>
      <c r="S1192" s="18" t="str">
        <f t="array" ref="S1192">IF(ROW(I1191)&lt;=$H$1,LARGE(IF($B$2:$B$1561="السادس",INDEX($F$2:$F$1561,)),ROWS(I$1:I1191)),"")</f>
        <v/>
      </c>
      <c r="T1192" s="17" t="str">
        <f t="shared" si="175"/>
        <v/>
      </c>
      <c r="U1192" s="18" t="str">
        <f t="array" ref="U1192">IF(ROW(I1191)&lt;=$H$1,LARGE(IF($B$2:$B$1561="السابع",INDEX($F$2:$F$1561,)),ROWS(I$1:I1191)),"")</f>
        <v/>
      </c>
      <c r="V1192" s="17" t="str">
        <f t="shared" si="176"/>
        <v/>
      </c>
      <c r="W1192" s="18" t="str">
        <f t="array" ref="W1192">IF(ROW(I1191)&lt;=$H$1,LARGE(IF($B$2:$B$1561="الثامن",INDEX($F$2:$F$1561,)),ROWS(I$1:I1191)),"")</f>
        <v/>
      </c>
      <c r="X1192" s="17" t="str">
        <f t="shared" si="177"/>
        <v/>
      </c>
    </row>
    <row r="1193" spans="1:24" ht="24" thickBot="1" x14ac:dyDescent="0.25">
      <c r="A1193" s="3" t="s">
        <v>1274</v>
      </c>
      <c r="B1193" s="3" t="s">
        <v>1566</v>
      </c>
      <c r="C1193" s="6">
        <v>397</v>
      </c>
      <c r="D1193" s="7"/>
      <c r="F1193">
        <f t="shared" si="169"/>
        <v>397.01191999999998</v>
      </c>
      <c r="I1193" s="17" t="str">
        <f t="array" ref="I1193">IF(ROW(I1192)&lt;=$H$1,LARGE(IF($B$2:$B$1561="الاول",INDEX($F$2:$F$1561,)),ROWS(I$1:I1192)),"")</f>
        <v/>
      </c>
      <c r="J1193" s="17" t="str">
        <f t="shared" si="170"/>
        <v/>
      </c>
      <c r="K1193" s="18" t="str">
        <f t="array" ref="K1193">IF(ROW(I1192)&lt;=$H$1,LARGE(IF($B$2:$B$1561="الثاني",INDEX($F$2:$F$1561,)),ROWS(I$1:I1192)),"")</f>
        <v/>
      </c>
      <c r="L1193" s="17" t="str">
        <f t="shared" si="171"/>
        <v/>
      </c>
      <c r="M1193" s="18" t="str">
        <f t="array" ref="M1193">IF(ROW(I1192)&lt;=$H$1,LARGE(IF($B$2:$B$1561="الثالث",INDEX($F$2:$F$1561,)),ROWS(I$1:I1192)),"")</f>
        <v/>
      </c>
      <c r="N1193" s="17" t="str">
        <f t="shared" si="172"/>
        <v/>
      </c>
      <c r="O1193" s="18" t="str">
        <f t="array" ref="O1193">IF(ROW(I1192)&lt;=$H$1,LARGE(IF($B$2:$B$1561="الرابع",INDEX($F$2:$F$1561,)),ROWS(I$1:I1192)),"")</f>
        <v/>
      </c>
      <c r="P1193" s="17" t="str">
        <f t="shared" si="173"/>
        <v/>
      </c>
      <c r="Q1193" s="18" t="str">
        <f t="array" ref="Q1193">IF(ROW(I1192)&lt;=$H$1,LARGE(IF($B$2:$B$1561="الخامس",INDEX($F$2:$F$1561,)),ROWS(I$1:I1192)),"")</f>
        <v/>
      </c>
      <c r="R1193" s="17" t="str">
        <f t="shared" si="174"/>
        <v/>
      </c>
      <c r="S1193" s="18" t="str">
        <f t="array" ref="S1193">IF(ROW(I1192)&lt;=$H$1,LARGE(IF($B$2:$B$1561="السادس",INDEX($F$2:$F$1561,)),ROWS(I$1:I1192)),"")</f>
        <v/>
      </c>
      <c r="T1193" s="17" t="str">
        <f t="shared" si="175"/>
        <v/>
      </c>
      <c r="U1193" s="18" t="str">
        <f t="array" ref="U1193">IF(ROW(I1192)&lt;=$H$1,LARGE(IF($B$2:$B$1561="السابع",INDEX($F$2:$F$1561,)),ROWS(I$1:I1192)),"")</f>
        <v/>
      </c>
      <c r="V1193" s="17" t="str">
        <f t="shared" si="176"/>
        <v/>
      </c>
      <c r="W1193" s="18" t="str">
        <f t="array" ref="W1193">IF(ROW(I1192)&lt;=$H$1,LARGE(IF($B$2:$B$1561="الثامن",INDEX($F$2:$F$1561,)),ROWS(I$1:I1192)),"")</f>
        <v/>
      </c>
      <c r="X1193" s="17" t="str">
        <f t="shared" si="177"/>
        <v/>
      </c>
    </row>
    <row r="1194" spans="1:24" ht="24" thickBot="1" x14ac:dyDescent="0.25">
      <c r="A1194" s="3" t="s">
        <v>1275</v>
      </c>
      <c r="B1194" s="3" t="s">
        <v>1566</v>
      </c>
      <c r="C1194" s="6">
        <v>397</v>
      </c>
      <c r="D1194" s="7"/>
      <c r="F1194">
        <f t="shared" si="169"/>
        <v>397.01193000000001</v>
      </c>
      <c r="I1194" s="17" t="str">
        <f t="array" ref="I1194">IF(ROW(I1193)&lt;=$H$1,LARGE(IF($B$2:$B$1561="الاول",INDEX($F$2:$F$1561,)),ROWS(I$1:I1193)),"")</f>
        <v/>
      </c>
      <c r="J1194" s="17" t="str">
        <f t="shared" si="170"/>
        <v/>
      </c>
      <c r="K1194" s="18" t="str">
        <f t="array" ref="K1194">IF(ROW(I1193)&lt;=$H$1,LARGE(IF($B$2:$B$1561="الثاني",INDEX($F$2:$F$1561,)),ROWS(I$1:I1193)),"")</f>
        <v/>
      </c>
      <c r="L1194" s="17" t="str">
        <f t="shared" si="171"/>
        <v/>
      </c>
      <c r="M1194" s="18" t="str">
        <f t="array" ref="M1194">IF(ROW(I1193)&lt;=$H$1,LARGE(IF($B$2:$B$1561="الثالث",INDEX($F$2:$F$1561,)),ROWS(I$1:I1193)),"")</f>
        <v/>
      </c>
      <c r="N1194" s="17" t="str">
        <f t="shared" si="172"/>
        <v/>
      </c>
      <c r="O1194" s="18" t="str">
        <f t="array" ref="O1194">IF(ROW(I1193)&lt;=$H$1,LARGE(IF($B$2:$B$1561="الرابع",INDEX($F$2:$F$1561,)),ROWS(I$1:I1193)),"")</f>
        <v/>
      </c>
      <c r="P1194" s="17" t="str">
        <f t="shared" si="173"/>
        <v/>
      </c>
      <c r="Q1194" s="18" t="str">
        <f t="array" ref="Q1194">IF(ROW(I1193)&lt;=$H$1,LARGE(IF($B$2:$B$1561="الخامس",INDEX($F$2:$F$1561,)),ROWS(I$1:I1193)),"")</f>
        <v/>
      </c>
      <c r="R1194" s="17" t="str">
        <f t="shared" si="174"/>
        <v/>
      </c>
      <c r="S1194" s="18" t="str">
        <f t="array" ref="S1194">IF(ROW(I1193)&lt;=$H$1,LARGE(IF($B$2:$B$1561="السادس",INDEX($F$2:$F$1561,)),ROWS(I$1:I1193)),"")</f>
        <v/>
      </c>
      <c r="T1194" s="17" t="str">
        <f t="shared" si="175"/>
        <v/>
      </c>
      <c r="U1194" s="18" t="str">
        <f t="array" ref="U1194">IF(ROW(I1193)&lt;=$H$1,LARGE(IF($B$2:$B$1561="السابع",INDEX($F$2:$F$1561,)),ROWS(I$1:I1193)),"")</f>
        <v/>
      </c>
      <c r="V1194" s="17" t="str">
        <f t="shared" si="176"/>
        <v/>
      </c>
      <c r="W1194" s="18" t="str">
        <f t="array" ref="W1194">IF(ROW(I1193)&lt;=$H$1,LARGE(IF($B$2:$B$1561="الثامن",INDEX($F$2:$F$1561,)),ROWS(I$1:I1193)),"")</f>
        <v/>
      </c>
      <c r="X1194" s="17" t="str">
        <f t="shared" si="177"/>
        <v/>
      </c>
    </row>
    <row r="1195" spans="1:24" ht="24" thickBot="1" x14ac:dyDescent="0.25">
      <c r="A1195" s="3" t="s">
        <v>1276</v>
      </c>
      <c r="B1195" s="3" t="s">
        <v>1566</v>
      </c>
      <c r="C1195" s="6">
        <v>397</v>
      </c>
      <c r="D1195" s="7"/>
      <c r="F1195">
        <f t="shared" si="169"/>
        <v>397.01193999999998</v>
      </c>
      <c r="I1195" s="17" t="str">
        <f t="array" ref="I1195">IF(ROW(I1194)&lt;=$H$1,LARGE(IF($B$2:$B$1561="الاول",INDEX($F$2:$F$1561,)),ROWS(I$1:I1194)),"")</f>
        <v/>
      </c>
      <c r="J1195" s="17" t="str">
        <f t="shared" si="170"/>
        <v/>
      </c>
      <c r="K1195" s="18" t="str">
        <f t="array" ref="K1195">IF(ROW(I1194)&lt;=$H$1,LARGE(IF($B$2:$B$1561="الثاني",INDEX($F$2:$F$1561,)),ROWS(I$1:I1194)),"")</f>
        <v/>
      </c>
      <c r="L1195" s="17" t="str">
        <f t="shared" si="171"/>
        <v/>
      </c>
      <c r="M1195" s="18" t="str">
        <f t="array" ref="M1195">IF(ROW(I1194)&lt;=$H$1,LARGE(IF($B$2:$B$1561="الثالث",INDEX($F$2:$F$1561,)),ROWS(I$1:I1194)),"")</f>
        <v/>
      </c>
      <c r="N1195" s="17" t="str">
        <f t="shared" si="172"/>
        <v/>
      </c>
      <c r="O1195" s="18" t="str">
        <f t="array" ref="O1195">IF(ROW(I1194)&lt;=$H$1,LARGE(IF($B$2:$B$1561="الرابع",INDEX($F$2:$F$1561,)),ROWS(I$1:I1194)),"")</f>
        <v/>
      </c>
      <c r="P1195" s="17" t="str">
        <f t="shared" si="173"/>
        <v/>
      </c>
      <c r="Q1195" s="18" t="str">
        <f t="array" ref="Q1195">IF(ROW(I1194)&lt;=$H$1,LARGE(IF($B$2:$B$1561="الخامس",INDEX($F$2:$F$1561,)),ROWS(I$1:I1194)),"")</f>
        <v/>
      </c>
      <c r="R1195" s="17" t="str">
        <f t="shared" si="174"/>
        <v/>
      </c>
      <c r="S1195" s="18" t="str">
        <f t="array" ref="S1195">IF(ROW(I1194)&lt;=$H$1,LARGE(IF($B$2:$B$1561="السادس",INDEX($F$2:$F$1561,)),ROWS(I$1:I1194)),"")</f>
        <v/>
      </c>
      <c r="T1195" s="17" t="str">
        <f t="shared" si="175"/>
        <v/>
      </c>
      <c r="U1195" s="18" t="str">
        <f t="array" ref="U1195">IF(ROW(I1194)&lt;=$H$1,LARGE(IF($B$2:$B$1561="السابع",INDEX($F$2:$F$1561,)),ROWS(I$1:I1194)),"")</f>
        <v/>
      </c>
      <c r="V1195" s="17" t="str">
        <f t="shared" si="176"/>
        <v/>
      </c>
      <c r="W1195" s="18" t="str">
        <f t="array" ref="W1195">IF(ROW(I1194)&lt;=$H$1,LARGE(IF($B$2:$B$1561="الثامن",INDEX($F$2:$F$1561,)),ROWS(I$1:I1194)),"")</f>
        <v/>
      </c>
      <c r="X1195" s="17" t="str">
        <f t="shared" si="177"/>
        <v/>
      </c>
    </row>
    <row r="1196" spans="1:24" ht="24" thickBot="1" x14ac:dyDescent="0.25">
      <c r="A1196" s="3" t="s">
        <v>1277</v>
      </c>
      <c r="B1196" s="3" t="s">
        <v>1566</v>
      </c>
      <c r="C1196" s="6">
        <v>397</v>
      </c>
      <c r="D1196" s="7"/>
      <c r="F1196">
        <f t="shared" si="169"/>
        <v>397.01195000000001</v>
      </c>
      <c r="I1196" s="17" t="str">
        <f t="array" ref="I1196">IF(ROW(I1195)&lt;=$H$1,LARGE(IF($B$2:$B$1561="الاول",INDEX($F$2:$F$1561,)),ROWS(I$1:I1195)),"")</f>
        <v/>
      </c>
      <c r="J1196" s="17" t="str">
        <f t="shared" si="170"/>
        <v/>
      </c>
      <c r="K1196" s="18" t="str">
        <f t="array" ref="K1196">IF(ROW(I1195)&lt;=$H$1,LARGE(IF($B$2:$B$1561="الثاني",INDEX($F$2:$F$1561,)),ROWS(I$1:I1195)),"")</f>
        <v/>
      </c>
      <c r="L1196" s="17" t="str">
        <f t="shared" si="171"/>
        <v/>
      </c>
      <c r="M1196" s="18" t="str">
        <f t="array" ref="M1196">IF(ROW(I1195)&lt;=$H$1,LARGE(IF($B$2:$B$1561="الثالث",INDEX($F$2:$F$1561,)),ROWS(I$1:I1195)),"")</f>
        <v/>
      </c>
      <c r="N1196" s="17" t="str">
        <f t="shared" si="172"/>
        <v/>
      </c>
      <c r="O1196" s="18" t="str">
        <f t="array" ref="O1196">IF(ROW(I1195)&lt;=$H$1,LARGE(IF($B$2:$B$1561="الرابع",INDEX($F$2:$F$1561,)),ROWS(I$1:I1195)),"")</f>
        <v/>
      </c>
      <c r="P1196" s="17" t="str">
        <f t="shared" si="173"/>
        <v/>
      </c>
      <c r="Q1196" s="18" t="str">
        <f t="array" ref="Q1196">IF(ROW(I1195)&lt;=$H$1,LARGE(IF($B$2:$B$1561="الخامس",INDEX($F$2:$F$1561,)),ROWS(I$1:I1195)),"")</f>
        <v/>
      </c>
      <c r="R1196" s="17" t="str">
        <f t="shared" si="174"/>
        <v/>
      </c>
      <c r="S1196" s="18" t="str">
        <f t="array" ref="S1196">IF(ROW(I1195)&lt;=$H$1,LARGE(IF($B$2:$B$1561="السادس",INDEX($F$2:$F$1561,)),ROWS(I$1:I1195)),"")</f>
        <v/>
      </c>
      <c r="T1196" s="17" t="str">
        <f t="shared" si="175"/>
        <v/>
      </c>
      <c r="U1196" s="18" t="str">
        <f t="array" ref="U1196">IF(ROW(I1195)&lt;=$H$1,LARGE(IF($B$2:$B$1561="السابع",INDEX($F$2:$F$1561,)),ROWS(I$1:I1195)),"")</f>
        <v/>
      </c>
      <c r="V1196" s="17" t="str">
        <f t="shared" si="176"/>
        <v/>
      </c>
      <c r="W1196" s="18" t="str">
        <f t="array" ref="W1196">IF(ROW(I1195)&lt;=$H$1,LARGE(IF($B$2:$B$1561="الثامن",INDEX($F$2:$F$1561,)),ROWS(I$1:I1195)),"")</f>
        <v/>
      </c>
      <c r="X1196" s="17" t="str">
        <f t="shared" si="177"/>
        <v/>
      </c>
    </row>
    <row r="1197" spans="1:24" ht="24" thickBot="1" x14ac:dyDescent="0.25">
      <c r="A1197" s="3" t="s">
        <v>1278</v>
      </c>
      <c r="B1197" s="3" t="s">
        <v>1566</v>
      </c>
      <c r="C1197" s="6">
        <v>397</v>
      </c>
      <c r="D1197" s="7"/>
      <c r="F1197">
        <f t="shared" si="169"/>
        <v>397.01195999999999</v>
      </c>
      <c r="I1197" s="17" t="str">
        <f t="array" ref="I1197">IF(ROW(I1196)&lt;=$H$1,LARGE(IF($B$2:$B$1561="الاول",INDEX($F$2:$F$1561,)),ROWS(I$1:I1196)),"")</f>
        <v/>
      </c>
      <c r="J1197" s="17" t="str">
        <f t="shared" si="170"/>
        <v/>
      </c>
      <c r="K1197" s="18" t="str">
        <f t="array" ref="K1197">IF(ROW(I1196)&lt;=$H$1,LARGE(IF($B$2:$B$1561="الثاني",INDEX($F$2:$F$1561,)),ROWS(I$1:I1196)),"")</f>
        <v/>
      </c>
      <c r="L1197" s="17" t="str">
        <f t="shared" si="171"/>
        <v/>
      </c>
      <c r="M1197" s="18" t="str">
        <f t="array" ref="M1197">IF(ROW(I1196)&lt;=$H$1,LARGE(IF($B$2:$B$1561="الثالث",INDEX($F$2:$F$1561,)),ROWS(I$1:I1196)),"")</f>
        <v/>
      </c>
      <c r="N1197" s="17" t="str">
        <f t="shared" si="172"/>
        <v/>
      </c>
      <c r="O1197" s="18" t="str">
        <f t="array" ref="O1197">IF(ROW(I1196)&lt;=$H$1,LARGE(IF($B$2:$B$1561="الرابع",INDEX($F$2:$F$1561,)),ROWS(I$1:I1196)),"")</f>
        <v/>
      </c>
      <c r="P1197" s="17" t="str">
        <f t="shared" si="173"/>
        <v/>
      </c>
      <c r="Q1197" s="18" t="str">
        <f t="array" ref="Q1197">IF(ROW(I1196)&lt;=$H$1,LARGE(IF($B$2:$B$1561="الخامس",INDEX($F$2:$F$1561,)),ROWS(I$1:I1196)),"")</f>
        <v/>
      </c>
      <c r="R1197" s="17" t="str">
        <f t="shared" si="174"/>
        <v/>
      </c>
      <c r="S1197" s="18" t="str">
        <f t="array" ref="S1197">IF(ROW(I1196)&lt;=$H$1,LARGE(IF($B$2:$B$1561="السادس",INDEX($F$2:$F$1561,)),ROWS(I$1:I1196)),"")</f>
        <v/>
      </c>
      <c r="T1197" s="17" t="str">
        <f t="shared" si="175"/>
        <v/>
      </c>
      <c r="U1197" s="18" t="str">
        <f t="array" ref="U1197">IF(ROW(I1196)&lt;=$H$1,LARGE(IF($B$2:$B$1561="السابع",INDEX($F$2:$F$1561,)),ROWS(I$1:I1196)),"")</f>
        <v/>
      </c>
      <c r="V1197" s="17" t="str">
        <f t="shared" si="176"/>
        <v/>
      </c>
      <c r="W1197" s="18" t="str">
        <f t="array" ref="W1197">IF(ROW(I1196)&lt;=$H$1,LARGE(IF($B$2:$B$1561="الثامن",INDEX($F$2:$F$1561,)),ROWS(I$1:I1196)),"")</f>
        <v/>
      </c>
      <c r="X1197" s="17" t="str">
        <f t="shared" si="177"/>
        <v/>
      </c>
    </row>
    <row r="1198" spans="1:24" ht="24" thickBot="1" x14ac:dyDescent="0.25">
      <c r="A1198" s="3" t="s">
        <v>1279</v>
      </c>
      <c r="B1198" s="3" t="s">
        <v>1566</v>
      </c>
      <c r="C1198" s="6">
        <v>397</v>
      </c>
      <c r="D1198" s="7"/>
      <c r="F1198">
        <f t="shared" si="169"/>
        <v>397.01197000000002</v>
      </c>
      <c r="I1198" s="17" t="str">
        <f t="array" ref="I1198">IF(ROW(I1197)&lt;=$H$1,LARGE(IF($B$2:$B$1561="الاول",INDEX($F$2:$F$1561,)),ROWS(I$1:I1197)),"")</f>
        <v/>
      </c>
      <c r="J1198" s="17" t="str">
        <f t="shared" si="170"/>
        <v/>
      </c>
      <c r="K1198" s="18" t="str">
        <f t="array" ref="K1198">IF(ROW(I1197)&lt;=$H$1,LARGE(IF($B$2:$B$1561="الثاني",INDEX($F$2:$F$1561,)),ROWS(I$1:I1197)),"")</f>
        <v/>
      </c>
      <c r="L1198" s="17" t="str">
        <f t="shared" si="171"/>
        <v/>
      </c>
      <c r="M1198" s="18" t="str">
        <f t="array" ref="M1198">IF(ROW(I1197)&lt;=$H$1,LARGE(IF($B$2:$B$1561="الثالث",INDEX($F$2:$F$1561,)),ROWS(I$1:I1197)),"")</f>
        <v/>
      </c>
      <c r="N1198" s="17" t="str">
        <f t="shared" si="172"/>
        <v/>
      </c>
      <c r="O1198" s="18" t="str">
        <f t="array" ref="O1198">IF(ROW(I1197)&lt;=$H$1,LARGE(IF($B$2:$B$1561="الرابع",INDEX($F$2:$F$1561,)),ROWS(I$1:I1197)),"")</f>
        <v/>
      </c>
      <c r="P1198" s="17" t="str">
        <f t="shared" si="173"/>
        <v/>
      </c>
      <c r="Q1198" s="18" t="str">
        <f t="array" ref="Q1198">IF(ROW(I1197)&lt;=$H$1,LARGE(IF($B$2:$B$1561="الخامس",INDEX($F$2:$F$1561,)),ROWS(I$1:I1197)),"")</f>
        <v/>
      </c>
      <c r="R1198" s="17" t="str">
        <f t="shared" si="174"/>
        <v/>
      </c>
      <c r="S1198" s="18" t="str">
        <f t="array" ref="S1198">IF(ROW(I1197)&lt;=$H$1,LARGE(IF($B$2:$B$1561="السادس",INDEX($F$2:$F$1561,)),ROWS(I$1:I1197)),"")</f>
        <v/>
      </c>
      <c r="T1198" s="17" t="str">
        <f t="shared" si="175"/>
        <v/>
      </c>
      <c r="U1198" s="18" t="str">
        <f t="array" ref="U1198">IF(ROW(I1197)&lt;=$H$1,LARGE(IF($B$2:$B$1561="السابع",INDEX($F$2:$F$1561,)),ROWS(I$1:I1197)),"")</f>
        <v/>
      </c>
      <c r="V1198" s="17" t="str">
        <f t="shared" si="176"/>
        <v/>
      </c>
      <c r="W1198" s="18" t="str">
        <f t="array" ref="W1198">IF(ROW(I1197)&lt;=$H$1,LARGE(IF($B$2:$B$1561="الثامن",INDEX($F$2:$F$1561,)),ROWS(I$1:I1197)),"")</f>
        <v/>
      </c>
      <c r="X1198" s="17" t="str">
        <f t="shared" si="177"/>
        <v/>
      </c>
    </row>
    <row r="1199" spans="1:24" ht="24" thickBot="1" x14ac:dyDescent="0.25">
      <c r="A1199" s="3" t="s">
        <v>1280</v>
      </c>
      <c r="B1199" s="3" t="s">
        <v>1566</v>
      </c>
      <c r="C1199" s="6">
        <v>397</v>
      </c>
      <c r="D1199" s="7"/>
      <c r="F1199">
        <f t="shared" si="169"/>
        <v>397.01197999999999</v>
      </c>
      <c r="I1199" s="17" t="str">
        <f t="array" ref="I1199">IF(ROW(I1198)&lt;=$H$1,LARGE(IF($B$2:$B$1561="الاول",INDEX($F$2:$F$1561,)),ROWS(I$1:I1198)),"")</f>
        <v/>
      </c>
      <c r="J1199" s="17" t="str">
        <f t="shared" si="170"/>
        <v/>
      </c>
      <c r="K1199" s="18" t="str">
        <f t="array" ref="K1199">IF(ROW(I1198)&lt;=$H$1,LARGE(IF($B$2:$B$1561="الثاني",INDEX($F$2:$F$1561,)),ROWS(I$1:I1198)),"")</f>
        <v/>
      </c>
      <c r="L1199" s="17" t="str">
        <f t="shared" si="171"/>
        <v/>
      </c>
      <c r="M1199" s="18" t="str">
        <f t="array" ref="M1199">IF(ROW(I1198)&lt;=$H$1,LARGE(IF($B$2:$B$1561="الثالث",INDEX($F$2:$F$1561,)),ROWS(I$1:I1198)),"")</f>
        <v/>
      </c>
      <c r="N1199" s="17" t="str">
        <f t="shared" si="172"/>
        <v/>
      </c>
      <c r="O1199" s="18" t="str">
        <f t="array" ref="O1199">IF(ROW(I1198)&lt;=$H$1,LARGE(IF($B$2:$B$1561="الرابع",INDEX($F$2:$F$1561,)),ROWS(I$1:I1198)),"")</f>
        <v/>
      </c>
      <c r="P1199" s="17" t="str">
        <f t="shared" si="173"/>
        <v/>
      </c>
      <c r="Q1199" s="18" t="str">
        <f t="array" ref="Q1199">IF(ROW(I1198)&lt;=$H$1,LARGE(IF($B$2:$B$1561="الخامس",INDEX($F$2:$F$1561,)),ROWS(I$1:I1198)),"")</f>
        <v/>
      </c>
      <c r="R1199" s="17" t="str">
        <f t="shared" si="174"/>
        <v/>
      </c>
      <c r="S1199" s="18" t="str">
        <f t="array" ref="S1199">IF(ROW(I1198)&lt;=$H$1,LARGE(IF($B$2:$B$1561="السادس",INDEX($F$2:$F$1561,)),ROWS(I$1:I1198)),"")</f>
        <v/>
      </c>
      <c r="T1199" s="17" t="str">
        <f t="shared" si="175"/>
        <v/>
      </c>
      <c r="U1199" s="18" t="str">
        <f t="array" ref="U1199">IF(ROW(I1198)&lt;=$H$1,LARGE(IF($B$2:$B$1561="السابع",INDEX($F$2:$F$1561,)),ROWS(I$1:I1198)),"")</f>
        <v/>
      </c>
      <c r="V1199" s="17" t="str">
        <f t="shared" si="176"/>
        <v/>
      </c>
      <c r="W1199" s="18" t="str">
        <f t="array" ref="W1199">IF(ROW(I1198)&lt;=$H$1,LARGE(IF($B$2:$B$1561="الثامن",INDEX($F$2:$F$1561,)),ROWS(I$1:I1198)),"")</f>
        <v/>
      </c>
      <c r="X1199" s="17" t="str">
        <f t="shared" si="177"/>
        <v/>
      </c>
    </row>
    <row r="1200" spans="1:24" ht="24" thickBot="1" x14ac:dyDescent="0.25">
      <c r="A1200" s="3" t="s">
        <v>1281</v>
      </c>
      <c r="B1200" s="3" t="s">
        <v>1566</v>
      </c>
      <c r="C1200" s="6">
        <v>397</v>
      </c>
      <c r="D1200" s="7"/>
      <c r="F1200">
        <f t="shared" si="169"/>
        <v>397.01199000000003</v>
      </c>
      <c r="I1200" s="17" t="str">
        <f t="array" ref="I1200">IF(ROW(I1199)&lt;=$H$1,LARGE(IF($B$2:$B$1561="الاول",INDEX($F$2:$F$1561,)),ROWS(I$1:I1199)),"")</f>
        <v/>
      </c>
      <c r="J1200" s="17" t="str">
        <f t="shared" si="170"/>
        <v/>
      </c>
      <c r="K1200" s="18" t="str">
        <f t="array" ref="K1200">IF(ROW(I1199)&lt;=$H$1,LARGE(IF($B$2:$B$1561="الثاني",INDEX($F$2:$F$1561,)),ROWS(I$1:I1199)),"")</f>
        <v/>
      </c>
      <c r="L1200" s="17" t="str">
        <f t="shared" si="171"/>
        <v/>
      </c>
      <c r="M1200" s="18" t="str">
        <f t="array" ref="M1200">IF(ROW(I1199)&lt;=$H$1,LARGE(IF($B$2:$B$1561="الثالث",INDEX($F$2:$F$1561,)),ROWS(I$1:I1199)),"")</f>
        <v/>
      </c>
      <c r="N1200" s="17" t="str">
        <f t="shared" si="172"/>
        <v/>
      </c>
      <c r="O1200" s="18" t="str">
        <f t="array" ref="O1200">IF(ROW(I1199)&lt;=$H$1,LARGE(IF($B$2:$B$1561="الرابع",INDEX($F$2:$F$1561,)),ROWS(I$1:I1199)),"")</f>
        <v/>
      </c>
      <c r="P1200" s="17" t="str">
        <f t="shared" si="173"/>
        <v/>
      </c>
      <c r="Q1200" s="18" t="str">
        <f t="array" ref="Q1200">IF(ROW(I1199)&lt;=$H$1,LARGE(IF($B$2:$B$1561="الخامس",INDEX($F$2:$F$1561,)),ROWS(I$1:I1199)),"")</f>
        <v/>
      </c>
      <c r="R1200" s="17" t="str">
        <f t="shared" si="174"/>
        <v/>
      </c>
      <c r="S1200" s="18" t="str">
        <f t="array" ref="S1200">IF(ROW(I1199)&lt;=$H$1,LARGE(IF($B$2:$B$1561="السادس",INDEX($F$2:$F$1561,)),ROWS(I$1:I1199)),"")</f>
        <v/>
      </c>
      <c r="T1200" s="17" t="str">
        <f t="shared" si="175"/>
        <v/>
      </c>
      <c r="U1200" s="18" t="str">
        <f t="array" ref="U1200">IF(ROW(I1199)&lt;=$H$1,LARGE(IF($B$2:$B$1561="السابع",INDEX($F$2:$F$1561,)),ROWS(I$1:I1199)),"")</f>
        <v/>
      </c>
      <c r="V1200" s="17" t="str">
        <f t="shared" si="176"/>
        <v/>
      </c>
      <c r="W1200" s="18" t="str">
        <f t="array" ref="W1200">IF(ROW(I1199)&lt;=$H$1,LARGE(IF($B$2:$B$1561="الثامن",INDEX($F$2:$F$1561,)),ROWS(I$1:I1199)),"")</f>
        <v/>
      </c>
      <c r="X1200" s="17" t="str">
        <f t="shared" si="177"/>
        <v/>
      </c>
    </row>
    <row r="1201" spans="1:24" ht="24" thickBot="1" x14ac:dyDescent="0.25">
      <c r="A1201" s="3" t="s">
        <v>1282</v>
      </c>
      <c r="B1201" s="3" t="s">
        <v>1566</v>
      </c>
      <c r="C1201" s="6">
        <v>397</v>
      </c>
      <c r="D1201" s="7"/>
      <c r="F1201">
        <f t="shared" si="169"/>
        <v>397.012</v>
      </c>
      <c r="I1201" s="17" t="str">
        <f t="array" ref="I1201">IF(ROW(I1200)&lt;=$H$1,LARGE(IF($B$2:$B$1561="الاول",INDEX($F$2:$F$1561,)),ROWS(I$1:I1200)),"")</f>
        <v/>
      </c>
      <c r="J1201" s="17" t="str">
        <f t="shared" si="170"/>
        <v/>
      </c>
      <c r="K1201" s="18" t="str">
        <f t="array" ref="K1201">IF(ROW(I1200)&lt;=$H$1,LARGE(IF($B$2:$B$1561="الثاني",INDEX($F$2:$F$1561,)),ROWS(I$1:I1200)),"")</f>
        <v/>
      </c>
      <c r="L1201" s="17" t="str">
        <f t="shared" si="171"/>
        <v/>
      </c>
      <c r="M1201" s="18" t="str">
        <f t="array" ref="M1201">IF(ROW(I1200)&lt;=$H$1,LARGE(IF($B$2:$B$1561="الثالث",INDEX($F$2:$F$1561,)),ROWS(I$1:I1200)),"")</f>
        <v/>
      </c>
      <c r="N1201" s="17" t="str">
        <f t="shared" si="172"/>
        <v/>
      </c>
      <c r="O1201" s="18" t="str">
        <f t="array" ref="O1201">IF(ROW(I1200)&lt;=$H$1,LARGE(IF($B$2:$B$1561="الرابع",INDEX($F$2:$F$1561,)),ROWS(I$1:I1200)),"")</f>
        <v/>
      </c>
      <c r="P1201" s="17" t="str">
        <f t="shared" si="173"/>
        <v/>
      </c>
      <c r="Q1201" s="18" t="str">
        <f t="array" ref="Q1201">IF(ROW(I1200)&lt;=$H$1,LARGE(IF($B$2:$B$1561="الخامس",INDEX($F$2:$F$1561,)),ROWS(I$1:I1200)),"")</f>
        <v/>
      </c>
      <c r="R1201" s="17" t="str">
        <f t="shared" si="174"/>
        <v/>
      </c>
      <c r="S1201" s="18" t="str">
        <f t="array" ref="S1201">IF(ROW(I1200)&lt;=$H$1,LARGE(IF($B$2:$B$1561="السادس",INDEX($F$2:$F$1561,)),ROWS(I$1:I1200)),"")</f>
        <v/>
      </c>
      <c r="T1201" s="17" t="str">
        <f t="shared" si="175"/>
        <v/>
      </c>
      <c r="U1201" s="18" t="str">
        <f t="array" ref="U1201">IF(ROW(I1200)&lt;=$H$1,LARGE(IF($B$2:$B$1561="السابع",INDEX($F$2:$F$1561,)),ROWS(I$1:I1200)),"")</f>
        <v/>
      </c>
      <c r="V1201" s="17" t="str">
        <f t="shared" si="176"/>
        <v/>
      </c>
      <c r="W1201" s="18" t="str">
        <f t="array" ref="W1201">IF(ROW(I1200)&lt;=$H$1,LARGE(IF($B$2:$B$1561="الثامن",INDEX($F$2:$F$1561,)),ROWS(I$1:I1200)),"")</f>
        <v/>
      </c>
      <c r="X1201" s="17" t="str">
        <f t="shared" si="177"/>
        <v/>
      </c>
    </row>
    <row r="1202" spans="1:24" ht="24" thickBot="1" x14ac:dyDescent="0.25">
      <c r="A1202" s="3" t="s">
        <v>1283</v>
      </c>
      <c r="B1202" s="3" t="s">
        <v>1566</v>
      </c>
      <c r="C1202" s="6">
        <v>397</v>
      </c>
      <c r="D1202" s="7"/>
      <c r="F1202">
        <f t="shared" si="169"/>
        <v>397.01200999999998</v>
      </c>
      <c r="I1202" s="17" t="str">
        <f t="array" ref="I1202">IF(ROW(I1201)&lt;=$H$1,LARGE(IF($B$2:$B$1561="الاول",INDEX($F$2:$F$1561,)),ROWS(I$1:I1201)),"")</f>
        <v/>
      </c>
      <c r="J1202" s="17" t="str">
        <f t="shared" si="170"/>
        <v/>
      </c>
      <c r="K1202" s="18" t="str">
        <f t="array" ref="K1202">IF(ROW(I1201)&lt;=$H$1,LARGE(IF($B$2:$B$1561="الثاني",INDEX($F$2:$F$1561,)),ROWS(I$1:I1201)),"")</f>
        <v/>
      </c>
      <c r="L1202" s="17" t="str">
        <f t="shared" si="171"/>
        <v/>
      </c>
      <c r="M1202" s="18" t="str">
        <f t="array" ref="M1202">IF(ROW(I1201)&lt;=$H$1,LARGE(IF($B$2:$B$1561="الثالث",INDEX($F$2:$F$1561,)),ROWS(I$1:I1201)),"")</f>
        <v/>
      </c>
      <c r="N1202" s="17" t="str">
        <f t="shared" si="172"/>
        <v/>
      </c>
      <c r="O1202" s="18" t="str">
        <f t="array" ref="O1202">IF(ROW(I1201)&lt;=$H$1,LARGE(IF($B$2:$B$1561="الرابع",INDEX($F$2:$F$1561,)),ROWS(I$1:I1201)),"")</f>
        <v/>
      </c>
      <c r="P1202" s="17" t="str">
        <f t="shared" si="173"/>
        <v/>
      </c>
      <c r="Q1202" s="18" t="str">
        <f t="array" ref="Q1202">IF(ROW(I1201)&lt;=$H$1,LARGE(IF($B$2:$B$1561="الخامس",INDEX($F$2:$F$1561,)),ROWS(I$1:I1201)),"")</f>
        <v/>
      </c>
      <c r="R1202" s="17" t="str">
        <f t="shared" si="174"/>
        <v/>
      </c>
      <c r="S1202" s="18" t="str">
        <f t="array" ref="S1202">IF(ROW(I1201)&lt;=$H$1,LARGE(IF($B$2:$B$1561="السادس",INDEX($F$2:$F$1561,)),ROWS(I$1:I1201)),"")</f>
        <v/>
      </c>
      <c r="T1202" s="17" t="str">
        <f t="shared" si="175"/>
        <v/>
      </c>
      <c r="U1202" s="18" t="str">
        <f t="array" ref="U1202">IF(ROW(I1201)&lt;=$H$1,LARGE(IF($B$2:$B$1561="السابع",INDEX($F$2:$F$1561,)),ROWS(I$1:I1201)),"")</f>
        <v/>
      </c>
      <c r="V1202" s="17" t="str">
        <f t="shared" si="176"/>
        <v/>
      </c>
      <c r="W1202" s="18" t="str">
        <f t="array" ref="W1202">IF(ROW(I1201)&lt;=$H$1,LARGE(IF($B$2:$B$1561="الثامن",INDEX($F$2:$F$1561,)),ROWS(I$1:I1201)),"")</f>
        <v/>
      </c>
      <c r="X1202" s="17" t="str">
        <f t="shared" si="177"/>
        <v/>
      </c>
    </row>
    <row r="1203" spans="1:24" ht="24" thickBot="1" x14ac:dyDescent="0.25">
      <c r="A1203" s="3" t="s">
        <v>1284</v>
      </c>
      <c r="B1203" s="3" t="s">
        <v>1566</v>
      </c>
      <c r="C1203" s="6">
        <v>397</v>
      </c>
      <c r="D1203" s="7"/>
      <c r="F1203">
        <f t="shared" si="169"/>
        <v>397.01202000000001</v>
      </c>
      <c r="I1203" s="17" t="str">
        <f t="array" ref="I1203">IF(ROW(I1202)&lt;=$H$1,LARGE(IF($B$2:$B$1561="الاول",INDEX($F$2:$F$1561,)),ROWS(I$1:I1202)),"")</f>
        <v/>
      </c>
      <c r="J1203" s="17" t="str">
        <f t="shared" si="170"/>
        <v/>
      </c>
      <c r="K1203" s="18" t="str">
        <f t="array" ref="K1203">IF(ROW(I1202)&lt;=$H$1,LARGE(IF($B$2:$B$1561="الثاني",INDEX($F$2:$F$1561,)),ROWS(I$1:I1202)),"")</f>
        <v/>
      </c>
      <c r="L1203" s="17" t="str">
        <f t="shared" si="171"/>
        <v/>
      </c>
      <c r="M1203" s="18" t="str">
        <f t="array" ref="M1203">IF(ROW(I1202)&lt;=$H$1,LARGE(IF($B$2:$B$1561="الثالث",INDEX($F$2:$F$1561,)),ROWS(I$1:I1202)),"")</f>
        <v/>
      </c>
      <c r="N1203" s="17" t="str">
        <f t="shared" si="172"/>
        <v/>
      </c>
      <c r="O1203" s="18" t="str">
        <f t="array" ref="O1203">IF(ROW(I1202)&lt;=$H$1,LARGE(IF($B$2:$B$1561="الرابع",INDEX($F$2:$F$1561,)),ROWS(I$1:I1202)),"")</f>
        <v/>
      </c>
      <c r="P1203" s="17" t="str">
        <f t="shared" si="173"/>
        <v/>
      </c>
      <c r="Q1203" s="18" t="str">
        <f t="array" ref="Q1203">IF(ROW(I1202)&lt;=$H$1,LARGE(IF($B$2:$B$1561="الخامس",INDEX($F$2:$F$1561,)),ROWS(I$1:I1202)),"")</f>
        <v/>
      </c>
      <c r="R1203" s="17" t="str">
        <f t="shared" si="174"/>
        <v/>
      </c>
      <c r="S1203" s="18" t="str">
        <f t="array" ref="S1203">IF(ROW(I1202)&lt;=$H$1,LARGE(IF($B$2:$B$1561="السادس",INDEX($F$2:$F$1561,)),ROWS(I$1:I1202)),"")</f>
        <v/>
      </c>
      <c r="T1203" s="17" t="str">
        <f t="shared" si="175"/>
        <v/>
      </c>
      <c r="U1203" s="18" t="str">
        <f t="array" ref="U1203">IF(ROW(I1202)&lt;=$H$1,LARGE(IF($B$2:$B$1561="السابع",INDEX($F$2:$F$1561,)),ROWS(I$1:I1202)),"")</f>
        <v/>
      </c>
      <c r="V1203" s="17" t="str">
        <f t="shared" si="176"/>
        <v/>
      </c>
      <c r="W1203" s="18" t="str">
        <f t="array" ref="W1203">IF(ROW(I1202)&lt;=$H$1,LARGE(IF($B$2:$B$1561="الثامن",INDEX($F$2:$F$1561,)),ROWS(I$1:I1202)),"")</f>
        <v/>
      </c>
      <c r="X1203" s="17" t="str">
        <f t="shared" si="177"/>
        <v/>
      </c>
    </row>
    <row r="1204" spans="1:24" ht="24" thickBot="1" x14ac:dyDescent="0.25">
      <c r="A1204" s="3" t="s">
        <v>1285</v>
      </c>
      <c r="B1204" s="3" t="s">
        <v>1566</v>
      </c>
      <c r="C1204" s="6">
        <v>397</v>
      </c>
      <c r="D1204" s="7"/>
      <c r="F1204">
        <f t="shared" si="169"/>
        <v>397.01202999999998</v>
      </c>
      <c r="I1204" s="17" t="str">
        <f t="array" ref="I1204">IF(ROW(I1203)&lt;=$H$1,LARGE(IF($B$2:$B$1561="الاول",INDEX($F$2:$F$1561,)),ROWS(I$1:I1203)),"")</f>
        <v/>
      </c>
      <c r="J1204" s="17" t="str">
        <f t="shared" si="170"/>
        <v/>
      </c>
      <c r="K1204" s="18" t="str">
        <f t="array" ref="K1204">IF(ROW(I1203)&lt;=$H$1,LARGE(IF($B$2:$B$1561="الثاني",INDEX($F$2:$F$1561,)),ROWS(I$1:I1203)),"")</f>
        <v/>
      </c>
      <c r="L1204" s="17" t="str">
        <f t="shared" si="171"/>
        <v/>
      </c>
      <c r="M1204" s="18" t="str">
        <f t="array" ref="M1204">IF(ROW(I1203)&lt;=$H$1,LARGE(IF($B$2:$B$1561="الثالث",INDEX($F$2:$F$1561,)),ROWS(I$1:I1203)),"")</f>
        <v/>
      </c>
      <c r="N1204" s="17" t="str">
        <f t="shared" si="172"/>
        <v/>
      </c>
      <c r="O1204" s="18" t="str">
        <f t="array" ref="O1204">IF(ROW(I1203)&lt;=$H$1,LARGE(IF($B$2:$B$1561="الرابع",INDEX($F$2:$F$1561,)),ROWS(I$1:I1203)),"")</f>
        <v/>
      </c>
      <c r="P1204" s="17" t="str">
        <f t="shared" si="173"/>
        <v/>
      </c>
      <c r="Q1204" s="18" t="str">
        <f t="array" ref="Q1204">IF(ROW(I1203)&lt;=$H$1,LARGE(IF($B$2:$B$1561="الخامس",INDEX($F$2:$F$1561,)),ROWS(I$1:I1203)),"")</f>
        <v/>
      </c>
      <c r="R1204" s="17" t="str">
        <f t="shared" si="174"/>
        <v/>
      </c>
      <c r="S1204" s="18" t="str">
        <f t="array" ref="S1204">IF(ROW(I1203)&lt;=$H$1,LARGE(IF($B$2:$B$1561="السادس",INDEX($F$2:$F$1561,)),ROWS(I$1:I1203)),"")</f>
        <v/>
      </c>
      <c r="T1204" s="17" t="str">
        <f t="shared" si="175"/>
        <v/>
      </c>
      <c r="U1204" s="18" t="str">
        <f t="array" ref="U1204">IF(ROW(I1203)&lt;=$H$1,LARGE(IF($B$2:$B$1561="السابع",INDEX($F$2:$F$1561,)),ROWS(I$1:I1203)),"")</f>
        <v/>
      </c>
      <c r="V1204" s="17" t="str">
        <f t="shared" si="176"/>
        <v/>
      </c>
      <c r="W1204" s="18" t="str">
        <f t="array" ref="W1204">IF(ROW(I1203)&lt;=$H$1,LARGE(IF($B$2:$B$1561="الثامن",INDEX($F$2:$F$1561,)),ROWS(I$1:I1203)),"")</f>
        <v/>
      </c>
      <c r="X1204" s="17" t="str">
        <f t="shared" si="177"/>
        <v/>
      </c>
    </row>
    <row r="1205" spans="1:24" ht="24" thickBot="1" x14ac:dyDescent="0.25">
      <c r="A1205" s="3" t="s">
        <v>1286</v>
      </c>
      <c r="B1205" s="3" t="s">
        <v>1566</v>
      </c>
      <c r="C1205" s="6">
        <v>397</v>
      </c>
      <c r="D1205" s="7"/>
      <c r="F1205">
        <f t="shared" si="169"/>
        <v>397.01204000000001</v>
      </c>
      <c r="I1205" s="17" t="str">
        <f t="array" ref="I1205">IF(ROW(I1204)&lt;=$H$1,LARGE(IF($B$2:$B$1561="الاول",INDEX($F$2:$F$1561,)),ROWS(I$1:I1204)),"")</f>
        <v/>
      </c>
      <c r="J1205" s="17" t="str">
        <f t="shared" si="170"/>
        <v/>
      </c>
      <c r="K1205" s="18" t="str">
        <f t="array" ref="K1205">IF(ROW(I1204)&lt;=$H$1,LARGE(IF($B$2:$B$1561="الثاني",INDEX($F$2:$F$1561,)),ROWS(I$1:I1204)),"")</f>
        <v/>
      </c>
      <c r="L1205" s="17" t="str">
        <f t="shared" si="171"/>
        <v/>
      </c>
      <c r="M1205" s="18" t="str">
        <f t="array" ref="M1205">IF(ROW(I1204)&lt;=$H$1,LARGE(IF($B$2:$B$1561="الثالث",INDEX($F$2:$F$1561,)),ROWS(I$1:I1204)),"")</f>
        <v/>
      </c>
      <c r="N1205" s="17" t="str">
        <f t="shared" si="172"/>
        <v/>
      </c>
      <c r="O1205" s="18" t="str">
        <f t="array" ref="O1205">IF(ROW(I1204)&lt;=$H$1,LARGE(IF($B$2:$B$1561="الرابع",INDEX($F$2:$F$1561,)),ROWS(I$1:I1204)),"")</f>
        <v/>
      </c>
      <c r="P1205" s="17" t="str">
        <f t="shared" si="173"/>
        <v/>
      </c>
      <c r="Q1205" s="18" t="str">
        <f t="array" ref="Q1205">IF(ROW(I1204)&lt;=$H$1,LARGE(IF($B$2:$B$1561="الخامس",INDEX($F$2:$F$1561,)),ROWS(I$1:I1204)),"")</f>
        <v/>
      </c>
      <c r="R1205" s="17" t="str">
        <f t="shared" si="174"/>
        <v/>
      </c>
      <c r="S1205" s="18" t="str">
        <f t="array" ref="S1205">IF(ROW(I1204)&lt;=$H$1,LARGE(IF($B$2:$B$1561="السادس",INDEX($F$2:$F$1561,)),ROWS(I$1:I1204)),"")</f>
        <v/>
      </c>
      <c r="T1205" s="17" t="str">
        <f t="shared" si="175"/>
        <v/>
      </c>
      <c r="U1205" s="18" t="str">
        <f t="array" ref="U1205">IF(ROW(I1204)&lt;=$H$1,LARGE(IF($B$2:$B$1561="السابع",INDEX($F$2:$F$1561,)),ROWS(I$1:I1204)),"")</f>
        <v/>
      </c>
      <c r="V1205" s="17" t="str">
        <f t="shared" si="176"/>
        <v/>
      </c>
      <c r="W1205" s="18" t="str">
        <f t="array" ref="W1205">IF(ROW(I1204)&lt;=$H$1,LARGE(IF($B$2:$B$1561="الثامن",INDEX($F$2:$F$1561,)),ROWS(I$1:I1204)),"")</f>
        <v/>
      </c>
      <c r="X1205" s="17" t="str">
        <f t="shared" si="177"/>
        <v/>
      </c>
    </row>
    <row r="1206" spans="1:24" ht="24" thickBot="1" x14ac:dyDescent="0.25">
      <c r="A1206" s="3" t="s">
        <v>1287</v>
      </c>
      <c r="B1206" s="3" t="s">
        <v>1566</v>
      </c>
      <c r="C1206" s="6">
        <v>397</v>
      </c>
      <c r="D1206" s="7"/>
      <c r="F1206">
        <f t="shared" si="169"/>
        <v>397.01204999999999</v>
      </c>
      <c r="I1206" s="17" t="str">
        <f t="array" ref="I1206">IF(ROW(I1205)&lt;=$H$1,LARGE(IF($B$2:$B$1561="الاول",INDEX($F$2:$F$1561,)),ROWS(I$1:I1205)),"")</f>
        <v/>
      </c>
      <c r="J1206" s="17" t="str">
        <f t="shared" si="170"/>
        <v/>
      </c>
      <c r="K1206" s="18" t="str">
        <f t="array" ref="K1206">IF(ROW(I1205)&lt;=$H$1,LARGE(IF($B$2:$B$1561="الثاني",INDEX($F$2:$F$1561,)),ROWS(I$1:I1205)),"")</f>
        <v/>
      </c>
      <c r="L1206" s="17" t="str">
        <f t="shared" si="171"/>
        <v/>
      </c>
      <c r="M1206" s="18" t="str">
        <f t="array" ref="M1206">IF(ROW(I1205)&lt;=$H$1,LARGE(IF($B$2:$B$1561="الثالث",INDEX($F$2:$F$1561,)),ROWS(I$1:I1205)),"")</f>
        <v/>
      </c>
      <c r="N1206" s="17" t="str">
        <f t="shared" si="172"/>
        <v/>
      </c>
      <c r="O1206" s="18" t="str">
        <f t="array" ref="O1206">IF(ROW(I1205)&lt;=$H$1,LARGE(IF($B$2:$B$1561="الرابع",INDEX($F$2:$F$1561,)),ROWS(I$1:I1205)),"")</f>
        <v/>
      </c>
      <c r="P1206" s="17" t="str">
        <f t="shared" si="173"/>
        <v/>
      </c>
      <c r="Q1206" s="18" t="str">
        <f t="array" ref="Q1206">IF(ROW(I1205)&lt;=$H$1,LARGE(IF($B$2:$B$1561="الخامس",INDEX($F$2:$F$1561,)),ROWS(I$1:I1205)),"")</f>
        <v/>
      </c>
      <c r="R1206" s="17" t="str">
        <f t="shared" si="174"/>
        <v/>
      </c>
      <c r="S1206" s="18" t="str">
        <f t="array" ref="S1206">IF(ROW(I1205)&lt;=$H$1,LARGE(IF($B$2:$B$1561="السادس",INDEX($F$2:$F$1561,)),ROWS(I$1:I1205)),"")</f>
        <v/>
      </c>
      <c r="T1206" s="17" t="str">
        <f t="shared" si="175"/>
        <v/>
      </c>
      <c r="U1206" s="18" t="str">
        <f t="array" ref="U1206">IF(ROW(I1205)&lt;=$H$1,LARGE(IF($B$2:$B$1561="السابع",INDEX($F$2:$F$1561,)),ROWS(I$1:I1205)),"")</f>
        <v/>
      </c>
      <c r="V1206" s="17" t="str">
        <f t="shared" si="176"/>
        <v/>
      </c>
      <c r="W1206" s="18" t="str">
        <f t="array" ref="W1206">IF(ROW(I1205)&lt;=$H$1,LARGE(IF($B$2:$B$1561="الثامن",INDEX($F$2:$F$1561,)),ROWS(I$1:I1205)),"")</f>
        <v/>
      </c>
      <c r="X1206" s="17" t="str">
        <f t="shared" si="177"/>
        <v/>
      </c>
    </row>
    <row r="1207" spans="1:24" ht="24" thickBot="1" x14ac:dyDescent="0.25">
      <c r="A1207" s="3" t="s">
        <v>1288</v>
      </c>
      <c r="B1207" s="3" t="s">
        <v>1566</v>
      </c>
      <c r="C1207" s="6">
        <v>397</v>
      </c>
      <c r="D1207" s="7"/>
      <c r="F1207">
        <f t="shared" si="169"/>
        <v>397.01206000000002</v>
      </c>
      <c r="I1207" s="17" t="str">
        <f t="array" ref="I1207">IF(ROW(I1206)&lt;=$H$1,LARGE(IF($B$2:$B$1561="الاول",INDEX($F$2:$F$1561,)),ROWS(I$1:I1206)),"")</f>
        <v/>
      </c>
      <c r="J1207" s="17" t="str">
        <f t="shared" si="170"/>
        <v/>
      </c>
      <c r="K1207" s="18" t="str">
        <f t="array" ref="K1207">IF(ROW(I1206)&lt;=$H$1,LARGE(IF($B$2:$B$1561="الثاني",INDEX($F$2:$F$1561,)),ROWS(I$1:I1206)),"")</f>
        <v/>
      </c>
      <c r="L1207" s="17" t="str">
        <f t="shared" si="171"/>
        <v/>
      </c>
      <c r="M1207" s="18" t="str">
        <f t="array" ref="M1207">IF(ROW(I1206)&lt;=$H$1,LARGE(IF($B$2:$B$1561="الثالث",INDEX($F$2:$F$1561,)),ROWS(I$1:I1206)),"")</f>
        <v/>
      </c>
      <c r="N1207" s="17" t="str">
        <f t="shared" si="172"/>
        <v/>
      </c>
      <c r="O1207" s="18" t="str">
        <f t="array" ref="O1207">IF(ROW(I1206)&lt;=$H$1,LARGE(IF($B$2:$B$1561="الرابع",INDEX($F$2:$F$1561,)),ROWS(I$1:I1206)),"")</f>
        <v/>
      </c>
      <c r="P1207" s="17" t="str">
        <f t="shared" si="173"/>
        <v/>
      </c>
      <c r="Q1207" s="18" t="str">
        <f t="array" ref="Q1207">IF(ROW(I1206)&lt;=$H$1,LARGE(IF($B$2:$B$1561="الخامس",INDEX($F$2:$F$1561,)),ROWS(I$1:I1206)),"")</f>
        <v/>
      </c>
      <c r="R1207" s="17" t="str">
        <f t="shared" si="174"/>
        <v/>
      </c>
      <c r="S1207" s="18" t="str">
        <f t="array" ref="S1207">IF(ROW(I1206)&lt;=$H$1,LARGE(IF($B$2:$B$1561="السادس",INDEX($F$2:$F$1561,)),ROWS(I$1:I1206)),"")</f>
        <v/>
      </c>
      <c r="T1207" s="17" t="str">
        <f t="shared" si="175"/>
        <v/>
      </c>
      <c r="U1207" s="18" t="str">
        <f t="array" ref="U1207">IF(ROW(I1206)&lt;=$H$1,LARGE(IF($B$2:$B$1561="السابع",INDEX($F$2:$F$1561,)),ROWS(I$1:I1206)),"")</f>
        <v/>
      </c>
      <c r="V1207" s="17" t="str">
        <f t="shared" si="176"/>
        <v/>
      </c>
      <c r="W1207" s="18" t="str">
        <f t="array" ref="W1207">IF(ROW(I1206)&lt;=$H$1,LARGE(IF($B$2:$B$1561="الثامن",INDEX($F$2:$F$1561,)),ROWS(I$1:I1206)),"")</f>
        <v/>
      </c>
      <c r="X1207" s="17" t="str">
        <f t="shared" si="177"/>
        <v/>
      </c>
    </row>
    <row r="1208" spans="1:24" ht="24" thickBot="1" x14ac:dyDescent="0.25">
      <c r="A1208" s="3" t="s">
        <v>1289</v>
      </c>
      <c r="B1208" s="3" t="s">
        <v>1566</v>
      </c>
      <c r="C1208" s="6">
        <v>397</v>
      </c>
      <c r="D1208" s="7"/>
      <c r="F1208">
        <f t="shared" si="169"/>
        <v>397.01206999999999</v>
      </c>
      <c r="I1208" s="17" t="str">
        <f t="array" ref="I1208">IF(ROW(I1207)&lt;=$H$1,LARGE(IF($B$2:$B$1561="الاول",INDEX($F$2:$F$1561,)),ROWS(I$1:I1207)),"")</f>
        <v/>
      </c>
      <c r="J1208" s="17" t="str">
        <f t="shared" si="170"/>
        <v/>
      </c>
      <c r="K1208" s="18" t="str">
        <f t="array" ref="K1208">IF(ROW(I1207)&lt;=$H$1,LARGE(IF($B$2:$B$1561="الثاني",INDEX($F$2:$F$1561,)),ROWS(I$1:I1207)),"")</f>
        <v/>
      </c>
      <c r="L1208" s="17" t="str">
        <f t="shared" si="171"/>
        <v/>
      </c>
      <c r="M1208" s="18" t="str">
        <f t="array" ref="M1208">IF(ROW(I1207)&lt;=$H$1,LARGE(IF($B$2:$B$1561="الثالث",INDEX($F$2:$F$1561,)),ROWS(I$1:I1207)),"")</f>
        <v/>
      </c>
      <c r="N1208" s="17" t="str">
        <f t="shared" si="172"/>
        <v/>
      </c>
      <c r="O1208" s="18" t="str">
        <f t="array" ref="O1208">IF(ROW(I1207)&lt;=$H$1,LARGE(IF($B$2:$B$1561="الرابع",INDEX($F$2:$F$1561,)),ROWS(I$1:I1207)),"")</f>
        <v/>
      </c>
      <c r="P1208" s="17" t="str">
        <f t="shared" si="173"/>
        <v/>
      </c>
      <c r="Q1208" s="18" t="str">
        <f t="array" ref="Q1208">IF(ROW(I1207)&lt;=$H$1,LARGE(IF($B$2:$B$1561="الخامس",INDEX($F$2:$F$1561,)),ROWS(I$1:I1207)),"")</f>
        <v/>
      </c>
      <c r="R1208" s="17" t="str">
        <f t="shared" si="174"/>
        <v/>
      </c>
      <c r="S1208" s="18" t="str">
        <f t="array" ref="S1208">IF(ROW(I1207)&lt;=$H$1,LARGE(IF($B$2:$B$1561="السادس",INDEX($F$2:$F$1561,)),ROWS(I$1:I1207)),"")</f>
        <v/>
      </c>
      <c r="T1208" s="17" t="str">
        <f t="shared" si="175"/>
        <v/>
      </c>
      <c r="U1208" s="18" t="str">
        <f t="array" ref="U1208">IF(ROW(I1207)&lt;=$H$1,LARGE(IF($B$2:$B$1561="السابع",INDEX($F$2:$F$1561,)),ROWS(I$1:I1207)),"")</f>
        <v/>
      </c>
      <c r="V1208" s="17" t="str">
        <f t="shared" si="176"/>
        <v/>
      </c>
      <c r="W1208" s="18" t="str">
        <f t="array" ref="W1208">IF(ROW(I1207)&lt;=$H$1,LARGE(IF($B$2:$B$1561="الثامن",INDEX($F$2:$F$1561,)),ROWS(I$1:I1207)),"")</f>
        <v/>
      </c>
      <c r="X1208" s="17" t="str">
        <f t="shared" si="177"/>
        <v/>
      </c>
    </row>
    <row r="1209" spans="1:24" ht="24" thickBot="1" x14ac:dyDescent="0.25">
      <c r="A1209" s="3" t="s">
        <v>1290</v>
      </c>
      <c r="B1209" s="3" t="s">
        <v>1566</v>
      </c>
      <c r="C1209" s="6">
        <v>397</v>
      </c>
      <c r="D1209" s="7"/>
      <c r="F1209">
        <f t="shared" si="169"/>
        <v>397.01208000000003</v>
      </c>
      <c r="I1209" s="17" t="str">
        <f t="array" ref="I1209">IF(ROW(I1208)&lt;=$H$1,LARGE(IF($B$2:$B$1561="الاول",INDEX($F$2:$F$1561,)),ROWS(I$1:I1208)),"")</f>
        <v/>
      </c>
      <c r="J1209" s="17" t="str">
        <f t="shared" si="170"/>
        <v/>
      </c>
      <c r="K1209" s="18" t="str">
        <f t="array" ref="K1209">IF(ROW(I1208)&lt;=$H$1,LARGE(IF($B$2:$B$1561="الثاني",INDEX($F$2:$F$1561,)),ROWS(I$1:I1208)),"")</f>
        <v/>
      </c>
      <c r="L1209" s="17" t="str">
        <f t="shared" si="171"/>
        <v/>
      </c>
      <c r="M1209" s="18" t="str">
        <f t="array" ref="M1209">IF(ROW(I1208)&lt;=$H$1,LARGE(IF($B$2:$B$1561="الثالث",INDEX($F$2:$F$1561,)),ROWS(I$1:I1208)),"")</f>
        <v/>
      </c>
      <c r="N1209" s="17" t="str">
        <f t="shared" si="172"/>
        <v/>
      </c>
      <c r="O1209" s="18" t="str">
        <f t="array" ref="O1209">IF(ROW(I1208)&lt;=$H$1,LARGE(IF($B$2:$B$1561="الرابع",INDEX($F$2:$F$1561,)),ROWS(I$1:I1208)),"")</f>
        <v/>
      </c>
      <c r="P1209" s="17" t="str">
        <f t="shared" si="173"/>
        <v/>
      </c>
      <c r="Q1209" s="18" t="str">
        <f t="array" ref="Q1209">IF(ROW(I1208)&lt;=$H$1,LARGE(IF($B$2:$B$1561="الخامس",INDEX($F$2:$F$1561,)),ROWS(I$1:I1208)),"")</f>
        <v/>
      </c>
      <c r="R1209" s="17" t="str">
        <f t="shared" si="174"/>
        <v/>
      </c>
      <c r="S1209" s="18" t="str">
        <f t="array" ref="S1209">IF(ROW(I1208)&lt;=$H$1,LARGE(IF($B$2:$B$1561="السادس",INDEX($F$2:$F$1561,)),ROWS(I$1:I1208)),"")</f>
        <v/>
      </c>
      <c r="T1209" s="17" t="str">
        <f t="shared" si="175"/>
        <v/>
      </c>
      <c r="U1209" s="18" t="str">
        <f t="array" ref="U1209">IF(ROW(I1208)&lt;=$H$1,LARGE(IF($B$2:$B$1561="السابع",INDEX($F$2:$F$1561,)),ROWS(I$1:I1208)),"")</f>
        <v/>
      </c>
      <c r="V1209" s="17" t="str">
        <f t="shared" si="176"/>
        <v/>
      </c>
      <c r="W1209" s="18" t="str">
        <f t="array" ref="W1209">IF(ROW(I1208)&lt;=$H$1,LARGE(IF($B$2:$B$1561="الثامن",INDEX($F$2:$F$1561,)),ROWS(I$1:I1208)),"")</f>
        <v/>
      </c>
      <c r="X1209" s="17" t="str">
        <f t="shared" si="177"/>
        <v/>
      </c>
    </row>
    <row r="1210" spans="1:24" ht="24" thickBot="1" x14ac:dyDescent="0.25">
      <c r="A1210" s="3" t="s">
        <v>1291</v>
      </c>
      <c r="B1210" s="3" t="s">
        <v>1566</v>
      </c>
      <c r="C1210" s="6">
        <v>397</v>
      </c>
      <c r="D1210" s="7"/>
      <c r="F1210">
        <f t="shared" si="169"/>
        <v>397.01209</v>
      </c>
      <c r="I1210" s="17" t="str">
        <f t="array" ref="I1210">IF(ROW(I1209)&lt;=$H$1,LARGE(IF($B$2:$B$1561="الاول",INDEX($F$2:$F$1561,)),ROWS(I$1:I1209)),"")</f>
        <v/>
      </c>
      <c r="J1210" s="17" t="str">
        <f t="shared" si="170"/>
        <v/>
      </c>
      <c r="K1210" s="18" t="str">
        <f t="array" ref="K1210">IF(ROW(I1209)&lt;=$H$1,LARGE(IF($B$2:$B$1561="الثاني",INDEX($F$2:$F$1561,)),ROWS(I$1:I1209)),"")</f>
        <v/>
      </c>
      <c r="L1210" s="17" t="str">
        <f t="shared" si="171"/>
        <v/>
      </c>
      <c r="M1210" s="18" t="str">
        <f t="array" ref="M1210">IF(ROW(I1209)&lt;=$H$1,LARGE(IF($B$2:$B$1561="الثالث",INDEX($F$2:$F$1561,)),ROWS(I$1:I1209)),"")</f>
        <v/>
      </c>
      <c r="N1210" s="17" t="str">
        <f t="shared" si="172"/>
        <v/>
      </c>
      <c r="O1210" s="18" t="str">
        <f t="array" ref="O1210">IF(ROW(I1209)&lt;=$H$1,LARGE(IF($B$2:$B$1561="الرابع",INDEX($F$2:$F$1561,)),ROWS(I$1:I1209)),"")</f>
        <v/>
      </c>
      <c r="P1210" s="17" t="str">
        <f t="shared" si="173"/>
        <v/>
      </c>
      <c r="Q1210" s="18" t="str">
        <f t="array" ref="Q1210">IF(ROW(I1209)&lt;=$H$1,LARGE(IF($B$2:$B$1561="الخامس",INDEX($F$2:$F$1561,)),ROWS(I$1:I1209)),"")</f>
        <v/>
      </c>
      <c r="R1210" s="17" t="str">
        <f t="shared" si="174"/>
        <v/>
      </c>
      <c r="S1210" s="18" t="str">
        <f t="array" ref="S1210">IF(ROW(I1209)&lt;=$H$1,LARGE(IF($B$2:$B$1561="السادس",INDEX($F$2:$F$1561,)),ROWS(I$1:I1209)),"")</f>
        <v/>
      </c>
      <c r="T1210" s="17" t="str">
        <f t="shared" si="175"/>
        <v/>
      </c>
      <c r="U1210" s="18" t="str">
        <f t="array" ref="U1210">IF(ROW(I1209)&lt;=$H$1,LARGE(IF($B$2:$B$1561="السابع",INDEX($F$2:$F$1561,)),ROWS(I$1:I1209)),"")</f>
        <v/>
      </c>
      <c r="V1210" s="17" t="str">
        <f t="shared" si="176"/>
        <v/>
      </c>
      <c r="W1210" s="18" t="str">
        <f t="array" ref="W1210">IF(ROW(I1209)&lt;=$H$1,LARGE(IF($B$2:$B$1561="الثامن",INDEX($F$2:$F$1561,)),ROWS(I$1:I1209)),"")</f>
        <v/>
      </c>
      <c r="X1210" s="17" t="str">
        <f t="shared" si="177"/>
        <v/>
      </c>
    </row>
    <row r="1211" spans="1:24" ht="24" thickBot="1" x14ac:dyDescent="0.25">
      <c r="A1211" s="3" t="s">
        <v>1292</v>
      </c>
      <c r="B1211" s="3" t="s">
        <v>1566</v>
      </c>
      <c r="C1211" s="6">
        <v>397</v>
      </c>
      <c r="D1211" s="7"/>
      <c r="F1211">
        <f t="shared" si="169"/>
        <v>397.01209999999998</v>
      </c>
      <c r="I1211" s="17" t="str">
        <f t="array" ref="I1211">IF(ROW(I1210)&lt;=$H$1,LARGE(IF($B$2:$B$1561="الاول",INDEX($F$2:$F$1561,)),ROWS(I$1:I1210)),"")</f>
        <v/>
      </c>
      <c r="J1211" s="17" t="str">
        <f t="shared" si="170"/>
        <v/>
      </c>
      <c r="K1211" s="18" t="str">
        <f t="array" ref="K1211">IF(ROW(I1210)&lt;=$H$1,LARGE(IF($B$2:$B$1561="الثاني",INDEX($F$2:$F$1561,)),ROWS(I$1:I1210)),"")</f>
        <v/>
      </c>
      <c r="L1211" s="17" t="str">
        <f t="shared" si="171"/>
        <v/>
      </c>
      <c r="M1211" s="18" t="str">
        <f t="array" ref="M1211">IF(ROW(I1210)&lt;=$H$1,LARGE(IF($B$2:$B$1561="الثالث",INDEX($F$2:$F$1561,)),ROWS(I$1:I1210)),"")</f>
        <v/>
      </c>
      <c r="N1211" s="17" t="str">
        <f t="shared" si="172"/>
        <v/>
      </c>
      <c r="O1211" s="18" t="str">
        <f t="array" ref="O1211">IF(ROW(I1210)&lt;=$H$1,LARGE(IF($B$2:$B$1561="الرابع",INDEX($F$2:$F$1561,)),ROWS(I$1:I1210)),"")</f>
        <v/>
      </c>
      <c r="P1211" s="17" t="str">
        <f t="shared" si="173"/>
        <v/>
      </c>
      <c r="Q1211" s="18" t="str">
        <f t="array" ref="Q1211">IF(ROW(I1210)&lt;=$H$1,LARGE(IF($B$2:$B$1561="الخامس",INDEX($F$2:$F$1561,)),ROWS(I$1:I1210)),"")</f>
        <v/>
      </c>
      <c r="R1211" s="17" t="str">
        <f t="shared" si="174"/>
        <v/>
      </c>
      <c r="S1211" s="18" t="str">
        <f t="array" ref="S1211">IF(ROW(I1210)&lt;=$H$1,LARGE(IF($B$2:$B$1561="السادس",INDEX($F$2:$F$1561,)),ROWS(I$1:I1210)),"")</f>
        <v/>
      </c>
      <c r="T1211" s="17" t="str">
        <f t="shared" si="175"/>
        <v/>
      </c>
      <c r="U1211" s="18" t="str">
        <f t="array" ref="U1211">IF(ROW(I1210)&lt;=$H$1,LARGE(IF($B$2:$B$1561="السابع",INDEX($F$2:$F$1561,)),ROWS(I$1:I1210)),"")</f>
        <v/>
      </c>
      <c r="V1211" s="17" t="str">
        <f t="shared" si="176"/>
        <v/>
      </c>
      <c r="W1211" s="18" t="str">
        <f t="array" ref="W1211">IF(ROW(I1210)&lt;=$H$1,LARGE(IF($B$2:$B$1561="الثامن",INDEX($F$2:$F$1561,)),ROWS(I$1:I1210)),"")</f>
        <v/>
      </c>
      <c r="X1211" s="17" t="str">
        <f t="shared" si="177"/>
        <v/>
      </c>
    </row>
    <row r="1212" spans="1:24" ht="24" thickBot="1" x14ac:dyDescent="0.25">
      <c r="A1212" s="3" t="s">
        <v>1293</v>
      </c>
      <c r="B1212" s="3" t="s">
        <v>1566</v>
      </c>
      <c r="C1212" s="6">
        <v>397</v>
      </c>
      <c r="D1212" s="7"/>
      <c r="F1212">
        <f t="shared" si="169"/>
        <v>397.01211000000001</v>
      </c>
      <c r="I1212" s="17" t="str">
        <f t="array" ref="I1212">IF(ROW(I1211)&lt;=$H$1,LARGE(IF($B$2:$B$1561="الاول",INDEX($F$2:$F$1561,)),ROWS(I$1:I1211)),"")</f>
        <v/>
      </c>
      <c r="J1212" s="17" t="str">
        <f t="shared" si="170"/>
        <v/>
      </c>
      <c r="K1212" s="18" t="str">
        <f t="array" ref="K1212">IF(ROW(I1211)&lt;=$H$1,LARGE(IF($B$2:$B$1561="الثاني",INDEX($F$2:$F$1561,)),ROWS(I$1:I1211)),"")</f>
        <v/>
      </c>
      <c r="L1212" s="17" t="str">
        <f t="shared" si="171"/>
        <v/>
      </c>
      <c r="M1212" s="18" t="str">
        <f t="array" ref="M1212">IF(ROW(I1211)&lt;=$H$1,LARGE(IF($B$2:$B$1561="الثالث",INDEX($F$2:$F$1561,)),ROWS(I$1:I1211)),"")</f>
        <v/>
      </c>
      <c r="N1212" s="17" t="str">
        <f t="shared" si="172"/>
        <v/>
      </c>
      <c r="O1212" s="18" t="str">
        <f t="array" ref="O1212">IF(ROW(I1211)&lt;=$H$1,LARGE(IF($B$2:$B$1561="الرابع",INDEX($F$2:$F$1561,)),ROWS(I$1:I1211)),"")</f>
        <v/>
      </c>
      <c r="P1212" s="17" t="str">
        <f t="shared" si="173"/>
        <v/>
      </c>
      <c r="Q1212" s="18" t="str">
        <f t="array" ref="Q1212">IF(ROW(I1211)&lt;=$H$1,LARGE(IF($B$2:$B$1561="الخامس",INDEX($F$2:$F$1561,)),ROWS(I$1:I1211)),"")</f>
        <v/>
      </c>
      <c r="R1212" s="17" t="str">
        <f t="shared" si="174"/>
        <v/>
      </c>
      <c r="S1212" s="18" t="str">
        <f t="array" ref="S1212">IF(ROW(I1211)&lt;=$H$1,LARGE(IF($B$2:$B$1561="السادس",INDEX($F$2:$F$1561,)),ROWS(I$1:I1211)),"")</f>
        <v/>
      </c>
      <c r="T1212" s="17" t="str">
        <f t="shared" si="175"/>
        <v/>
      </c>
      <c r="U1212" s="18" t="str">
        <f t="array" ref="U1212">IF(ROW(I1211)&lt;=$H$1,LARGE(IF($B$2:$B$1561="السابع",INDEX($F$2:$F$1561,)),ROWS(I$1:I1211)),"")</f>
        <v/>
      </c>
      <c r="V1212" s="17" t="str">
        <f t="shared" si="176"/>
        <v/>
      </c>
      <c r="W1212" s="18" t="str">
        <f t="array" ref="W1212">IF(ROW(I1211)&lt;=$H$1,LARGE(IF($B$2:$B$1561="الثامن",INDEX($F$2:$F$1561,)),ROWS(I$1:I1211)),"")</f>
        <v/>
      </c>
      <c r="X1212" s="17" t="str">
        <f t="shared" si="177"/>
        <v/>
      </c>
    </row>
    <row r="1213" spans="1:24" ht="24" thickBot="1" x14ac:dyDescent="0.25">
      <c r="A1213" s="3" t="s">
        <v>1294</v>
      </c>
      <c r="B1213" s="3" t="s">
        <v>1566</v>
      </c>
      <c r="C1213" s="6">
        <v>397</v>
      </c>
      <c r="D1213" s="7"/>
      <c r="F1213">
        <f t="shared" si="169"/>
        <v>397.01211999999998</v>
      </c>
      <c r="I1213" s="17" t="str">
        <f t="array" ref="I1213">IF(ROW(I1212)&lt;=$H$1,LARGE(IF($B$2:$B$1561="الاول",INDEX($F$2:$F$1561,)),ROWS(I$1:I1212)),"")</f>
        <v/>
      </c>
      <c r="J1213" s="17" t="str">
        <f t="shared" si="170"/>
        <v/>
      </c>
      <c r="K1213" s="18" t="str">
        <f t="array" ref="K1213">IF(ROW(I1212)&lt;=$H$1,LARGE(IF($B$2:$B$1561="الثاني",INDEX($F$2:$F$1561,)),ROWS(I$1:I1212)),"")</f>
        <v/>
      </c>
      <c r="L1213" s="17" t="str">
        <f t="shared" si="171"/>
        <v/>
      </c>
      <c r="M1213" s="18" t="str">
        <f t="array" ref="M1213">IF(ROW(I1212)&lt;=$H$1,LARGE(IF($B$2:$B$1561="الثالث",INDEX($F$2:$F$1561,)),ROWS(I$1:I1212)),"")</f>
        <v/>
      </c>
      <c r="N1213" s="17" t="str">
        <f t="shared" si="172"/>
        <v/>
      </c>
      <c r="O1213" s="18" t="str">
        <f t="array" ref="O1213">IF(ROW(I1212)&lt;=$H$1,LARGE(IF($B$2:$B$1561="الرابع",INDEX($F$2:$F$1561,)),ROWS(I$1:I1212)),"")</f>
        <v/>
      </c>
      <c r="P1213" s="17" t="str">
        <f t="shared" si="173"/>
        <v/>
      </c>
      <c r="Q1213" s="18" t="str">
        <f t="array" ref="Q1213">IF(ROW(I1212)&lt;=$H$1,LARGE(IF($B$2:$B$1561="الخامس",INDEX($F$2:$F$1561,)),ROWS(I$1:I1212)),"")</f>
        <v/>
      </c>
      <c r="R1213" s="17" t="str">
        <f t="shared" si="174"/>
        <v/>
      </c>
      <c r="S1213" s="18" t="str">
        <f t="array" ref="S1213">IF(ROW(I1212)&lt;=$H$1,LARGE(IF($B$2:$B$1561="السادس",INDEX($F$2:$F$1561,)),ROWS(I$1:I1212)),"")</f>
        <v/>
      </c>
      <c r="T1213" s="17" t="str">
        <f t="shared" si="175"/>
        <v/>
      </c>
      <c r="U1213" s="18" t="str">
        <f t="array" ref="U1213">IF(ROW(I1212)&lt;=$H$1,LARGE(IF($B$2:$B$1561="السابع",INDEX($F$2:$F$1561,)),ROWS(I$1:I1212)),"")</f>
        <v/>
      </c>
      <c r="V1213" s="17" t="str">
        <f t="shared" si="176"/>
        <v/>
      </c>
      <c r="W1213" s="18" t="str">
        <f t="array" ref="W1213">IF(ROW(I1212)&lt;=$H$1,LARGE(IF($B$2:$B$1561="الثامن",INDEX($F$2:$F$1561,)),ROWS(I$1:I1212)),"")</f>
        <v/>
      </c>
      <c r="X1213" s="17" t="str">
        <f t="shared" si="177"/>
        <v/>
      </c>
    </row>
    <row r="1214" spans="1:24" ht="24" thickBot="1" x14ac:dyDescent="0.25">
      <c r="A1214" s="3" t="s">
        <v>1295</v>
      </c>
      <c r="B1214" s="3" t="s">
        <v>1566</v>
      </c>
      <c r="C1214" s="6">
        <v>397</v>
      </c>
      <c r="D1214" s="7"/>
      <c r="F1214">
        <f t="shared" si="169"/>
        <v>397.01213000000001</v>
      </c>
      <c r="I1214" s="17" t="str">
        <f t="array" ref="I1214">IF(ROW(I1213)&lt;=$H$1,LARGE(IF($B$2:$B$1561="الاول",INDEX($F$2:$F$1561,)),ROWS(I$1:I1213)),"")</f>
        <v/>
      </c>
      <c r="J1214" s="17" t="str">
        <f t="shared" si="170"/>
        <v/>
      </c>
      <c r="K1214" s="18" t="str">
        <f t="array" ref="K1214">IF(ROW(I1213)&lt;=$H$1,LARGE(IF($B$2:$B$1561="الثاني",INDEX($F$2:$F$1561,)),ROWS(I$1:I1213)),"")</f>
        <v/>
      </c>
      <c r="L1214" s="17" t="str">
        <f t="shared" si="171"/>
        <v/>
      </c>
      <c r="M1214" s="18" t="str">
        <f t="array" ref="M1214">IF(ROW(I1213)&lt;=$H$1,LARGE(IF($B$2:$B$1561="الثالث",INDEX($F$2:$F$1561,)),ROWS(I$1:I1213)),"")</f>
        <v/>
      </c>
      <c r="N1214" s="17" t="str">
        <f t="shared" si="172"/>
        <v/>
      </c>
      <c r="O1214" s="18" t="str">
        <f t="array" ref="O1214">IF(ROW(I1213)&lt;=$H$1,LARGE(IF($B$2:$B$1561="الرابع",INDEX($F$2:$F$1561,)),ROWS(I$1:I1213)),"")</f>
        <v/>
      </c>
      <c r="P1214" s="17" t="str">
        <f t="shared" si="173"/>
        <v/>
      </c>
      <c r="Q1214" s="18" t="str">
        <f t="array" ref="Q1214">IF(ROW(I1213)&lt;=$H$1,LARGE(IF($B$2:$B$1561="الخامس",INDEX($F$2:$F$1561,)),ROWS(I$1:I1213)),"")</f>
        <v/>
      </c>
      <c r="R1214" s="17" t="str">
        <f t="shared" si="174"/>
        <v/>
      </c>
      <c r="S1214" s="18" t="str">
        <f t="array" ref="S1214">IF(ROW(I1213)&lt;=$H$1,LARGE(IF($B$2:$B$1561="السادس",INDEX($F$2:$F$1561,)),ROWS(I$1:I1213)),"")</f>
        <v/>
      </c>
      <c r="T1214" s="17" t="str">
        <f t="shared" si="175"/>
        <v/>
      </c>
      <c r="U1214" s="18" t="str">
        <f t="array" ref="U1214">IF(ROW(I1213)&lt;=$H$1,LARGE(IF($B$2:$B$1561="السابع",INDEX($F$2:$F$1561,)),ROWS(I$1:I1213)),"")</f>
        <v/>
      </c>
      <c r="V1214" s="17" t="str">
        <f t="shared" si="176"/>
        <v/>
      </c>
      <c r="W1214" s="18" t="str">
        <f t="array" ref="W1214">IF(ROW(I1213)&lt;=$H$1,LARGE(IF($B$2:$B$1561="الثامن",INDEX($F$2:$F$1561,)),ROWS(I$1:I1213)),"")</f>
        <v/>
      </c>
      <c r="X1214" s="17" t="str">
        <f t="shared" si="177"/>
        <v/>
      </c>
    </row>
    <row r="1215" spans="1:24" ht="24" thickBot="1" x14ac:dyDescent="0.25">
      <c r="A1215" s="3" t="s">
        <v>1296</v>
      </c>
      <c r="B1215" s="3" t="s">
        <v>1566</v>
      </c>
      <c r="C1215" s="6">
        <v>397</v>
      </c>
      <c r="D1215" s="7"/>
      <c r="F1215">
        <f t="shared" si="169"/>
        <v>397.01213999999999</v>
      </c>
      <c r="I1215" s="17" t="str">
        <f t="array" ref="I1215">IF(ROW(I1214)&lt;=$H$1,LARGE(IF($B$2:$B$1561="الاول",INDEX($F$2:$F$1561,)),ROWS(I$1:I1214)),"")</f>
        <v/>
      </c>
      <c r="J1215" s="17" t="str">
        <f t="shared" si="170"/>
        <v/>
      </c>
      <c r="K1215" s="18" t="str">
        <f t="array" ref="K1215">IF(ROW(I1214)&lt;=$H$1,LARGE(IF($B$2:$B$1561="الثاني",INDEX($F$2:$F$1561,)),ROWS(I$1:I1214)),"")</f>
        <v/>
      </c>
      <c r="L1215" s="17" t="str">
        <f t="shared" si="171"/>
        <v/>
      </c>
      <c r="M1215" s="18" t="str">
        <f t="array" ref="M1215">IF(ROW(I1214)&lt;=$H$1,LARGE(IF($B$2:$B$1561="الثالث",INDEX($F$2:$F$1561,)),ROWS(I$1:I1214)),"")</f>
        <v/>
      </c>
      <c r="N1215" s="17" t="str">
        <f t="shared" si="172"/>
        <v/>
      </c>
      <c r="O1215" s="18" t="str">
        <f t="array" ref="O1215">IF(ROW(I1214)&lt;=$H$1,LARGE(IF($B$2:$B$1561="الرابع",INDEX($F$2:$F$1561,)),ROWS(I$1:I1214)),"")</f>
        <v/>
      </c>
      <c r="P1215" s="17" t="str">
        <f t="shared" si="173"/>
        <v/>
      </c>
      <c r="Q1215" s="18" t="str">
        <f t="array" ref="Q1215">IF(ROW(I1214)&lt;=$H$1,LARGE(IF($B$2:$B$1561="الخامس",INDEX($F$2:$F$1561,)),ROWS(I$1:I1214)),"")</f>
        <v/>
      </c>
      <c r="R1215" s="17" t="str">
        <f t="shared" si="174"/>
        <v/>
      </c>
      <c r="S1215" s="18" t="str">
        <f t="array" ref="S1215">IF(ROW(I1214)&lt;=$H$1,LARGE(IF($B$2:$B$1561="السادس",INDEX($F$2:$F$1561,)),ROWS(I$1:I1214)),"")</f>
        <v/>
      </c>
      <c r="T1215" s="17" t="str">
        <f t="shared" si="175"/>
        <v/>
      </c>
      <c r="U1215" s="18" t="str">
        <f t="array" ref="U1215">IF(ROW(I1214)&lt;=$H$1,LARGE(IF($B$2:$B$1561="السابع",INDEX($F$2:$F$1561,)),ROWS(I$1:I1214)),"")</f>
        <v/>
      </c>
      <c r="V1215" s="17" t="str">
        <f t="shared" si="176"/>
        <v/>
      </c>
      <c r="W1215" s="18" t="str">
        <f t="array" ref="W1215">IF(ROW(I1214)&lt;=$H$1,LARGE(IF($B$2:$B$1561="الثامن",INDEX($F$2:$F$1561,)),ROWS(I$1:I1214)),"")</f>
        <v/>
      </c>
      <c r="X1215" s="17" t="str">
        <f t="shared" si="177"/>
        <v/>
      </c>
    </row>
    <row r="1216" spans="1:24" ht="24" thickBot="1" x14ac:dyDescent="0.25">
      <c r="A1216" s="3" t="s">
        <v>1297</v>
      </c>
      <c r="B1216" s="3" t="s">
        <v>1566</v>
      </c>
      <c r="C1216" s="6">
        <v>397</v>
      </c>
      <c r="D1216" s="7"/>
      <c r="F1216">
        <f t="shared" si="169"/>
        <v>397.01215000000002</v>
      </c>
      <c r="I1216" s="17" t="str">
        <f t="array" ref="I1216">IF(ROW(I1215)&lt;=$H$1,LARGE(IF($B$2:$B$1561="الاول",INDEX($F$2:$F$1561,)),ROWS(I$1:I1215)),"")</f>
        <v/>
      </c>
      <c r="J1216" s="17" t="str">
        <f t="shared" si="170"/>
        <v/>
      </c>
      <c r="K1216" s="18" t="str">
        <f t="array" ref="K1216">IF(ROW(I1215)&lt;=$H$1,LARGE(IF($B$2:$B$1561="الثاني",INDEX($F$2:$F$1561,)),ROWS(I$1:I1215)),"")</f>
        <v/>
      </c>
      <c r="L1216" s="17" t="str">
        <f t="shared" si="171"/>
        <v/>
      </c>
      <c r="M1216" s="18" t="str">
        <f t="array" ref="M1216">IF(ROW(I1215)&lt;=$H$1,LARGE(IF($B$2:$B$1561="الثالث",INDEX($F$2:$F$1561,)),ROWS(I$1:I1215)),"")</f>
        <v/>
      </c>
      <c r="N1216" s="17" t="str">
        <f t="shared" si="172"/>
        <v/>
      </c>
      <c r="O1216" s="18" t="str">
        <f t="array" ref="O1216">IF(ROW(I1215)&lt;=$H$1,LARGE(IF($B$2:$B$1561="الرابع",INDEX($F$2:$F$1561,)),ROWS(I$1:I1215)),"")</f>
        <v/>
      </c>
      <c r="P1216" s="17" t="str">
        <f t="shared" si="173"/>
        <v/>
      </c>
      <c r="Q1216" s="18" t="str">
        <f t="array" ref="Q1216">IF(ROW(I1215)&lt;=$H$1,LARGE(IF($B$2:$B$1561="الخامس",INDEX($F$2:$F$1561,)),ROWS(I$1:I1215)),"")</f>
        <v/>
      </c>
      <c r="R1216" s="17" t="str">
        <f t="shared" si="174"/>
        <v/>
      </c>
      <c r="S1216" s="18" t="str">
        <f t="array" ref="S1216">IF(ROW(I1215)&lt;=$H$1,LARGE(IF($B$2:$B$1561="السادس",INDEX($F$2:$F$1561,)),ROWS(I$1:I1215)),"")</f>
        <v/>
      </c>
      <c r="T1216" s="17" t="str">
        <f t="shared" si="175"/>
        <v/>
      </c>
      <c r="U1216" s="18" t="str">
        <f t="array" ref="U1216">IF(ROW(I1215)&lt;=$H$1,LARGE(IF($B$2:$B$1561="السابع",INDEX($F$2:$F$1561,)),ROWS(I$1:I1215)),"")</f>
        <v/>
      </c>
      <c r="V1216" s="17" t="str">
        <f t="shared" si="176"/>
        <v/>
      </c>
      <c r="W1216" s="18" t="str">
        <f t="array" ref="W1216">IF(ROW(I1215)&lt;=$H$1,LARGE(IF($B$2:$B$1561="الثامن",INDEX($F$2:$F$1561,)),ROWS(I$1:I1215)),"")</f>
        <v/>
      </c>
      <c r="X1216" s="17" t="str">
        <f t="shared" si="177"/>
        <v/>
      </c>
    </row>
    <row r="1217" spans="1:24" ht="24" thickBot="1" x14ac:dyDescent="0.25">
      <c r="A1217" s="3" t="s">
        <v>1298</v>
      </c>
      <c r="B1217" s="3" t="s">
        <v>1566</v>
      </c>
      <c r="C1217" s="6">
        <v>397</v>
      </c>
      <c r="D1217" s="7"/>
      <c r="F1217">
        <f t="shared" si="169"/>
        <v>397.01215999999999</v>
      </c>
      <c r="I1217" s="17" t="str">
        <f t="array" ref="I1217">IF(ROW(I1216)&lt;=$H$1,LARGE(IF($B$2:$B$1561="الاول",INDEX($F$2:$F$1561,)),ROWS(I$1:I1216)),"")</f>
        <v/>
      </c>
      <c r="J1217" s="17" t="str">
        <f t="shared" si="170"/>
        <v/>
      </c>
      <c r="K1217" s="18" t="str">
        <f t="array" ref="K1217">IF(ROW(I1216)&lt;=$H$1,LARGE(IF($B$2:$B$1561="الثاني",INDEX($F$2:$F$1561,)),ROWS(I$1:I1216)),"")</f>
        <v/>
      </c>
      <c r="L1217" s="17" t="str">
        <f t="shared" si="171"/>
        <v/>
      </c>
      <c r="M1217" s="18" t="str">
        <f t="array" ref="M1217">IF(ROW(I1216)&lt;=$H$1,LARGE(IF($B$2:$B$1561="الثالث",INDEX($F$2:$F$1561,)),ROWS(I$1:I1216)),"")</f>
        <v/>
      </c>
      <c r="N1217" s="17" t="str">
        <f t="shared" si="172"/>
        <v/>
      </c>
      <c r="O1217" s="18" t="str">
        <f t="array" ref="O1217">IF(ROW(I1216)&lt;=$H$1,LARGE(IF($B$2:$B$1561="الرابع",INDEX($F$2:$F$1561,)),ROWS(I$1:I1216)),"")</f>
        <v/>
      </c>
      <c r="P1217" s="17" t="str">
        <f t="shared" si="173"/>
        <v/>
      </c>
      <c r="Q1217" s="18" t="str">
        <f t="array" ref="Q1217">IF(ROW(I1216)&lt;=$H$1,LARGE(IF($B$2:$B$1561="الخامس",INDEX($F$2:$F$1561,)),ROWS(I$1:I1216)),"")</f>
        <v/>
      </c>
      <c r="R1217" s="17" t="str">
        <f t="shared" si="174"/>
        <v/>
      </c>
      <c r="S1217" s="18" t="str">
        <f t="array" ref="S1217">IF(ROW(I1216)&lt;=$H$1,LARGE(IF($B$2:$B$1561="السادس",INDEX($F$2:$F$1561,)),ROWS(I$1:I1216)),"")</f>
        <v/>
      </c>
      <c r="T1217" s="17" t="str">
        <f t="shared" si="175"/>
        <v/>
      </c>
      <c r="U1217" s="18" t="str">
        <f t="array" ref="U1217">IF(ROW(I1216)&lt;=$H$1,LARGE(IF($B$2:$B$1561="السابع",INDEX($F$2:$F$1561,)),ROWS(I$1:I1216)),"")</f>
        <v/>
      </c>
      <c r="V1217" s="17" t="str">
        <f t="shared" si="176"/>
        <v/>
      </c>
      <c r="W1217" s="18" t="str">
        <f t="array" ref="W1217">IF(ROW(I1216)&lt;=$H$1,LARGE(IF($B$2:$B$1561="الثامن",INDEX($F$2:$F$1561,)),ROWS(I$1:I1216)),"")</f>
        <v/>
      </c>
      <c r="X1217" s="17" t="str">
        <f t="shared" si="177"/>
        <v/>
      </c>
    </row>
    <row r="1218" spans="1:24" ht="24" thickBot="1" x14ac:dyDescent="0.25">
      <c r="A1218" s="3" t="s">
        <v>1299</v>
      </c>
      <c r="B1218" s="3" t="s">
        <v>1566</v>
      </c>
      <c r="C1218" s="6">
        <v>397</v>
      </c>
      <c r="D1218" s="7"/>
      <c r="F1218">
        <f t="shared" si="169"/>
        <v>397.01217000000003</v>
      </c>
      <c r="I1218" s="17" t="str">
        <f t="array" ref="I1218">IF(ROW(I1217)&lt;=$H$1,LARGE(IF($B$2:$B$1561="الاول",INDEX($F$2:$F$1561,)),ROWS(I$1:I1217)),"")</f>
        <v/>
      </c>
      <c r="J1218" s="17" t="str">
        <f t="shared" si="170"/>
        <v/>
      </c>
      <c r="K1218" s="18" t="str">
        <f t="array" ref="K1218">IF(ROW(I1217)&lt;=$H$1,LARGE(IF($B$2:$B$1561="الثاني",INDEX($F$2:$F$1561,)),ROWS(I$1:I1217)),"")</f>
        <v/>
      </c>
      <c r="L1218" s="17" t="str">
        <f t="shared" si="171"/>
        <v/>
      </c>
      <c r="M1218" s="18" t="str">
        <f t="array" ref="M1218">IF(ROW(I1217)&lt;=$H$1,LARGE(IF($B$2:$B$1561="الثالث",INDEX($F$2:$F$1561,)),ROWS(I$1:I1217)),"")</f>
        <v/>
      </c>
      <c r="N1218" s="17" t="str">
        <f t="shared" si="172"/>
        <v/>
      </c>
      <c r="O1218" s="18" t="str">
        <f t="array" ref="O1218">IF(ROW(I1217)&lt;=$H$1,LARGE(IF($B$2:$B$1561="الرابع",INDEX($F$2:$F$1561,)),ROWS(I$1:I1217)),"")</f>
        <v/>
      </c>
      <c r="P1218" s="17" t="str">
        <f t="shared" si="173"/>
        <v/>
      </c>
      <c r="Q1218" s="18" t="str">
        <f t="array" ref="Q1218">IF(ROW(I1217)&lt;=$H$1,LARGE(IF($B$2:$B$1561="الخامس",INDEX($F$2:$F$1561,)),ROWS(I$1:I1217)),"")</f>
        <v/>
      </c>
      <c r="R1218" s="17" t="str">
        <f t="shared" si="174"/>
        <v/>
      </c>
      <c r="S1218" s="18" t="str">
        <f t="array" ref="S1218">IF(ROW(I1217)&lt;=$H$1,LARGE(IF($B$2:$B$1561="السادس",INDEX($F$2:$F$1561,)),ROWS(I$1:I1217)),"")</f>
        <v/>
      </c>
      <c r="T1218" s="17" t="str">
        <f t="shared" si="175"/>
        <v/>
      </c>
      <c r="U1218" s="18" t="str">
        <f t="array" ref="U1218">IF(ROW(I1217)&lt;=$H$1,LARGE(IF($B$2:$B$1561="السابع",INDEX($F$2:$F$1561,)),ROWS(I$1:I1217)),"")</f>
        <v/>
      </c>
      <c r="V1218" s="17" t="str">
        <f t="shared" si="176"/>
        <v/>
      </c>
      <c r="W1218" s="18" t="str">
        <f t="array" ref="W1218">IF(ROW(I1217)&lt;=$H$1,LARGE(IF($B$2:$B$1561="الثامن",INDEX($F$2:$F$1561,)),ROWS(I$1:I1217)),"")</f>
        <v/>
      </c>
      <c r="X1218" s="17" t="str">
        <f t="shared" si="177"/>
        <v/>
      </c>
    </row>
    <row r="1219" spans="1:24" ht="24" thickBot="1" x14ac:dyDescent="0.25">
      <c r="A1219" s="3" t="s">
        <v>1300</v>
      </c>
      <c r="B1219" s="3" t="s">
        <v>1566</v>
      </c>
      <c r="C1219" s="6">
        <v>397</v>
      </c>
      <c r="D1219" s="7"/>
      <c r="F1219">
        <f t="shared" ref="F1219:F1282" si="178">C1219+ROW(A1218)/100000</f>
        <v>397.01218</v>
      </c>
      <c r="I1219" s="17" t="str">
        <f t="array" ref="I1219">IF(ROW(I1218)&lt;=$H$1,LARGE(IF($B$2:$B$1561="الاول",INDEX($F$2:$F$1561,)),ROWS(I$1:I1218)),"")</f>
        <v/>
      </c>
      <c r="J1219" s="17" t="str">
        <f t="shared" ref="J1219:J1282" si="179">IF(I1219="","",INDEX($A$2:$A$1561,MATCH(I1219,$F$2:$F$1561,0)))</f>
        <v/>
      </c>
      <c r="K1219" s="18" t="str">
        <f t="array" ref="K1219">IF(ROW(I1218)&lt;=$H$1,LARGE(IF($B$2:$B$1561="الثاني",INDEX($F$2:$F$1561,)),ROWS(I$1:I1218)),"")</f>
        <v/>
      </c>
      <c r="L1219" s="17" t="str">
        <f t="shared" ref="L1219:L1282" si="180">IF(K1219="","",INDEX($A$2:$A$1561,MATCH(K1219,$F$2:$F$1561,0)))</f>
        <v/>
      </c>
      <c r="M1219" s="18" t="str">
        <f t="array" ref="M1219">IF(ROW(I1218)&lt;=$H$1,LARGE(IF($B$2:$B$1561="الثالث",INDEX($F$2:$F$1561,)),ROWS(I$1:I1218)),"")</f>
        <v/>
      </c>
      <c r="N1219" s="17" t="str">
        <f t="shared" ref="N1219:N1282" si="181">IF(M1219="","",INDEX($A$2:$A$1561,MATCH(M1219,$F$2:$F$1561,0)))</f>
        <v/>
      </c>
      <c r="O1219" s="18" t="str">
        <f t="array" ref="O1219">IF(ROW(I1218)&lt;=$H$1,LARGE(IF($B$2:$B$1561="الرابع",INDEX($F$2:$F$1561,)),ROWS(I$1:I1218)),"")</f>
        <v/>
      </c>
      <c r="P1219" s="17" t="str">
        <f t="shared" ref="P1219:P1282" si="182">IF(O1219="","",INDEX($A$2:$A$1561,MATCH(O1219,$F$2:$F$1561,0)))</f>
        <v/>
      </c>
      <c r="Q1219" s="18" t="str">
        <f t="array" ref="Q1219">IF(ROW(I1218)&lt;=$H$1,LARGE(IF($B$2:$B$1561="الخامس",INDEX($F$2:$F$1561,)),ROWS(I$1:I1218)),"")</f>
        <v/>
      </c>
      <c r="R1219" s="17" t="str">
        <f t="shared" ref="R1219:R1282" si="183">IF(Q1219="","",INDEX($A$2:$A$1561,MATCH(Q1219,$F$2:$F$1561,0)))</f>
        <v/>
      </c>
      <c r="S1219" s="18" t="str">
        <f t="array" ref="S1219">IF(ROW(I1218)&lt;=$H$1,LARGE(IF($B$2:$B$1561="السادس",INDEX($F$2:$F$1561,)),ROWS(I$1:I1218)),"")</f>
        <v/>
      </c>
      <c r="T1219" s="17" t="str">
        <f t="shared" ref="T1219:T1282" si="184">IF(S1219="","",INDEX($A$2:$A$1561,MATCH(S1219,$F$2:$F$1561,0)))</f>
        <v/>
      </c>
      <c r="U1219" s="18" t="str">
        <f t="array" ref="U1219">IF(ROW(I1218)&lt;=$H$1,LARGE(IF($B$2:$B$1561="السابع",INDEX($F$2:$F$1561,)),ROWS(I$1:I1218)),"")</f>
        <v/>
      </c>
      <c r="V1219" s="17" t="str">
        <f t="shared" ref="V1219:V1282" si="185">IF(U1219="","",INDEX($A$2:$A$1561,MATCH(U1219,$F$2:$F$1561,0)))</f>
        <v/>
      </c>
      <c r="W1219" s="18" t="str">
        <f t="array" ref="W1219">IF(ROW(I1218)&lt;=$H$1,LARGE(IF($B$2:$B$1561="الثامن",INDEX($F$2:$F$1561,)),ROWS(I$1:I1218)),"")</f>
        <v/>
      </c>
      <c r="X1219" s="17" t="str">
        <f t="shared" ref="X1219:X1282" si="186">IF(W1219="","",INDEX($A$2:$A$1561,MATCH(W1219,$F$2:$F$1561,0)))</f>
        <v/>
      </c>
    </row>
    <row r="1220" spans="1:24" ht="24" thickBot="1" x14ac:dyDescent="0.25">
      <c r="A1220" s="3" t="s">
        <v>1301</v>
      </c>
      <c r="B1220" s="3" t="s">
        <v>1566</v>
      </c>
      <c r="C1220" s="6">
        <v>397</v>
      </c>
      <c r="D1220" s="7"/>
      <c r="F1220">
        <f t="shared" si="178"/>
        <v>397.01218999999998</v>
      </c>
      <c r="I1220" s="17" t="str">
        <f t="array" ref="I1220">IF(ROW(I1219)&lt;=$H$1,LARGE(IF($B$2:$B$1561="الاول",INDEX($F$2:$F$1561,)),ROWS(I$1:I1219)),"")</f>
        <v/>
      </c>
      <c r="J1220" s="17" t="str">
        <f t="shared" si="179"/>
        <v/>
      </c>
      <c r="K1220" s="18" t="str">
        <f t="array" ref="K1220">IF(ROW(I1219)&lt;=$H$1,LARGE(IF($B$2:$B$1561="الثاني",INDEX($F$2:$F$1561,)),ROWS(I$1:I1219)),"")</f>
        <v/>
      </c>
      <c r="L1220" s="17" t="str">
        <f t="shared" si="180"/>
        <v/>
      </c>
      <c r="M1220" s="18" t="str">
        <f t="array" ref="M1220">IF(ROW(I1219)&lt;=$H$1,LARGE(IF($B$2:$B$1561="الثالث",INDEX($F$2:$F$1561,)),ROWS(I$1:I1219)),"")</f>
        <v/>
      </c>
      <c r="N1220" s="17" t="str">
        <f t="shared" si="181"/>
        <v/>
      </c>
      <c r="O1220" s="18" t="str">
        <f t="array" ref="O1220">IF(ROW(I1219)&lt;=$H$1,LARGE(IF($B$2:$B$1561="الرابع",INDEX($F$2:$F$1561,)),ROWS(I$1:I1219)),"")</f>
        <v/>
      </c>
      <c r="P1220" s="17" t="str">
        <f t="shared" si="182"/>
        <v/>
      </c>
      <c r="Q1220" s="18" t="str">
        <f t="array" ref="Q1220">IF(ROW(I1219)&lt;=$H$1,LARGE(IF($B$2:$B$1561="الخامس",INDEX($F$2:$F$1561,)),ROWS(I$1:I1219)),"")</f>
        <v/>
      </c>
      <c r="R1220" s="17" t="str">
        <f t="shared" si="183"/>
        <v/>
      </c>
      <c r="S1220" s="18" t="str">
        <f t="array" ref="S1220">IF(ROW(I1219)&lt;=$H$1,LARGE(IF($B$2:$B$1561="السادس",INDEX($F$2:$F$1561,)),ROWS(I$1:I1219)),"")</f>
        <v/>
      </c>
      <c r="T1220" s="17" t="str">
        <f t="shared" si="184"/>
        <v/>
      </c>
      <c r="U1220" s="18" t="str">
        <f t="array" ref="U1220">IF(ROW(I1219)&lt;=$H$1,LARGE(IF($B$2:$B$1561="السابع",INDEX($F$2:$F$1561,)),ROWS(I$1:I1219)),"")</f>
        <v/>
      </c>
      <c r="V1220" s="17" t="str">
        <f t="shared" si="185"/>
        <v/>
      </c>
      <c r="W1220" s="18" t="str">
        <f t="array" ref="W1220">IF(ROW(I1219)&lt;=$H$1,LARGE(IF($B$2:$B$1561="الثامن",INDEX($F$2:$F$1561,)),ROWS(I$1:I1219)),"")</f>
        <v/>
      </c>
      <c r="X1220" s="17" t="str">
        <f t="shared" si="186"/>
        <v/>
      </c>
    </row>
    <row r="1221" spans="1:24" ht="24" thickBot="1" x14ac:dyDescent="0.25">
      <c r="A1221" s="3" t="s">
        <v>1302</v>
      </c>
      <c r="B1221" s="3" t="s">
        <v>1566</v>
      </c>
      <c r="C1221" s="6">
        <v>397</v>
      </c>
      <c r="D1221" s="7"/>
      <c r="F1221">
        <f t="shared" si="178"/>
        <v>397.01220000000001</v>
      </c>
      <c r="I1221" s="17" t="str">
        <f t="array" ref="I1221">IF(ROW(I1220)&lt;=$H$1,LARGE(IF($B$2:$B$1561="الاول",INDEX($F$2:$F$1561,)),ROWS(I$1:I1220)),"")</f>
        <v/>
      </c>
      <c r="J1221" s="17" t="str">
        <f t="shared" si="179"/>
        <v/>
      </c>
      <c r="K1221" s="18" t="str">
        <f t="array" ref="K1221">IF(ROW(I1220)&lt;=$H$1,LARGE(IF($B$2:$B$1561="الثاني",INDEX($F$2:$F$1561,)),ROWS(I$1:I1220)),"")</f>
        <v/>
      </c>
      <c r="L1221" s="17" t="str">
        <f t="shared" si="180"/>
        <v/>
      </c>
      <c r="M1221" s="18" t="str">
        <f t="array" ref="M1221">IF(ROW(I1220)&lt;=$H$1,LARGE(IF($B$2:$B$1561="الثالث",INDEX($F$2:$F$1561,)),ROWS(I$1:I1220)),"")</f>
        <v/>
      </c>
      <c r="N1221" s="17" t="str">
        <f t="shared" si="181"/>
        <v/>
      </c>
      <c r="O1221" s="18" t="str">
        <f t="array" ref="O1221">IF(ROW(I1220)&lt;=$H$1,LARGE(IF($B$2:$B$1561="الرابع",INDEX($F$2:$F$1561,)),ROWS(I$1:I1220)),"")</f>
        <v/>
      </c>
      <c r="P1221" s="17" t="str">
        <f t="shared" si="182"/>
        <v/>
      </c>
      <c r="Q1221" s="18" t="str">
        <f t="array" ref="Q1221">IF(ROW(I1220)&lt;=$H$1,LARGE(IF($B$2:$B$1561="الخامس",INDEX($F$2:$F$1561,)),ROWS(I$1:I1220)),"")</f>
        <v/>
      </c>
      <c r="R1221" s="17" t="str">
        <f t="shared" si="183"/>
        <v/>
      </c>
      <c r="S1221" s="18" t="str">
        <f t="array" ref="S1221">IF(ROW(I1220)&lt;=$H$1,LARGE(IF($B$2:$B$1561="السادس",INDEX($F$2:$F$1561,)),ROWS(I$1:I1220)),"")</f>
        <v/>
      </c>
      <c r="T1221" s="17" t="str">
        <f t="shared" si="184"/>
        <v/>
      </c>
      <c r="U1221" s="18" t="str">
        <f t="array" ref="U1221">IF(ROW(I1220)&lt;=$H$1,LARGE(IF($B$2:$B$1561="السابع",INDEX($F$2:$F$1561,)),ROWS(I$1:I1220)),"")</f>
        <v/>
      </c>
      <c r="V1221" s="17" t="str">
        <f t="shared" si="185"/>
        <v/>
      </c>
      <c r="W1221" s="18" t="str">
        <f t="array" ref="W1221">IF(ROW(I1220)&lt;=$H$1,LARGE(IF($B$2:$B$1561="الثامن",INDEX($F$2:$F$1561,)),ROWS(I$1:I1220)),"")</f>
        <v/>
      </c>
      <c r="X1221" s="17" t="str">
        <f t="shared" si="186"/>
        <v/>
      </c>
    </row>
    <row r="1222" spans="1:24" ht="24" thickBot="1" x14ac:dyDescent="0.25">
      <c r="A1222" s="3" t="s">
        <v>1303</v>
      </c>
      <c r="B1222" s="3" t="s">
        <v>1566</v>
      </c>
      <c r="C1222" s="6">
        <v>397</v>
      </c>
      <c r="D1222" s="7"/>
      <c r="F1222">
        <f t="shared" si="178"/>
        <v>397.01220999999998</v>
      </c>
      <c r="I1222" s="17" t="str">
        <f t="array" ref="I1222">IF(ROW(I1221)&lt;=$H$1,LARGE(IF($B$2:$B$1561="الاول",INDEX($F$2:$F$1561,)),ROWS(I$1:I1221)),"")</f>
        <v/>
      </c>
      <c r="J1222" s="17" t="str">
        <f t="shared" si="179"/>
        <v/>
      </c>
      <c r="K1222" s="18" t="str">
        <f t="array" ref="K1222">IF(ROW(I1221)&lt;=$H$1,LARGE(IF($B$2:$B$1561="الثاني",INDEX($F$2:$F$1561,)),ROWS(I$1:I1221)),"")</f>
        <v/>
      </c>
      <c r="L1222" s="17" t="str">
        <f t="shared" si="180"/>
        <v/>
      </c>
      <c r="M1222" s="18" t="str">
        <f t="array" ref="M1222">IF(ROW(I1221)&lt;=$H$1,LARGE(IF($B$2:$B$1561="الثالث",INDEX($F$2:$F$1561,)),ROWS(I$1:I1221)),"")</f>
        <v/>
      </c>
      <c r="N1222" s="17" t="str">
        <f t="shared" si="181"/>
        <v/>
      </c>
      <c r="O1222" s="18" t="str">
        <f t="array" ref="O1222">IF(ROW(I1221)&lt;=$H$1,LARGE(IF($B$2:$B$1561="الرابع",INDEX($F$2:$F$1561,)),ROWS(I$1:I1221)),"")</f>
        <v/>
      </c>
      <c r="P1222" s="17" t="str">
        <f t="shared" si="182"/>
        <v/>
      </c>
      <c r="Q1222" s="18" t="str">
        <f t="array" ref="Q1222">IF(ROW(I1221)&lt;=$H$1,LARGE(IF($B$2:$B$1561="الخامس",INDEX($F$2:$F$1561,)),ROWS(I$1:I1221)),"")</f>
        <v/>
      </c>
      <c r="R1222" s="17" t="str">
        <f t="shared" si="183"/>
        <v/>
      </c>
      <c r="S1222" s="18" t="str">
        <f t="array" ref="S1222">IF(ROW(I1221)&lt;=$H$1,LARGE(IF($B$2:$B$1561="السادس",INDEX($F$2:$F$1561,)),ROWS(I$1:I1221)),"")</f>
        <v/>
      </c>
      <c r="T1222" s="17" t="str">
        <f t="shared" si="184"/>
        <v/>
      </c>
      <c r="U1222" s="18" t="str">
        <f t="array" ref="U1222">IF(ROW(I1221)&lt;=$H$1,LARGE(IF($B$2:$B$1561="السابع",INDEX($F$2:$F$1561,)),ROWS(I$1:I1221)),"")</f>
        <v/>
      </c>
      <c r="V1222" s="17" t="str">
        <f t="shared" si="185"/>
        <v/>
      </c>
      <c r="W1222" s="18" t="str">
        <f t="array" ref="W1222">IF(ROW(I1221)&lt;=$H$1,LARGE(IF($B$2:$B$1561="الثامن",INDEX($F$2:$F$1561,)),ROWS(I$1:I1221)),"")</f>
        <v/>
      </c>
      <c r="X1222" s="17" t="str">
        <f t="shared" si="186"/>
        <v/>
      </c>
    </row>
    <row r="1223" spans="1:24" ht="24" thickBot="1" x14ac:dyDescent="0.25">
      <c r="A1223" s="3" t="s">
        <v>1304</v>
      </c>
      <c r="B1223" s="3" t="s">
        <v>1566</v>
      </c>
      <c r="C1223" s="6">
        <v>397</v>
      </c>
      <c r="D1223" s="7"/>
      <c r="F1223">
        <f t="shared" si="178"/>
        <v>397.01222000000001</v>
      </c>
      <c r="I1223" s="17" t="str">
        <f t="array" ref="I1223">IF(ROW(I1222)&lt;=$H$1,LARGE(IF($B$2:$B$1561="الاول",INDEX($F$2:$F$1561,)),ROWS(I$1:I1222)),"")</f>
        <v/>
      </c>
      <c r="J1223" s="17" t="str">
        <f t="shared" si="179"/>
        <v/>
      </c>
      <c r="K1223" s="18" t="str">
        <f t="array" ref="K1223">IF(ROW(I1222)&lt;=$H$1,LARGE(IF($B$2:$B$1561="الثاني",INDEX($F$2:$F$1561,)),ROWS(I$1:I1222)),"")</f>
        <v/>
      </c>
      <c r="L1223" s="17" t="str">
        <f t="shared" si="180"/>
        <v/>
      </c>
      <c r="M1223" s="18" t="str">
        <f t="array" ref="M1223">IF(ROW(I1222)&lt;=$H$1,LARGE(IF($B$2:$B$1561="الثالث",INDEX($F$2:$F$1561,)),ROWS(I$1:I1222)),"")</f>
        <v/>
      </c>
      <c r="N1223" s="17" t="str">
        <f t="shared" si="181"/>
        <v/>
      </c>
      <c r="O1223" s="18" t="str">
        <f t="array" ref="O1223">IF(ROW(I1222)&lt;=$H$1,LARGE(IF($B$2:$B$1561="الرابع",INDEX($F$2:$F$1561,)),ROWS(I$1:I1222)),"")</f>
        <v/>
      </c>
      <c r="P1223" s="17" t="str">
        <f t="shared" si="182"/>
        <v/>
      </c>
      <c r="Q1223" s="18" t="str">
        <f t="array" ref="Q1223">IF(ROW(I1222)&lt;=$H$1,LARGE(IF($B$2:$B$1561="الخامس",INDEX($F$2:$F$1561,)),ROWS(I$1:I1222)),"")</f>
        <v/>
      </c>
      <c r="R1223" s="17" t="str">
        <f t="shared" si="183"/>
        <v/>
      </c>
      <c r="S1223" s="18" t="str">
        <f t="array" ref="S1223">IF(ROW(I1222)&lt;=$H$1,LARGE(IF($B$2:$B$1561="السادس",INDEX($F$2:$F$1561,)),ROWS(I$1:I1222)),"")</f>
        <v/>
      </c>
      <c r="T1223" s="17" t="str">
        <f t="shared" si="184"/>
        <v/>
      </c>
      <c r="U1223" s="18" t="str">
        <f t="array" ref="U1223">IF(ROW(I1222)&lt;=$H$1,LARGE(IF($B$2:$B$1561="السابع",INDEX($F$2:$F$1561,)),ROWS(I$1:I1222)),"")</f>
        <v/>
      </c>
      <c r="V1223" s="17" t="str">
        <f t="shared" si="185"/>
        <v/>
      </c>
      <c r="W1223" s="18" t="str">
        <f t="array" ref="W1223">IF(ROW(I1222)&lt;=$H$1,LARGE(IF($B$2:$B$1561="الثامن",INDEX($F$2:$F$1561,)),ROWS(I$1:I1222)),"")</f>
        <v/>
      </c>
      <c r="X1223" s="17" t="str">
        <f t="shared" si="186"/>
        <v/>
      </c>
    </row>
    <row r="1224" spans="1:24" ht="24" thickBot="1" x14ac:dyDescent="0.25">
      <c r="A1224" s="3" t="s">
        <v>1305</v>
      </c>
      <c r="B1224" s="3" t="s">
        <v>1566</v>
      </c>
      <c r="C1224" s="6">
        <v>397</v>
      </c>
      <c r="D1224" s="7"/>
      <c r="F1224">
        <f t="shared" si="178"/>
        <v>397.01222999999999</v>
      </c>
      <c r="I1224" s="17" t="str">
        <f t="array" ref="I1224">IF(ROW(I1223)&lt;=$H$1,LARGE(IF($B$2:$B$1561="الاول",INDEX($F$2:$F$1561,)),ROWS(I$1:I1223)),"")</f>
        <v/>
      </c>
      <c r="J1224" s="17" t="str">
        <f t="shared" si="179"/>
        <v/>
      </c>
      <c r="K1224" s="18" t="str">
        <f t="array" ref="K1224">IF(ROW(I1223)&lt;=$H$1,LARGE(IF($B$2:$B$1561="الثاني",INDEX($F$2:$F$1561,)),ROWS(I$1:I1223)),"")</f>
        <v/>
      </c>
      <c r="L1224" s="17" t="str">
        <f t="shared" si="180"/>
        <v/>
      </c>
      <c r="M1224" s="18" t="str">
        <f t="array" ref="M1224">IF(ROW(I1223)&lt;=$H$1,LARGE(IF($B$2:$B$1561="الثالث",INDEX($F$2:$F$1561,)),ROWS(I$1:I1223)),"")</f>
        <v/>
      </c>
      <c r="N1224" s="17" t="str">
        <f t="shared" si="181"/>
        <v/>
      </c>
      <c r="O1224" s="18" t="str">
        <f t="array" ref="O1224">IF(ROW(I1223)&lt;=$H$1,LARGE(IF($B$2:$B$1561="الرابع",INDEX($F$2:$F$1561,)),ROWS(I$1:I1223)),"")</f>
        <v/>
      </c>
      <c r="P1224" s="17" t="str">
        <f t="shared" si="182"/>
        <v/>
      </c>
      <c r="Q1224" s="18" t="str">
        <f t="array" ref="Q1224">IF(ROW(I1223)&lt;=$H$1,LARGE(IF($B$2:$B$1561="الخامس",INDEX($F$2:$F$1561,)),ROWS(I$1:I1223)),"")</f>
        <v/>
      </c>
      <c r="R1224" s="17" t="str">
        <f t="shared" si="183"/>
        <v/>
      </c>
      <c r="S1224" s="18" t="str">
        <f t="array" ref="S1224">IF(ROW(I1223)&lt;=$H$1,LARGE(IF($B$2:$B$1561="السادس",INDEX($F$2:$F$1561,)),ROWS(I$1:I1223)),"")</f>
        <v/>
      </c>
      <c r="T1224" s="17" t="str">
        <f t="shared" si="184"/>
        <v/>
      </c>
      <c r="U1224" s="18" t="str">
        <f t="array" ref="U1224">IF(ROW(I1223)&lt;=$H$1,LARGE(IF($B$2:$B$1561="السابع",INDEX($F$2:$F$1561,)),ROWS(I$1:I1223)),"")</f>
        <v/>
      </c>
      <c r="V1224" s="17" t="str">
        <f t="shared" si="185"/>
        <v/>
      </c>
      <c r="W1224" s="18" t="str">
        <f t="array" ref="W1224">IF(ROW(I1223)&lt;=$H$1,LARGE(IF($B$2:$B$1561="الثامن",INDEX($F$2:$F$1561,)),ROWS(I$1:I1223)),"")</f>
        <v/>
      </c>
      <c r="X1224" s="17" t="str">
        <f t="shared" si="186"/>
        <v/>
      </c>
    </row>
    <row r="1225" spans="1:24" ht="24" thickBot="1" x14ac:dyDescent="0.25">
      <c r="A1225" s="3" t="s">
        <v>1306</v>
      </c>
      <c r="B1225" s="3" t="s">
        <v>1566</v>
      </c>
      <c r="C1225" s="6">
        <v>397</v>
      </c>
      <c r="D1225" s="7"/>
      <c r="F1225">
        <f t="shared" si="178"/>
        <v>397.01224000000002</v>
      </c>
      <c r="I1225" s="17" t="str">
        <f t="array" ref="I1225">IF(ROW(I1224)&lt;=$H$1,LARGE(IF($B$2:$B$1561="الاول",INDEX($F$2:$F$1561,)),ROWS(I$1:I1224)),"")</f>
        <v/>
      </c>
      <c r="J1225" s="17" t="str">
        <f t="shared" si="179"/>
        <v/>
      </c>
      <c r="K1225" s="18" t="str">
        <f t="array" ref="K1225">IF(ROW(I1224)&lt;=$H$1,LARGE(IF($B$2:$B$1561="الثاني",INDEX($F$2:$F$1561,)),ROWS(I$1:I1224)),"")</f>
        <v/>
      </c>
      <c r="L1225" s="17" t="str">
        <f t="shared" si="180"/>
        <v/>
      </c>
      <c r="M1225" s="18" t="str">
        <f t="array" ref="M1225">IF(ROW(I1224)&lt;=$H$1,LARGE(IF($B$2:$B$1561="الثالث",INDEX($F$2:$F$1561,)),ROWS(I$1:I1224)),"")</f>
        <v/>
      </c>
      <c r="N1225" s="17" t="str">
        <f t="shared" si="181"/>
        <v/>
      </c>
      <c r="O1225" s="18" t="str">
        <f t="array" ref="O1225">IF(ROW(I1224)&lt;=$H$1,LARGE(IF($B$2:$B$1561="الرابع",INDEX($F$2:$F$1561,)),ROWS(I$1:I1224)),"")</f>
        <v/>
      </c>
      <c r="P1225" s="17" t="str">
        <f t="shared" si="182"/>
        <v/>
      </c>
      <c r="Q1225" s="18" t="str">
        <f t="array" ref="Q1225">IF(ROW(I1224)&lt;=$H$1,LARGE(IF($B$2:$B$1561="الخامس",INDEX($F$2:$F$1561,)),ROWS(I$1:I1224)),"")</f>
        <v/>
      </c>
      <c r="R1225" s="17" t="str">
        <f t="shared" si="183"/>
        <v/>
      </c>
      <c r="S1225" s="18" t="str">
        <f t="array" ref="S1225">IF(ROW(I1224)&lt;=$H$1,LARGE(IF($B$2:$B$1561="السادس",INDEX($F$2:$F$1561,)),ROWS(I$1:I1224)),"")</f>
        <v/>
      </c>
      <c r="T1225" s="17" t="str">
        <f t="shared" si="184"/>
        <v/>
      </c>
      <c r="U1225" s="18" t="str">
        <f t="array" ref="U1225">IF(ROW(I1224)&lt;=$H$1,LARGE(IF($B$2:$B$1561="السابع",INDEX($F$2:$F$1561,)),ROWS(I$1:I1224)),"")</f>
        <v/>
      </c>
      <c r="V1225" s="17" t="str">
        <f t="shared" si="185"/>
        <v/>
      </c>
      <c r="W1225" s="18" t="str">
        <f t="array" ref="W1225">IF(ROW(I1224)&lt;=$H$1,LARGE(IF($B$2:$B$1561="الثامن",INDEX($F$2:$F$1561,)),ROWS(I$1:I1224)),"")</f>
        <v/>
      </c>
      <c r="X1225" s="17" t="str">
        <f t="shared" si="186"/>
        <v/>
      </c>
    </row>
    <row r="1226" spans="1:24" ht="24" thickBot="1" x14ac:dyDescent="0.25">
      <c r="A1226" s="3" t="s">
        <v>1307</v>
      </c>
      <c r="B1226" s="3" t="s">
        <v>1566</v>
      </c>
      <c r="C1226" s="6">
        <v>397</v>
      </c>
      <c r="D1226" s="7"/>
      <c r="F1226">
        <f t="shared" si="178"/>
        <v>397.01224999999999</v>
      </c>
      <c r="I1226" s="17" t="str">
        <f t="array" ref="I1226">IF(ROW(I1225)&lt;=$H$1,LARGE(IF($B$2:$B$1561="الاول",INDEX($F$2:$F$1561,)),ROWS(I$1:I1225)),"")</f>
        <v/>
      </c>
      <c r="J1226" s="17" t="str">
        <f t="shared" si="179"/>
        <v/>
      </c>
      <c r="K1226" s="18" t="str">
        <f t="array" ref="K1226">IF(ROW(I1225)&lt;=$H$1,LARGE(IF($B$2:$B$1561="الثاني",INDEX($F$2:$F$1561,)),ROWS(I$1:I1225)),"")</f>
        <v/>
      </c>
      <c r="L1226" s="17" t="str">
        <f t="shared" si="180"/>
        <v/>
      </c>
      <c r="M1226" s="18" t="str">
        <f t="array" ref="M1226">IF(ROW(I1225)&lt;=$H$1,LARGE(IF($B$2:$B$1561="الثالث",INDEX($F$2:$F$1561,)),ROWS(I$1:I1225)),"")</f>
        <v/>
      </c>
      <c r="N1226" s="17" t="str">
        <f t="shared" si="181"/>
        <v/>
      </c>
      <c r="O1226" s="18" t="str">
        <f t="array" ref="O1226">IF(ROW(I1225)&lt;=$H$1,LARGE(IF($B$2:$B$1561="الرابع",INDEX($F$2:$F$1561,)),ROWS(I$1:I1225)),"")</f>
        <v/>
      </c>
      <c r="P1226" s="17" t="str">
        <f t="shared" si="182"/>
        <v/>
      </c>
      <c r="Q1226" s="18" t="str">
        <f t="array" ref="Q1226">IF(ROW(I1225)&lt;=$H$1,LARGE(IF($B$2:$B$1561="الخامس",INDEX($F$2:$F$1561,)),ROWS(I$1:I1225)),"")</f>
        <v/>
      </c>
      <c r="R1226" s="17" t="str">
        <f t="shared" si="183"/>
        <v/>
      </c>
      <c r="S1226" s="18" t="str">
        <f t="array" ref="S1226">IF(ROW(I1225)&lt;=$H$1,LARGE(IF($B$2:$B$1561="السادس",INDEX($F$2:$F$1561,)),ROWS(I$1:I1225)),"")</f>
        <v/>
      </c>
      <c r="T1226" s="17" t="str">
        <f t="shared" si="184"/>
        <v/>
      </c>
      <c r="U1226" s="18" t="str">
        <f t="array" ref="U1226">IF(ROW(I1225)&lt;=$H$1,LARGE(IF($B$2:$B$1561="السابع",INDEX($F$2:$F$1561,)),ROWS(I$1:I1225)),"")</f>
        <v/>
      </c>
      <c r="V1226" s="17" t="str">
        <f t="shared" si="185"/>
        <v/>
      </c>
      <c r="W1226" s="18" t="str">
        <f t="array" ref="W1226">IF(ROW(I1225)&lt;=$H$1,LARGE(IF($B$2:$B$1561="الثامن",INDEX($F$2:$F$1561,)),ROWS(I$1:I1225)),"")</f>
        <v/>
      </c>
      <c r="X1226" s="17" t="str">
        <f t="shared" si="186"/>
        <v/>
      </c>
    </row>
    <row r="1227" spans="1:24" ht="24" thickBot="1" x14ac:dyDescent="0.25">
      <c r="A1227" s="3" t="s">
        <v>1308</v>
      </c>
      <c r="B1227" s="3" t="s">
        <v>1566</v>
      </c>
      <c r="C1227" s="6">
        <v>397</v>
      </c>
      <c r="D1227" s="7"/>
      <c r="F1227">
        <f t="shared" si="178"/>
        <v>397.01226000000003</v>
      </c>
      <c r="I1227" s="17" t="str">
        <f t="array" ref="I1227">IF(ROW(I1226)&lt;=$H$1,LARGE(IF($B$2:$B$1561="الاول",INDEX($F$2:$F$1561,)),ROWS(I$1:I1226)),"")</f>
        <v/>
      </c>
      <c r="J1227" s="17" t="str">
        <f t="shared" si="179"/>
        <v/>
      </c>
      <c r="K1227" s="18" t="str">
        <f t="array" ref="K1227">IF(ROW(I1226)&lt;=$H$1,LARGE(IF($B$2:$B$1561="الثاني",INDEX($F$2:$F$1561,)),ROWS(I$1:I1226)),"")</f>
        <v/>
      </c>
      <c r="L1227" s="17" t="str">
        <f t="shared" si="180"/>
        <v/>
      </c>
      <c r="M1227" s="18" t="str">
        <f t="array" ref="M1227">IF(ROW(I1226)&lt;=$H$1,LARGE(IF($B$2:$B$1561="الثالث",INDEX($F$2:$F$1561,)),ROWS(I$1:I1226)),"")</f>
        <v/>
      </c>
      <c r="N1227" s="17" t="str">
        <f t="shared" si="181"/>
        <v/>
      </c>
      <c r="O1227" s="18" t="str">
        <f t="array" ref="O1227">IF(ROW(I1226)&lt;=$H$1,LARGE(IF($B$2:$B$1561="الرابع",INDEX($F$2:$F$1561,)),ROWS(I$1:I1226)),"")</f>
        <v/>
      </c>
      <c r="P1227" s="17" t="str">
        <f t="shared" si="182"/>
        <v/>
      </c>
      <c r="Q1227" s="18" t="str">
        <f t="array" ref="Q1227">IF(ROW(I1226)&lt;=$H$1,LARGE(IF($B$2:$B$1561="الخامس",INDEX($F$2:$F$1561,)),ROWS(I$1:I1226)),"")</f>
        <v/>
      </c>
      <c r="R1227" s="17" t="str">
        <f t="shared" si="183"/>
        <v/>
      </c>
      <c r="S1227" s="18" t="str">
        <f t="array" ref="S1227">IF(ROW(I1226)&lt;=$H$1,LARGE(IF($B$2:$B$1561="السادس",INDEX($F$2:$F$1561,)),ROWS(I$1:I1226)),"")</f>
        <v/>
      </c>
      <c r="T1227" s="17" t="str">
        <f t="shared" si="184"/>
        <v/>
      </c>
      <c r="U1227" s="18" t="str">
        <f t="array" ref="U1227">IF(ROW(I1226)&lt;=$H$1,LARGE(IF($B$2:$B$1561="السابع",INDEX($F$2:$F$1561,)),ROWS(I$1:I1226)),"")</f>
        <v/>
      </c>
      <c r="V1227" s="17" t="str">
        <f t="shared" si="185"/>
        <v/>
      </c>
      <c r="W1227" s="18" t="str">
        <f t="array" ref="W1227">IF(ROW(I1226)&lt;=$H$1,LARGE(IF($B$2:$B$1561="الثامن",INDEX($F$2:$F$1561,)),ROWS(I$1:I1226)),"")</f>
        <v/>
      </c>
      <c r="X1227" s="17" t="str">
        <f t="shared" si="186"/>
        <v/>
      </c>
    </row>
    <row r="1228" spans="1:24" ht="24" thickBot="1" x14ac:dyDescent="0.25">
      <c r="A1228" s="3" t="s">
        <v>1309</v>
      </c>
      <c r="B1228" s="3" t="s">
        <v>1566</v>
      </c>
      <c r="C1228" s="6">
        <v>397</v>
      </c>
      <c r="D1228" s="7"/>
      <c r="F1228">
        <f t="shared" si="178"/>
        <v>397.01227</v>
      </c>
      <c r="I1228" s="17" t="str">
        <f t="array" ref="I1228">IF(ROW(I1227)&lt;=$H$1,LARGE(IF($B$2:$B$1561="الاول",INDEX($F$2:$F$1561,)),ROWS(I$1:I1227)),"")</f>
        <v/>
      </c>
      <c r="J1228" s="17" t="str">
        <f t="shared" si="179"/>
        <v/>
      </c>
      <c r="K1228" s="18" t="str">
        <f t="array" ref="K1228">IF(ROW(I1227)&lt;=$H$1,LARGE(IF($B$2:$B$1561="الثاني",INDEX($F$2:$F$1561,)),ROWS(I$1:I1227)),"")</f>
        <v/>
      </c>
      <c r="L1228" s="17" t="str">
        <f t="shared" si="180"/>
        <v/>
      </c>
      <c r="M1228" s="18" t="str">
        <f t="array" ref="M1228">IF(ROW(I1227)&lt;=$H$1,LARGE(IF($B$2:$B$1561="الثالث",INDEX($F$2:$F$1561,)),ROWS(I$1:I1227)),"")</f>
        <v/>
      </c>
      <c r="N1228" s="17" t="str">
        <f t="shared" si="181"/>
        <v/>
      </c>
      <c r="O1228" s="18" t="str">
        <f t="array" ref="O1228">IF(ROW(I1227)&lt;=$H$1,LARGE(IF($B$2:$B$1561="الرابع",INDEX($F$2:$F$1561,)),ROWS(I$1:I1227)),"")</f>
        <v/>
      </c>
      <c r="P1228" s="17" t="str">
        <f t="shared" si="182"/>
        <v/>
      </c>
      <c r="Q1228" s="18" t="str">
        <f t="array" ref="Q1228">IF(ROW(I1227)&lt;=$H$1,LARGE(IF($B$2:$B$1561="الخامس",INDEX($F$2:$F$1561,)),ROWS(I$1:I1227)),"")</f>
        <v/>
      </c>
      <c r="R1228" s="17" t="str">
        <f t="shared" si="183"/>
        <v/>
      </c>
      <c r="S1228" s="18" t="str">
        <f t="array" ref="S1228">IF(ROW(I1227)&lt;=$H$1,LARGE(IF($B$2:$B$1561="السادس",INDEX($F$2:$F$1561,)),ROWS(I$1:I1227)),"")</f>
        <v/>
      </c>
      <c r="T1228" s="17" t="str">
        <f t="shared" si="184"/>
        <v/>
      </c>
      <c r="U1228" s="18" t="str">
        <f t="array" ref="U1228">IF(ROW(I1227)&lt;=$H$1,LARGE(IF($B$2:$B$1561="السابع",INDEX($F$2:$F$1561,)),ROWS(I$1:I1227)),"")</f>
        <v/>
      </c>
      <c r="V1228" s="17" t="str">
        <f t="shared" si="185"/>
        <v/>
      </c>
      <c r="W1228" s="18" t="str">
        <f t="array" ref="W1228">IF(ROW(I1227)&lt;=$H$1,LARGE(IF($B$2:$B$1561="الثامن",INDEX($F$2:$F$1561,)),ROWS(I$1:I1227)),"")</f>
        <v/>
      </c>
      <c r="X1228" s="17" t="str">
        <f t="shared" si="186"/>
        <v/>
      </c>
    </row>
    <row r="1229" spans="1:24" ht="24" thickBot="1" x14ac:dyDescent="0.25">
      <c r="A1229" s="3" t="s">
        <v>1310</v>
      </c>
      <c r="B1229" s="3" t="s">
        <v>1566</v>
      </c>
      <c r="C1229" s="6">
        <v>397</v>
      </c>
      <c r="D1229" s="7"/>
      <c r="F1229">
        <f t="shared" si="178"/>
        <v>397.01227999999998</v>
      </c>
      <c r="I1229" s="17" t="str">
        <f t="array" ref="I1229">IF(ROW(I1228)&lt;=$H$1,LARGE(IF($B$2:$B$1561="الاول",INDEX($F$2:$F$1561,)),ROWS(I$1:I1228)),"")</f>
        <v/>
      </c>
      <c r="J1229" s="17" t="str">
        <f t="shared" si="179"/>
        <v/>
      </c>
      <c r="K1229" s="18" t="str">
        <f t="array" ref="K1229">IF(ROW(I1228)&lt;=$H$1,LARGE(IF($B$2:$B$1561="الثاني",INDEX($F$2:$F$1561,)),ROWS(I$1:I1228)),"")</f>
        <v/>
      </c>
      <c r="L1229" s="17" t="str">
        <f t="shared" si="180"/>
        <v/>
      </c>
      <c r="M1229" s="18" t="str">
        <f t="array" ref="M1229">IF(ROW(I1228)&lt;=$H$1,LARGE(IF($B$2:$B$1561="الثالث",INDEX($F$2:$F$1561,)),ROWS(I$1:I1228)),"")</f>
        <v/>
      </c>
      <c r="N1229" s="17" t="str">
        <f t="shared" si="181"/>
        <v/>
      </c>
      <c r="O1229" s="18" t="str">
        <f t="array" ref="O1229">IF(ROW(I1228)&lt;=$H$1,LARGE(IF($B$2:$B$1561="الرابع",INDEX($F$2:$F$1561,)),ROWS(I$1:I1228)),"")</f>
        <v/>
      </c>
      <c r="P1229" s="17" t="str">
        <f t="shared" si="182"/>
        <v/>
      </c>
      <c r="Q1229" s="18" t="str">
        <f t="array" ref="Q1229">IF(ROW(I1228)&lt;=$H$1,LARGE(IF($B$2:$B$1561="الخامس",INDEX($F$2:$F$1561,)),ROWS(I$1:I1228)),"")</f>
        <v/>
      </c>
      <c r="R1229" s="17" t="str">
        <f t="shared" si="183"/>
        <v/>
      </c>
      <c r="S1229" s="18" t="str">
        <f t="array" ref="S1229">IF(ROW(I1228)&lt;=$H$1,LARGE(IF($B$2:$B$1561="السادس",INDEX($F$2:$F$1561,)),ROWS(I$1:I1228)),"")</f>
        <v/>
      </c>
      <c r="T1229" s="17" t="str">
        <f t="shared" si="184"/>
        <v/>
      </c>
      <c r="U1229" s="18" t="str">
        <f t="array" ref="U1229">IF(ROW(I1228)&lt;=$H$1,LARGE(IF($B$2:$B$1561="السابع",INDEX($F$2:$F$1561,)),ROWS(I$1:I1228)),"")</f>
        <v/>
      </c>
      <c r="V1229" s="17" t="str">
        <f t="shared" si="185"/>
        <v/>
      </c>
      <c r="W1229" s="18" t="str">
        <f t="array" ref="W1229">IF(ROW(I1228)&lt;=$H$1,LARGE(IF($B$2:$B$1561="الثامن",INDEX($F$2:$F$1561,)),ROWS(I$1:I1228)),"")</f>
        <v/>
      </c>
      <c r="X1229" s="17" t="str">
        <f t="shared" si="186"/>
        <v/>
      </c>
    </row>
    <row r="1230" spans="1:24" ht="24" thickBot="1" x14ac:dyDescent="0.25">
      <c r="A1230" s="3" t="s">
        <v>1311</v>
      </c>
      <c r="B1230" s="3" t="s">
        <v>1566</v>
      </c>
      <c r="C1230" s="6">
        <v>397</v>
      </c>
      <c r="D1230" s="7"/>
      <c r="F1230">
        <f t="shared" si="178"/>
        <v>397.01229000000001</v>
      </c>
      <c r="I1230" s="17" t="str">
        <f t="array" ref="I1230">IF(ROW(I1229)&lt;=$H$1,LARGE(IF($B$2:$B$1561="الاول",INDEX($F$2:$F$1561,)),ROWS(I$1:I1229)),"")</f>
        <v/>
      </c>
      <c r="J1230" s="17" t="str">
        <f t="shared" si="179"/>
        <v/>
      </c>
      <c r="K1230" s="18" t="str">
        <f t="array" ref="K1230">IF(ROW(I1229)&lt;=$H$1,LARGE(IF($B$2:$B$1561="الثاني",INDEX($F$2:$F$1561,)),ROWS(I$1:I1229)),"")</f>
        <v/>
      </c>
      <c r="L1230" s="17" t="str">
        <f t="shared" si="180"/>
        <v/>
      </c>
      <c r="M1230" s="18" t="str">
        <f t="array" ref="M1230">IF(ROW(I1229)&lt;=$H$1,LARGE(IF($B$2:$B$1561="الثالث",INDEX($F$2:$F$1561,)),ROWS(I$1:I1229)),"")</f>
        <v/>
      </c>
      <c r="N1230" s="17" t="str">
        <f t="shared" si="181"/>
        <v/>
      </c>
      <c r="O1230" s="18" t="str">
        <f t="array" ref="O1230">IF(ROW(I1229)&lt;=$H$1,LARGE(IF($B$2:$B$1561="الرابع",INDEX($F$2:$F$1561,)),ROWS(I$1:I1229)),"")</f>
        <v/>
      </c>
      <c r="P1230" s="17" t="str">
        <f t="shared" si="182"/>
        <v/>
      </c>
      <c r="Q1230" s="18" t="str">
        <f t="array" ref="Q1230">IF(ROW(I1229)&lt;=$H$1,LARGE(IF($B$2:$B$1561="الخامس",INDEX($F$2:$F$1561,)),ROWS(I$1:I1229)),"")</f>
        <v/>
      </c>
      <c r="R1230" s="17" t="str">
        <f t="shared" si="183"/>
        <v/>
      </c>
      <c r="S1230" s="18" t="str">
        <f t="array" ref="S1230">IF(ROW(I1229)&lt;=$H$1,LARGE(IF($B$2:$B$1561="السادس",INDEX($F$2:$F$1561,)),ROWS(I$1:I1229)),"")</f>
        <v/>
      </c>
      <c r="T1230" s="17" t="str">
        <f t="shared" si="184"/>
        <v/>
      </c>
      <c r="U1230" s="18" t="str">
        <f t="array" ref="U1230">IF(ROW(I1229)&lt;=$H$1,LARGE(IF($B$2:$B$1561="السابع",INDEX($F$2:$F$1561,)),ROWS(I$1:I1229)),"")</f>
        <v/>
      </c>
      <c r="V1230" s="17" t="str">
        <f t="shared" si="185"/>
        <v/>
      </c>
      <c r="W1230" s="18" t="str">
        <f t="array" ref="W1230">IF(ROW(I1229)&lt;=$H$1,LARGE(IF($B$2:$B$1561="الثامن",INDEX($F$2:$F$1561,)),ROWS(I$1:I1229)),"")</f>
        <v/>
      </c>
      <c r="X1230" s="17" t="str">
        <f t="shared" si="186"/>
        <v/>
      </c>
    </row>
    <row r="1231" spans="1:24" ht="24" thickBot="1" x14ac:dyDescent="0.25">
      <c r="A1231" s="3" t="s">
        <v>1312</v>
      </c>
      <c r="B1231" s="3" t="s">
        <v>1566</v>
      </c>
      <c r="C1231" s="6">
        <v>397</v>
      </c>
      <c r="D1231" s="7"/>
      <c r="F1231">
        <f t="shared" si="178"/>
        <v>397.01229999999998</v>
      </c>
      <c r="I1231" s="17" t="str">
        <f t="array" ref="I1231">IF(ROW(I1230)&lt;=$H$1,LARGE(IF($B$2:$B$1561="الاول",INDEX($F$2:$F$1561,)),ROWS(I$1:I1230)),"")</f>
        <v/>
      </c>
      <c r="J1231" s="17" t="str">
        <f t="shared" si="179"/>
        <v/>
      </c>
      <c r="K1231" s="18" t="str">
        <f t="array" ref="K1231">IF(ROW(I1230)&lt;=$H$1,LARGE(IF($B$2:$B$1561="الثاني",INDEX($F$2:$F$1561,)),ROWS(I$1:I1230)),"")</f>
        <v/>
      </c>
      <c r="L1231" s="17" t="str">
        <f t="shared" si="180"/>
        <v/>
      </c>
      <c r="M1231" s="18" t="str">
        <f t="array" ref="M1231">IF(ROW(I1230)&lt;=$H$1,LARGE(IF($B$2:$B$1561="الثالث",INDEX($F$2:$F$1561,)),ROWS(I$1:I1230)),"")</f>
        <v/>
      </c>
      <c r="N1231" s="17" t="str">
        <f t="shared" si="181"/>
        <v/>
      </c>
      <c r="O1231" s="18" t="str">
        <f t="array" ref="O1231">IF(ROW(I1230)&lt;=$H$1,LARGE(IF($B$2:$B$1561="الرابع",INDEX($F$2:$F$1561,)),ROWS(I$1:I1230)),"")</f>
        <v/>
      </c>
      <c r="P1231" s="17" t="str">
        <f t="shared" si="182"/>
        <v/>
      </c>
      <c r="Q1231" s="18" t="str">
        <f t="array" ref="Q1231">IF(ROW(I1230)&lt;=$H$1,LARGE(IF($B$2:$B$1561="الخامس",INDEX($F$2:$F$1561,)),ROWS(I$1:I1230)),"")</f>
        <v/>
      </c>
      <c r="R1231" s="17" t="str">
        <f t="shared" si="183"/>
        <v/>
      </c>
      <c r="S1231" s="18" t="str">
        <f t="array" ref="S1231">IF(ROW(I1230)&lt;=$H$1,LARGE(IF($B$2:$B$1561="السادس",INDEX($F$2:$F$1561,)),ROWS(I$1:I1230)),"")</f>
        <v/>
      </c>
      <c r="T1231" s="17" t="str">
        <f t="shared" si="184"/>
        <v/>
      </c>
      <c r="U1231" s="18" t="str">
        <f t="array" ref="U1231">IF(ROW(I1230)&lt;=$H$1,LARGE(IF($B$2:$B$1561="السابع",INDEX($F$2:$F$1561,)),ROWS(I$1:I1230)),"")</f>
        <v/>
      </c>
      <c r="V1231" s="17" t="str">
        <f t="shared" si="185"/>
        <v/>
      </c>
      <c r="W1231" s="18" t="str">
        <f t="array" ref="W1231">IF(ROW(I1230)&lt;=$H$1,LARGE(IF($B$2:$B$1561="الثامن",INDEX($F$2:$F$1561,)),ROWS(I$1:I1230)),"")</f>
        <v/>
      </c>
      <c r="X1231" s="17" t="str">
        <f t="shared" si="186"/>
        <v/>
      </c>
    </row>
    <row r="1232" spans="1:24" ht="24" thickBot="1" x14ac:dyDescent="0.25">
      <c r="A1232" s="3" t="s">
        <v>1313</v>
      </c>
      <c r="B1232" s="3" t="s">
        <v>1566</v>
      </c>
      <c r="C1232" s="6">
        <v>397</v>
      </c>
      <c r="D1232" s="7"/>
      <c r="F1232">
        <f t="shared" si="178"/>
        <v>397.01231000000001</v>
      </c>
      <c r="I1232" s="17" t="str">
        <f t="array" ref="I1232">IF(ROW(I1231)&lt;=$H$1,LARGE(IF($B$2:$B$1561="الاول",INDEX($F$2:$F$1561,)),ROWS(I$1:I1231)),"")</f>
        <v/>
      </c>
      <c r="J1232" s="17" t="str">
        <f t="shared" si="179"/>
        <v/>
      </c>
      <c r="K1232" s="18" t="str">
        <f t="array" ref="K1232">IF(ROW(I1231)&lt;=$H$1,LARGE(IF($B$2:$B$1561="الثاني",INDEX($F$2:$F$1561,)),ROWS(I$1:I1231)),"")</f>
        <v/>
      </c>
      <c r="L1232" s="17" t="str">
        <f t="shared" si="180"/>
        <v/>
      </c>
      <c r="M1232" s="18" t="str">
        <f t="array" ref="M1232">IF(ROW(I1231)&lt;=$H$1,LARGE(IF($B$2:$B$1561="الثالث",INDEX($F$2:$F$1561,)),ROWS(I$1:I1231)),"")</f>
        <v/>
      </c>
      <c r="N1232" s="17" t="str">
        <f t="shared" si="181"/>
        <v/>
      </c>
      <c r="O1232" s="18" t="str">
        <f t="array" ref="O1232">IF(ROW(I1231)&lt;=$H$1,LARGE(IF($B$2:$B$1561="الرابع",INDEX($F$2:$F$1561,)),ROWS(I$1:I1231)),"")</f>
        <v/>
      </c>
      <c r="P1232" s="17" t="str">
        <f t="shared" si="182"/>
        <v/>
      </c>
      <c r="Q1232" s="18" t="str">
        <f t="array" ref="Q1232">IF(ROW(I1231)&lt;=$H$1,LARGE(IF($B$2:$B$1561="الخامس",INDEX($F$2:$F$1561,)),ROWS(I$1:I1231)),"")</f>
        <v/>
      </c>
      <c r="R1232" s="17" t="str">
        <f t="shared" si="183"/>
        <v/>
      </c>
      <c r="S1232" s="18" t="str">
        <f t="array" ref="S1232">IF(ROW(I1231)&lt;=$H$1,LARGE(IF($B$2:$B$1561="السادس",INDEX($F$2:$F$1561,)),ROWS(I$1:I1231)),"")</f>
        <v/>
      </c>
      <c r="T1232" s="17" t="str">
        <f t="shared" si="184"/>
        <v/>
      </c>
      <c r="U1232" s="18" t="str">
        <f t="array" ref="U1232">IF(ROW(I1231)&lt;=$H$1,LARGE(IF($B$2:$B$1561="السابع",INDEX($F$2:$F$1561,)),ROWS(I$1:I1231)),"")</f>
        <v/>
      </c>
      <c r="V1232" s="17" t="str">
        <f t="shared" si="185"/>
        <v/>
      </c>
      <c r="W1232" s="18" t="str">
        <f t="array" ref="W1232">IF(ROW(I1231)&lt;=$H$1,LARGE(IF($B$2:$B$1561="الثامن",INDEX($F$2:$F$1561,)),ROWS(I$1:I1231)),"")</f>
        <v/>
      </c>
      <c r="X1232" s="17" t="str">
        <f t="shared" si="186"/>
        <v/>
      </c>
    </row>
    <row r="1233" spans="1:24" ht="24" thickBot="1" x14ac:dyDescent="0.25">
      <c r="A1233" s="3" t="s">
        <v>1314</v>
      </c>
      <c r="B1233" s="3" t="s">
        <v>1566</v>
      </c>
      <c r="C1233" s="6">
        <v>397</v>
      </c>
      <c r="D1233" s="7"/>
      <c r="F1233">
        <f t="shared" si="178"/>
        <v>397.01231999999999</v>
      </c>
      <c r="I1233" s="17" t="str">
        <f t="array" ref="I1233">IF(ROW(I1232)&lt;=$H$1,LARGE(IF($B$2:$B$1561="الاول",INDEX($F$2:$F$1561,)),ROWS(I$1:I1232)),"")</f>
        <v/>
      </c>
      <c r="J1233" s="17" t="str">
        <f t="shared" si="179"/>
        <v/>
      </c>
      <c r="K1233" s="18" t="str">
        <f t="array" ref="K1233">IF(ROW(I1232)&lt;=$H$1,LARGE(IF($B$2:$B$1561="الثاني",INDEX($F$2:$F$1561,)),ROWS(I$1:I1232)),"")</f>
        <v/>
      </c>
      <c r="L1233" s="17" t="str">
        <f t="shared" si="180"/>
        <v/>
      </c>
      <c r="M1233" s="18" t="str">
        <f t="array" ref="M1233">IF(ROW(I1232)&lt;=$H$1,LARGE(IF($B$2:$B$1561="الثالث",INDEX($F$2:$F$1561,)),ROWS(I$1:I1232)),"")</f>
        <v/>
      </c>
      <c r="N1233" s="17" t="str">
        <f t="shared" si="181"/>
        <v/>
      </c>
      <c r="O1233" s="18" t="str">
        <f t="array" ref="O1233">IF(ROW(I1232)&lt;=$H$1,LARGE(IF($B$2:$B$1561="الرابع",INDEX($F$2:$F$1561,)),ROWS(I$1:I1232)),"")</f>
        <v/>
      </c>
      <c r="P1233" s="17" t="str">
        <f t="shared" si="182"/>
        <v/>
      </c>
      <c r="Q1233" s="18" t="str">
        <f t="array" ref="Q1233">IF(ROW(I1232)&lt;=$H$1,LARGE(IF($B$2:$B$1561="الخامس",INDEX($F$2:$F$1561,)),ROWS(I$1:I1232)),"")</f>
        <v/>
      </c>
      <c r="R1233" s="17" t="str">
        <f t="shared" si="183"/>
        <v/>
      </c>
      <c r="S1233" s="18" t="str">
        <f t="array" ref="S1233">IF(ROW(I1232)&lt;=$H$1,LARGE(IF($B$2:$B$1561="السادس",INDEX($F$2:$F$1561,)),ROWS(I$1:I1232)),"")</f>
        <v/>
      </c>
      <c r="T1233" s="17" t="str">
        <f t="shared" si="184"/>
        <v/>
      </c>
      <c r="U1233" s="18" t="str">
        <f t="array" ref="U1233">IF(ROW(I1232)&lt;=$H$1,LARGE(IF($B$2:$B$1561="السابع",INDEX($F$2:$F$1561,)),ROWS(I$1:I1232)),"")</f>
        <v/>
      </c>
      <c r="V1233" s="17" t="str">
        <f t="shared" si="185"/>
        <v/>
      </c>
      <c r="W1233" s="18" t="str">
        <f t="array" ref="W1233">IF(ROW(I1232)&lt;=$H$1,LARGE(IF($B$2:$B$1561="الثامن",INDEX($F$2:$F$1561,)),ROWS(I$1:I1232)),"")</f>
        <v/>
      </c>
      <c r="X1233" s="17" t="str">
        <f t="shared" si="186"/>
        <v/>
      </c>
    </row>
    <row r="1234" spans="1:24" ht="24" thickBot="1" x14ac:dyDescent="0.25">
      <c r="A1234" s="3" t="s">
        <v>1315</v>
      </c>
      <c r="B1234" s="3" t="s">
        <v>1566</v>
      </c>
      <c r="C1234" s="6">
        <v>397</v>
      </c>
      <c r="D1234" s="7"/>
      <c r="F1234">
        <f t="shared" si="178"/>
        <v>397.01233000000002</v>
      </c>
      <c r="I1234" s="17" t="str">
        <f t="array" ref="I1234">IF(ROW(I1233)&lt;=$H$1,LARGE(IF($B$2:$B$1561="الاول",INDEX($F$2:$F$1561,)),ROWS(I$1:I1233)),"")</f>
        <v/>
      </c>
      <c r="J1234" s="17" t="str">
        <f t="shared" si="179"/>
        <v/>
      </c>
      <c r="K1234" s="18" t="str">
        <f t="array" ref="K1234">IF(ROW(I1233)&lt;=$H$1,LARGE(IF($B$2:$B$1561="الثاني",INDEX($F$2:$F$1561,)),ROWS(I$1:I1233)),"")</f>
        <v/>
      </c>
      <c r="L1234" s="17" t="str">
        <f t="shared" si="180"/>
        <v/>
      </c>
      <c r="M1234" s="18" t="str">
        <f t="array" ref="M1234">IF(ROW(I1233)&lt;=$H$1,LARGE(IF($B$2:$B$1561="الثالث",INDEX($F$2:$F$1561,)),ROWS(I$1:I1233)),"")</f>
        <v/>
      </c>
      <c r="N1234" s="17" t="str">
        <f t="shared" si="181"/>
        <v/>
      </c>
      <c r="O1234" s="18" t="str">
        <f t="array" ref="O1234">IF(ROW(I1233)&lt;=$H$1,LARGE(IF($B$2:$B$1561="الرابع",INDEX($F$2:$F$1561,)),ROWS(I$1:I1233)),"")</f>
        <v/>
      </c>
      <c r="P1234" s="17" t="str">
        <f t="shared" si="182"/>
        <v/>
      </c>
      <c r="Q1234" s="18" t="str">
        <f t="array" ref="Q1234">IF(ROW(I1233)&lt;=$H$1,LARGE(IF($B$2:$B$1561="الخامس",INDEX($F$2:$F$1561,)),ROWS(I$1:I1233)),"")</f>
        <v/>
      </c>
      <c r="R1234" s="17" t="str">
        <f t="shared" si="183"/>
        <v/>
      </c>
      <c r="S1234" s="18" t="str">
        <f t="array" ref="S1234">IF(ROW(I1233)&lt;=$H$1,LARGE(IF($B$2:$B$1561="السادس",INDEX($F$2:$F$1561,)),ROWS(I$1:I1233)),"")</f>
        <v/>
      </c>
      <c r="T1234" s="17" t="str">
        <f t="shared" si="184"/>
        <v/>
      </c>
      <c r="U1234" s="18" t="str">
        <f t="array" ref="U1234">IF(ROW(I1233)&lt;=$H$1,LARGE(IF($B$2:$B$1561="السابع",INDEX($F$2:$F$1561,)),ROWS(I$1:I1233)),"")</f>
        <v/>
      </c>
      <c r="V1234" s="17" t="str">
        <f t="shared" si="185"/>
        <v/>
      </c>
      <c r="W1234" s="18" t="str">
        <f t="array" ref="W1234">IF(ROW(I1233)&lt;=$H$1,LARGE(IF($B$2:$B$1561="الثامن",INDEX($F$2:$F$1561,)),ROWS(I$1:I1233)),"")</f>
        <v/>
      </c>
      <c r="X1234" s="17" t="str">
        <f t="shared" si="186"/>
        <v/>
      </c>
    </row>
    <row r="1235" spans="1:24" ht="24" thickBot="1" x14ac:dyDescent="0.25">
      <c r="A1235" s="3" t="s">
        <v>1316</v>
      </c>
      <c r="B1235" s="3" t="s">
        <v>1566</v>
      </c>
      <c r="C1235" s="6">
        <v>397</v>
      </c>
      <c r="D1235" s="7"/>
      <c r="F1235">
        <f t="shared" si="178"/>
        <v>397.01233999999999</v>
      </c>
      <c r="I1235" s="17" t="str">
        <f t="array" ref="I1235">IF(ROW(I1234)&lt;=$H$1,LARGE(IF($B$2:$B$1561="الاول",INDEX($F$2:$F$1561,)),ROWS(I$1:I1234)),"")</f>
        <v/>
      </c>
      <c r="J1235" s="17" t="str">
        <f t="shared" si="179"/>
        <v/>
      </c>
      <c r="K1235" s="18" t="str">
        <f t="array" ref="K1235">IF(ROW(I1234)&lt;=$H$1,LARGE(IF($B$2:$B$1561="الثاني",INDEX($F$2:$F$1561,)),ROWS(I$1:I1234)),"")</f>
        <v/>
      </c>
      <c r="L1235" s="17" t="str">
        <f t="shared" si="180"/>
        <v/>
      </c>
      <c r="M1235" s="18" t="str">
        <f t="array" ref="M1235">IF(ROW(I1234)&lt;=$H$1,LARGE(IF($B$2:$B$1561="الثالث",INDEX($F$2:$F$1561,)),ROWS(I$1:I1234)),"")</f>
        <v/>
      </c>
      <c r="N1235" s="17" t="str">
        <f t="shared" si="181"/>
        <v/>
      </c>
      <c r="O1235" s="18" t="str">
        <f t="array" ref="O1235">IF(ROW(I1234)&lt;=$H$1,LARGE(IF($B$2:$B$1561="الرابع",INDEX($F$2:$F$1561,)),ROWS(I$1:I1234)),"")</f>
        <v/>
      </c>
      <c r="P1235" s="17" t="str">
        <f t="shared" si="182"/>
        <v/>
      </c>
      <c r="Q1235" s="18" t="str">
        <f t="array" ref="Q1235">IF(ROW(I1234)&lt;=$H$1,LARGE(IF($B$2:$B$1561="الخامس",INDEX($F$2:$F$1561,)),ROWS(I$1:I1234)),"")</f>
        <v/>
      </c>
      <c r="R1235" s="17" t="str">
        <f t="shared" si="183"/>
        <v/>
      </c>
      <c r="S1235" s="18" t="str">
        <f t="array" ref="S1235">IF(ROW(I1234)&lt;=$H$1,LARGE(IF($B$2:$B$1561="السادس",INDEX($F$2:$F$1561,)),ROWS(I$1:I1234)),"")</f>
        <v/>
      </c>
      <c r="T1235" s="17" t="str">
        <f t="shared" si="184"/>
        <v/>
      </c>
      <c r="U1235" s="18" t="str">
        <f t="array" ref="U1235">IF(ROW(I1234)&lt;=$H$1,LARGE(IF($B$2:$B$1561="السابع",INDEX($F$2:$F$1561,)),ROWS(I$1:I1234)),"")</f>
        <v/>
      </c>
      <c r="V1235" s="17" t="str">
        <f t="shared" si="185"/>
        <v/>
      </c>
      <c r="W1235" s="18" t="str">
        <f t="array" ref="W1235">IF(ROW(I1234)&lt;=$H$1,LARGE(IF($B$2:$B$1561="الثامن",INDEX($F$2:$F$1561,)),ROWS(I$1:I1234)),"")</f>
        <v/>
      </c>
      <c r="X1235" s="17" t="str">
        <f t="shared" si="186"/>
        <v/>
      </c>
    </row>
    <row r="1236" spans="1:24" ht="24" thickBot="1" x14ac:dyDescent="0.25">
      <c r="A1236" s="3" t="s">
        <v>1317</v>
      </c>
      <c r="B1236" s="3" t="s">
        <v>1566</v>
      </c>
      <c r="C1236" s="6">
        <v>397</v>
      </c>
      <c r="D1236" s="7"/>
      <c r="F1236">
        <f t="shared" si="178"/>
        <v>397.01235000000003</v>
      </c>
      <c r="I1236" s="17" t="str">
        <f t="array" ref="I1236">IF(ROW(I1235)&lt;=$H$1,LARGE(IF($B$2:$B$1561="الاول",INDEX($F$2:$F$1561,)),ROWS(I$1:I1235)),"")</f>
        <v/>
      </c>
      <c r="J1236" s="17" t="str">
        <f t="shared" si="179"/>
        <v/>
      </c>
      <c r="K1236" s="18" t="str">
        <f t="array" ref="K1236">IF(ROW(I1235)&lt;=$H$1,LARGE(IF($B$2:$B$1561="الثاني",INDEX($F$2:$F$1561,)),ROWS(I$1:I1235)),"")</f>
        <v/>
      </c>
      <c r="L1236" s="17" t="str">
        <f t="shared" si="180"/>
        <v/>
      </c>
      <c r="M1236" s="18" t="str">
        <f t="array" ref="M1236">IF(ROW(I1235)&lt;=$H$1,LARGE(IF($B$2:$B$1561="الثالث",INDEX($F$2:$F$1561,)),ROWS(I$1:I1235)),"")</f>
        <v/>
      </c>
      <c r="N1236" s="17" t="str">
        <f t="shared" si="181"/>
        <v/>
      </c>
      <c r="O1236" s="18" t="str">
        <f t="array" ref="O1236">IF(ROW(I1235)&lt;=$H$1,LARGE(IF($B$2:$B$1561="الرابع",INDEX($F$2:$F$1561,)),ROWS(I$1:I1235)),"")</f>
        <v/>
      </c>
      <c r="P1236" s="17" t="str">
        <f t="shared" si="182"/>
        <v/>
      </c>
      <c r="Q1236" s="18" t="str">
        <f t="array" ref="Q1236">IF(ROW(I1235)&lt;=$H$1,LARGE(IF($B$2:$B$1561="الخامس",INDEX($F$2:$F$1561,)),ROWS(I$1:I1235)),"")</f>
        <v/>
      </c>
      <c r="R1236" s="17" t="str">
        <f t="shared" si="183"/>
        <v/>
      </c>
      <c r="S1236" s="18" t="str">
        <f t="array" ref="S1236">IF(ROW(I1235)&lt;=$H$1,LARGE(IF($B$2:$B$1561="السادس",INDEX($F$2:$F$1561,)),ROWS(I$1:I1235)),"")</f>
        <v/>
      </c>
      <c r="T1236" s="17" t="str">
        <f t="shared" si="184"/>
        <v/>
      </c>
      <c r="U1236" s="18" t="str">
        <f t="array" ref="U1236">IF(ROW(I1235)&lt;=$H$1,LARGE(IF($B$2:$B$1561="السابع",INDEX($F$2:$F$1561,)),ROWS(I$1:I1235)),"")</f>
        <v/>
      </c>
      <c r="V1236" s="17" t="str">
        <f t="shared" si="185"/>
        <v/>
      </c>
      <c r="W1236" s="18" t="str">
        <f t="array" ref="W1236">IF(ROW(I1235)&lt;=$H$1,LARGE(IF($B$2:$B$1561="الثامن",INDEX($F$2:$F$1561,)),ROWS(I$1:I1235)),"")</f>
        <v/>
      </c>
      <c r="X1236" s="17" t="str">
        <f t="shared" si="186"/>
        <v/>
      </c>
    </row>
    <row r="1237" spans="1:24" ht="24" thickBot="1" x14ac:dyDescent="0.25">
      <c r="A1237" s="3" t="s">
        <v>1318</v>
      </c>
      <c r="B1237" s="3" t="s">
        <v>1566</v>
      </c>
      <c r="C1237" s="6">
        <v>397</v>
      </c>
      <c r="D1237" s="7"/>
      <c r="F1237">
        <f t="shared" si="178"/>
        <v>397.01236</v>
      </c>
      <c r="I1237" s="17" t="str">
        <f t="array" ref="I1237">IF(ROW(I1236)&lt;=$H$1,LARGE(IF($B$2:$B$1561="الاول",INDEX($F$2:$F$1561,)),ROWS(I$1:I1236)),"")</f>
        <v/>
      </c>
      <c r="J1237" s="17" t="str">
        <f t="shared" si="179"/>
        <v/>
      </c>
      <c r="K1237" s="18" t="str">
        <f t="array" ref="K1237">IF(ROW(I1236)&lt;=$H$1,LARGE(IF($B$2:$B$1561="الثاني",INDEX($F$2:$F$1561,)),ROWS(I$1:I1236)),"")</f>
        <v/>
      </c>
      <c r="L1237" s="17" t="str">
        <f t="shared" si="180"/>
        <v/>
      </c>
      <c r="M1237" s="18" t="str">
        <f t="array" ref="M1237">IF(ROW(I1236)&lt;=$H$1,LARGE(IF($B$2:$B$1561="الثالث",INDEX($F$2:$F$1561,)),ROWS(I$1:I1236)),"")</f>
        <v/>
      </c>
      <c r="N1237" s="17" t="str">
        <f t="shared" si="181"/>
        <v/>
      </c>
      <c r="O1237" s="18" t="str">
        <f t="array" ref="O1237">IF(ROW(I1236)&lt;=$H$1,LARGE(IF($B$2:$B$1561="الرابع",INDEX($F$2:$F$1561,)),ROWS(I$1:I1236)),"")</f>
        <v/>
      </c>
      <c r="P1237" s="17" t="str">
        <f t="shared" si="182"/>
        <v/>
      </c>
      <c r="Q1237" s="18" t="str">
        <f t="array" ref="Q1237">IF(ROW(I1236)&lt;=$H$1,LARGE(IF($B$2:$B$1561="الخامس",INDEX($F$2:$F$1561,)),ROWS(I$1:I1236)),"")</f>
        <v/>
      </c>
      <c r="R1237" s="17" t="str">
        <f t="shared" si="183"/>
        <v/>
      </c>
      <c r="S1237" s="18" t="str">
        <f t="array" ref="S1237">IF(ROW(I1236)&lt;=$H$1,LARGE(IF($B$2:$B$1561="السادس",INDEX($F$2:$F$1561,)),ROWS(I$1:I1236)),"")</f>
        <v/>
      </c>
      <c r="T1237" s="17" t="str">
        <f t="shared" si="184"/>
        <v/>
      </c>
      <c r="U1237" s="18" t="str">
        <f t="array" ref="U1237">IF(ROW(I1236)&lt;=$H$1,LARGE(IF($B$2:$B$1561="السابع",INDEX($F$2:$F$1561,)),ROWS(I$1:I1236)),"")</f>
        <v/>
      </c>
      <c r="V1237" s="17" t="str">
        <f t="shared" si="185"/>
        <v/>
      </c>
      <c r="W1237" s="18" t="str">
        <f t="array" ref="W1237">IF(ROW(I1236)&lt;=$H$1,LARGE(IF($B$2:$B$1561="الثامن",INDEX($F$2:$F$1561,)),ROWS(I$1:I1236)),"")</f>
        <v/>
      </c>
      <c r="X1237" s="17" t="str">
        <f t="shared" si="186"/>
        <v/>
      </c>
    </row>
    <row r="1238" spans="1:24" ht="24" thickBot="1" x14ac:dyDescent="0.25">
      <c r="A1238" s="3" t="s">
        <v>1319</v>
      </c>
      <c r="B1238" s="3" t="s">
        <v>1566</v>
      </c>
      <c r="C1238" s="6">
        <v>397</v>
      </c>
      <c r="D1238" s="7"/>
      <c r="F1238">
        <f t="shared" si="178"/>
        <v>397.01236999999998</v>
      </c>
      <c r="I1238" s="17" t="str">
        <f t="array" ref="I1238">IF(ROW(I1237)&lt;=$H$1,LARGE(IF($B$2:$B$1561="الاول",INDEX($F$2:$F$1561,)),ROWS(I$1:I1237)),"")</f>
        <v/>
      </c>
      <c r="J1238" s="17" t="str">
        <f t="shared" si="179"/>
        <v/>
      </c>
      <c r="K1238" s="18" t="str">
        <f t="array" ref="K1238">IF(ROW(I1237)&lt;=$H$1,LARGE(IF($B$2:$B$1561="الثاني",INDEX($F$2:$F$1561,)),ROWS(I$1:I1237)),"")</f>
        <v/>
      </c>
      <c r="L1238" s="17" t="str">
        <f t="shared" si="180"/>
        <v/>
      </c>
      <c r="M1238" s="18" t="str">
        <f t="array" ref="M1238">IF(ROW(I1237)&lt;=$H$1,LARGE(IF($B$2:$B$1561="الثالث",INDEX($F$2:$F$1561,)),ROWS(I$1:I1237)),"")</f>
        <v/>
      </c>
      <c r="N1238" s="17" t="str">
        <f t="shared" si="181"/>
        <v/>
      </c>
      <c r="O1238" s="18" t="str">
        <f t="array" ref="O1238">IF(ROW(I1237)&lt;=$H$1,LARGE(IF($B$2:$B$1561="الرابع",INDEX($F$2:$F$1561,)),ROWS(I$1:I1237)),"")</f>
        <v/>
      </c>
      <c r="P1238" s="17" t="str">
        <f t="shared" si="182"/>
        <v/>
      </c>
      <c r="Q1238" s="18" t="str">
        <f t="array" ref="Q1238">IF(ROW(I1237)&lt;=$H$1,LARGE(IF($B$2:$B$1561="الخامس",INDEX($F$2:$F$1561,)),ROWS(I$1:I1237)),"")</f>
        <v/>
      </c>
      <c r="R1238" s="17" t="str">
        <f t="shared" si="183"/>
        <v/>
      </c>
      <c r="S1238" s="18" t="str">
        <f t="array" ref="S1238">IF(ROW(I1237)&lt;=$H$1,LARGE(IF($B$2:$B$1561="السادس",INDEX($F$2:$F$1561,)),ROWS(I$1:I1237)),"")</f>
        <v/>
      </c>
      <c r="T1238" s="17" t="str">
        <f t="shared" si="184"/>
        <v/>
      </c>
      <c r="U1238" s="18" t="str">
        <f t="array" ref="U1238">IF(ROW(I1237)&lt;=$H$1,LARGE(IF($B$2:$B$1561="السابع",INDEX($F$2:$F$1561,)),ROWS(I$1:I1237)),"")</f>
        <v/>
      </c>
      <c r="V1238" s="17" t="str">
        <f t="shared" si="185"/>
        <v/>
      </c>
      <c r="W1238" s="18" t="str">
        <f t="array" ref="W1238">IF(ROW(I1237)&lt;=$H$1,LARGE(IF($B$2:$B$1561="الثامن",INDEX($F$2:$F$1561,)),ROWS(I$1:I1237)),"")</f>
        <v/>
      </c>
      <c r="X1238" s="17" t="str">
        <f t="shared" si="186"/>
        <v/>
      </c>
    </row>
    <row r="1239" spans="1:24" ht="24" thickBot="1" x14ac:dyDescent="0.25">
      <c r="A1239" s="3" t="s">
        <v>1320</v>
      </c>
      <c r="B1239" s="3" t="s">
        <v>1566</v>
      </c>
      <c r="C1239" s="6">
        <v>397</v>
      </c>
      <c r="D1239" s="7"/>
      <c r="F1239">
        <f t="shared" si="178"/>
        <v>397.01238000000001</v>
      </c>
      <c r="I1239" s="17" t="str">
        <f t="array" ref="I1239">IF(ROW(I1238)&lt;=$H$1,LARGE(IF($B$2:$B$1561="الاول",INDEX($F$2:$F$1561,)),ROWS(I$1:I1238)),"")</f>
        <v/>
      </c>
      <c r="J1239" s="17" t="str">
        <f t="shared" si="179"/>
        <v/>
      </c>
      <c r="K1239" s="18" t="str">
        <f t="array" ref="K1239">IF(ROW(I1238)&lt;=$H$1,LARGE(IF($B$2:$B$1561="الثاني",INDEX($F$2:$F$1561,)),ROWS(I$1:I1238)),"")</f>
        <v/>
      </c>
      <c r="L1239" s="17" t="str">
        <f t="shared" si="180"/>
        <v/>
      </c>
      <c r="M1239" s="18" t="str">
        <f t="array" ref="M1239">IF(ROW(I1238)&lt;=$H$1,LARGE(IF($B$2:$B$1561="الثالث",INDEX($F$2:$F$1561,)),ROWS(I$1:I1238)),"")</f>
        <v/>
      </c>
      <c r="N1239" s="17" t="str">
        <f t="shared" si="181"/>
        <v/>
      </c>
      <c r="O1239" s="18" t="str">
        <f t="array" ref="O1239">IF(ROW(I1238)&lt;=$H$1,LARGE(IF($B$2:$B$1561="الرابع",INDEX($F$2:$F$1561,)),ROWS(I$1:I1238)),"")</f>
        <v/>
      </c>
      <c r="P1239" s="17" t="str">
        <f t="shared" si="182"/>
        <v/>
      </c>
      <c r="Q1239" s="18" t="str">
        <f t="array" ref="Q1239">IF(ROW(I1238)&lt;=$H$1,LARGE(IF($B$2:$B$1561="الخامس",INDEX($F$2:$F$1561,)),ROWS(I$1:I1238)),"")</f>
        <v/>
      </c>
      <c r="R1239" s="17" t="str">
        <f t="shared" si="183"/>
        <v/>
      </c>
      <c r="S1239" s="18" t="str">
        <f t="array" ref="S1239">IF(ROW(I1238)&lt;=$H$1,LARGE(IF($B$2:$B$1561="السادس",INDEX($F$2:$F$1561,)),ROWS(I$1:I1238)),"")</f>
        <v/>
      </c>
      <c r="T1239" s="17" t="str">
        <f t="shared" si="184"/>
        <v/>
      </c>
      <c r="U1239" s="18" t="str">
        <f t="array" ref="U1239">IF(ROW(I1238)&lt;=$H$1,LARGE(IF($B$2:$B$1561="السابع",INDEX($F$2:$F$1561,)),ROWS(I$1:I1238)),"")</f>
        <v/>
      </c>
      <c r="V1239" s="17" t="str">
        <f t="shared" si="185"/>
        <v/>
      </c>
      <c r="W1239" s="18" t="str">
        <f t="array" ref="W1239">IF(ROW(I1238)&lt;=$H$1,LARGE(IF($B$2:$B$1561="الثامن",INDEX($F$2:$F$1561,)),ROWS(I$1:I1238)),"")</f>
        <v/>
      </c>
      <c r="X1239" s="17" t="str">
        <f t="shared" si="186"/>
        <v/>
      </c>
    </row>
    <row r="1240" spans="1:24" ht="24" thickBot="1" x14ac:dyDescent="0.25">
      <c r="A1240" s="3" t="s">
        <v>1321</v>
      </c>
      <c r="B1240" s="3" t="s">
        <v>1566</v>
      </c>
      <c r="C1240" s="6">
        <v>397</v>
      </c>
      <c r="D1240" s="7"/>
      <c r="F1240">
        <f t="shared" si="178"/>
        <v>397.01238999999998</v>
      </c>
      <c r="I1240" s="17" t="str">
        <f t="array" ref="I1240">IF(ROW(I1239)&lt;=$H$1,LARGE(IF($B$2:$B$1561="الاول",INDEX($F$2:$F$1561,)),ROWS(I$1:I1239)),"")</f>
        <v/>
      </c>
      <c r="J1240" s="17" t="str">
        <f t="shared" si="179"/>
        <v/>
      </c>
      <c r="K1240" s="18" t="str">
        <f t="array" ref="K1240">IF(ROW(I1239)&lt;=$H$1,LARGE(IF($B$2:$B$1561="الثاني",INDEX($F$2:$F$1561,)),ROWS(I$1:I1239)),"")</f>
        <v/>
      </c>
      <c r="L1240" s="17" t="str">
        <f t="shared" si="180"/>
        <v/>
      </c>
      <c r="M1240" s="18" t="str">
        <f t="array" ref="M1240">IF(ROW(I1239)&lt;=$H$1,LARGE(IF($B$2:$B$1561="الثالث",INDEX($F$2:$F$1561,)),ROWS(I$1:I1239)),"")</f>
        <v/>
      </c>
      <c r="N1240" s="17" t="str">
        <f t="shared" si="181"/>
        <v/>
      </c>
      <c r="O1240" s="18" t="str">
        <f t="array" ref="O1240">IF(ROW(I1239)&lt;=$H$1,LARGE(IF($B$2:$B$1561="الرابع",INDEX($F$2:$F$1561,)),ROWS(I$1:I1239)),"")</f>
        <v/>
      </c>
      <c r="P1240" s="17" t="str">
        <f t="shared" si="182"/>
        <v/>
      </c>
      <c r="Q1240" s="18" t="str">
        <f t="array" ref="Q1240">IF(ROW(I1239)&lt;=$H$1,LARGE(IF($B$2:$B$1561="الخامس",INDEX($F$2:$F$1561,)),ROWS(I$1:I1239)),"")</f>
        <v/>
      </c>
      <c r="R1240" s="17" t="str">
        <f t="shared" si="183"/>
        <v/>
      </c>
      <c r="S1240" s="18" t="str">
        <f t="array" ref="S1240">IF(ROW(I1239)&lt;=$H$1,LARGE(IF($B$2:$B$1561="السادس",INDEX($F$2:$F$1561,)),ROWS(I$1:I1239)),"")</f>
        <v/>
      </c>
      <c r="T1240" s="17" t="str">
        <f t="shared" si="184"/>
        <v/>
      </c>
      <c r="U1240" s="18" t="str">
        <f t="array" ref="U1240">IF(ROW(I1239)&lt;=$H$1,LARGE(IF($B$2:$B$1561="السابع",INDEX($F$2:$F$1561,)),ROWS(I$1:I1239)),"")</f>
        <v/>
      </c>
      <c r="V1240" s="17" t="str">
        <f t="shared" si="185"/>
        <v/>
      </c>
      <c r="W1240" s="18" t="str">
        <f t="array" ref="W1240">IF(ROW(I1239)&lt;=$H$1,LARGE(IF($B$2:$B$1561="الثامن",INDEX($F$2:$F$1561,)),ROWS(I$1:I1239)),"")</f>
        <v/>
      </c>
      <c r="X1240" s="17" t="str">
        <f t="shared" si="186"/>
        <v/>
      </c>
    </row>
    <row r="1241" spans="1:24" ht="24" thickBot="1" x14ac:dyDescent="0.25">
      <c r="A1241" s="3" t="s">
        <v>1322</v>
      </c>
      <c r="B1241" s="3" t="s">
        <v>1566</v>
      </c>
      <c r="C1241" s="6">
        <v>397</v>
      </c>
      <c r="D1241" s="7"/>
      <c r="F1241">
        <f t="shared" si="178"/>
        <v>397.01240000000001</v>
      </c>
      <c r="I1241" s="17" t="str">
        <f t="array" ref="I1241">IF(ROW(I1240)&lt;=$H$1,LARGE(IF($B$2:$B$1561="الاول",INDEX($F$2:$F$1561,)),ROWS(I$1:I1240)),"")</f>
        <v/>
      </c>
      <c r="J1241" s="17" t="str">
        <f t="shared" si="179"/>
        <v/>
      </c>
      <c r="K1241" s="18" t="str">
        <f t="array" ref="K1241">IF(ROW(I1240)&lt;=$H$1,LARGE(IF($B$2:$B$1561="الثاني",INDEX($F$2:$F$1561,)),ROWS(I$1:I1240)),"")</f>
        <v/>
      </c>
      <c r="L1241" s="17" t="str">
        <f t="shared" si="180"/>
        <v/>
      </c>
      <c r="M1241" s="18" t="str">
        <f t="array" ref="M1241">IF(ROW(I1240)&lt;=$H$1,LARGE(IF($B$2:$B$1561="الثالث",INDEX($F$2:$F$1561,)),ROWS(I$1:I1240)),"")</f>
        <v/>
      </c>
      <c r="N1241" s="17" t="str">
        <f t="shared" si="181"/>
        <v/>
      </c>
      <c r="O1241" s="18" t="str">
        <f t="array" ref="O1241">IF(ROW(I1240)&lt;=$H$1,LARGE(IF($B$2:$B$1561="الرابع",INDEX($F$2:$F$1561,)),ROWS(I$1:I1240)),"")</f>
        <v/>
      </c>
      <c r="P1241" s="17" t="str">
        <f t="shared" si="182"/>
        <v/>
      </c>
      <c r="Q1241" s="18" t="str">
        <f t="array" ref="Q1241">IF(ROW(I1240)&lt;=$H$1,LARGE(IF($B$2:$B$1561="الخامس",INDEX($F$2:$F$1561,)),ROWS(I$1:I1240)),"")</f>
        <v/>
      </c>
      <c r="R1241" s="17" t="str">
        <f t="shared" si="183"/>
        <v/>
      </c>
      <c r="S1241" s="18" t="str">
        <f t="array" ref="S1241">IF(ROW(I1240)&lt;=$H$1,LARGE(IF($B$2:$B$1561="السادس",INDEX($F$2:$F$1561,)),ROWS(I$1:I1240)),"")</f>
        <v/>
      </c>
      <c r="T1241" s="17" t="str">
        <f t="shared" si="184"/>
        <v/>
      </c>
      <c r="U1241" s="18" t="str">
        <f t="array" ref="U1241">IF(ROW(I1240)&lt;=$H$1,LARGE(IF($B$2:$B$1561="السابع",INDEX($F$2:$F$1561,)),ROWS(I$1:I1240)),"")</f>
        <v/>
      </c>
      <c r="V1241" s="17" t="str">
        <f t="shared" si="185"/>
        <v/>
      </c>
      <c r="W1241" s="18" t="str">
        <f t="array" ref="W1241">IF(ROW(I1240)&lt;=$H$1,LARGE(IF($B$2:$B$1561="الثامن",INDEX($F$2:$F$1561,)),ROWS(I$1:I1240)),"")</f>
        <v/>
      </c>
      <c r="X1241" s="17" t="str">
        <f t="shared" si="186"/>
        <v/>
      </c>
    </row>
    <row r="1242" spans="1:24" ht="24" thickBot="1" x14ac:dyDescent="0.25">
      <c r="A1242" s="3" t="s">
        <v>1323</v>
      </c>
      <c r="B1242" s="3" t="s">
        <v>1566</v>
      </c>
      <c r="C1242" s="6">
        <v>397</v>
      </c>
      <c r="D1242" s="7"/>
      <c r="F1242">
        <f t="shared" si="178"/>
        <v>397.01240999999999</v>
      </c>
      <c r="I1242" s="17" t="str">
        <f t="array" ref="I1242">IF(ROW(I1241)&lt;=$H$1,LARGE(IF($B$2:$B$1561="الاول",INDEX($F$2:$F$1561,)),ROWS(I$1:I1241)),"")</f>
        <v/>
      </c>
      <c r="J1242" s="17" t="str">
        <f t="shared" si="179"/>
        <v/>
      </c>
      <c r="K1242" s="18" t="str">
        <f t="array" ref="K1242">IF(ROW(I1241)&lt;=$H$1,LARGE(IF($B$2:$B$1561="الثاني",INDEX($F$2:$F$1561,)),ROWS(I$1:I1241)),"")</f>
        <v/>
      </c>
      <c r="L1242" s="17" t="str">
        <f t="shared" si="180"/>
        <v/>
      </c>
      <c r="M1242" s="18" t="str">
        <f t="array" ref="M1242">IF(ROW(I1241)&lt;=$H$1,LARGE(IF($B$2:$B$1561="الثالث",INDEX($F$2:$F$1561,)),ROWS(I$1:I1241)),"")</f>
        <v/>
      </c>
      <c r="N1242" s="17" t="str">
        <f t="shared" si="181"/>
        <v/>
      </c>
      <c r="O1242" s="18" t="str">
        <f t="array" ref="O1242">IF(ROW(I1241)&lt;=$H$1,LARGE(IF($B$2:$B$1561="الرابع",INDEX($F$2:$F$1561,)),ROWS(I$1:I1241)),"")</f>
        <v/>
      </c>
      <c r="P1242" s="17" t="str">
        <f t="shared" si="182"/>
        <v/>
      </c>
      <c r="Q1242" s="18" t="str">
        <f t="array" ref="Q1242">IF(ROW(I1241)&lt;=$H$1,LARGE(IF($B$2:$B$1561="الخامس",INDEX($F$2:$F$1561,)),ROWS(I$1:I1241)),"")</f>
        <v/>
      </c>
      <c r="R1242" s="17" t="str">
        <f t="shared" si="183"/>
        <v/>
      </c>
      <c r="S1242" s="18" t="str">
        <f t="array" ref="S1242">IF(ROW(I1241)&lt;=$H$1,LARGE(IF($B$2:$B$1561="السادس",INDEX($F$2:$F$1561,)),ROWS(I$1:I1241)),"")</f>
        <v/>
      </c>
      <c r="T1242" s="17" t="str">
        <f t="shared" si="184"/>
        <v/>
      </c>
      <c r="U1242" s="18" t="str">
        <f t="array" ref="U1242">IF(ROW(I1241)&lt;=$H$1,LARGE(IF($B$2:$B$1561="السابع",INDEX($F$2:$F$1561,)),ROWS(I$1:I1241)),"")</f>
        <v/>
      </c>
      <c r="V1242" s="17" t="str">
        <f t="shared" si="185"/>
        <v/>
      </c>
      <c r="W1242" s="18" t="str">
        <f t="array" ref="W1242">IF(ROW(I1241)&lt;=$H$1,LARGE(IF($B$2:$B$1561="الثامن",INDEX($F$2:$F$1561,)),ROWS(I$1:I1241)),"")</f>
        <v/>
      </c>
      <c r="X1242" s="17" t="str">
        <f t="shared" si="186"/>
        <v/>
      </c>
    </row>
    <row r="1243" spans="1:24" ht="24" thickBot="1" x14ac:dyDescent="0.25">
      <c r="A1243" s="3" t="s">
        <v>1324</v>
      </c>
      <c r="B1243" s="3" t="s">
        <v>1566</v>
      </c>
      <c r="C1243" s="6">
        <v>397</v>
      </c>
      <c r="D1243" s="7"/>
      <c r="F1243">
        <f t="shared" si="178"/>
        <v>397.01242000000002</v>
      </c>
      <c r="I1243" s="17" t="str">
        <f t="array" ref="I1243">IF(ROW(I1242)&lt;=$H$1,LARGE(IF($B$2:$B$1561="الاول",INDEX($F$2:$F$1561,)),ROWS(I$1:I1242)),"")</f>
        <v/>
      </c>
      <c r="J1243" s="17" t="str">
        <f t="shared" si="179"/>
        <v/>
      </c>
      <c r="K1243" s="18" t="str">
        <f t="array" ref="K1243">IF(ROW(I1242)&lt;=$H$1,LARGE(IF($B$2:$B$1561="الثاني",INDEX($F$2:$F$1561,)),ROWS(I$1:I1242)),"")</f>
        <v/>
      </c>
      <c r="L1243" s="17" t="str">
        <f t="shared" si="180"/>
        <v/>
      </c>
      <c r="M1243" s="18" t="str">
        <f t="array" ref="M1243">IF(ROW(I1242)&lt;=$H$1,LARGE(IF($B$2:$B$1561="الثالث",INDEX($F$2:$F$1561,)),ROWS(I$1:I1242)),"")</f>
        <v/>
      </c>
      <c r="N1243" s="17" t="str">
        <f t="shared" si="181"/>
        <v/>
      </c>
      <c r="O1243" s="18" t="str">
        <f t="array" ref="O1243">IF(ROW(I1242)&lt;=$H$1,LARGE(IF($B$2:$B$1561="الرابع",INDEX($F$2:$F$1561,)),ROWS(I$1:I1242)),"")</f>
        <v/>
      </c>
      <c r="P1243" s="17" t="str">
        <f t="shared" si="182"/>
        <v/>
      </c>
      <c r="Q1243" s="18" t="str">
        <f t="array" ref="Q1243">IF(ROW(I1242)&lt;=$H$1,LARGE(IF($B$2:$B$1561="الخامس",INDEX($F$2:$F$1561,)),ROWS(I$1:I1242)),"")</f>
        <v/>
      </c>
      <c r="R1243" s="17" t="str">
        <f t="shared" si="183"/>
        <v/>
      </c>
      <c r="S1243" s="18" t="str">
        <f t="array" ref="S1243">IF(ROW(I1242)&lt;=$H$1,LARGE(IF($B$2:$B$1561="السادس",INDEX($F$2:$F$1561,)),ROWS(I$1:I1242)),"")</f>
        <v/>
      </c>
      <c r="T1243" s="17" t="str">
        <f t="shared" si="184"/>
        <v/>
      </c>
      <c r="U1243" s="18" t="str">
        <f t="array" ref="U1243">IF(ROW(I1242)&lt;=$H$1,LARGE(IF($B$2:$B$1561="السابع",INDEX($F$2:$F$1561,)),ROWS(I$1:I1242)),"")</f>
        <v/>
      </c>
      <c r="V1243" s="17" t="str">
        <f t="shared" si="185"/>
        <v/>
      </c>
      <c r="W1243" s="18" t="str">
        <f t="array" ref="W1243">IF(ROW(I1242)&lt;=$H$1,LARGE(IF($B$2:$B$1561="الثامن",INDEX($F$2:$F$1561,)),ROWS(I$1:I1242)),"")</f>
        <v/>
      </c>
      <c r="X1243" s="17" t="str">
        <f t="shared" si="186"/>
        <v/>
      </c>
    </row>
    <row r="1244" spans="1:24" ht="24" thickBot="1" x14ac:dyDescent="0.25">
      <c r="A1244" s="3" t="s">
        <v>1325</v>
      </c>
      <c r="B1244" s="3" t="s">
        <v>1566</v>
      </c>
      <c r="C1244" s="6">
        <v>397</v>
      </c>
      <c r="D1244" s="7"/>
      <c r="F1244">
        <f t="shared" si="178"/>
        <v>397.01242999999999</v>
      </c>
      <c r="I1244" s="17" t="str">
        <f t="array" ref="I1244">IF(ROW(I1243)&lt;=$H$1,LARGE(IF($B$2:$B$1561="الاول",INDEX($F$2:$F$1561,)),ROWS(I$1:I1243)),"")</f>
        <v/>
      </c>
      <c r="J1244" s="17" t="str">
        <f t="shared" si="179"/>
        <v/>
      </c>
      <c r="K1244" s="18" t="str">
        <f t="array" ref="K1244">IF(ROW(I1243)&lt;=$H$1,LARGE(IF($B$2:$B$1561="الثاني",INDEX($F$2:$F$1561,)),ROWS(I$1:I1243)),"")</f>
        <v/>
      </c>
      <c r="L1244" s="17" t="str">
        <f t="shared" si="180"/>
        <v/>
      </c>
      <c r="M1244" s="18" t="str">
        <f t="array" ref="M1244">IF(ROW(I1243)&lt;=$H$1,LARGE(IF($B$2:$B$1561="الثالث",INDEX($F$2:$F$1561,)),ROWS(I$1:I1243)),"")</f>
        <v/>
      </c>
      <c r="N1244" s="17" t="str">
        <f t="shared" si="181"/>
        <v/>
      </c>
      <c r="O1244" s="18" t="str">
        <f t="array" ref="O1244">IF(ROW(I1243)&lt;=$H$1,LARGE(IF($B$2:$B$1561="الرابع",INDEX($F$2:$F$1561,)),ROWS(I$1:I1243)),"")</f>
        <v/>
      </c>
      <c r="P1244" s="17" t="str">
        <f t="shared" si="182"/>
        <v/>
      </c>
      <c r="Q1244" s="18" t="str">
        <f t="array" ref="Q1244">IF(ROW(I1243)&lt;=$H$1,LARGE(IF($B$2:$B$1561="الخامس",INDEX($F$2:$F$1561,)),ROWS(I$1:I1243)),"")</f>
        <v/>
      </c>
      <c r="R1244" s="17" t="str">
        <f t="shared" si="183"/>
        <v/>
      </c>
      <c r="S1244" s="18" t="str">
        <f t="array" ref="S1244">IF(ROW(I1243)&lt;=$H$1,LARGE(IF($B$2:$B$1561="السادس",INDEX($F$2:$F$1561,)),ROWS(I$1:I1243)),"")</f>
        <v/>
      </c>
      <c r="T1244" s="17" t="str">
        <f t="shared" si="184"/>
        <v/>
      </c>
      <c r="U1244" s="18" t="str">
        <f t="array" ref="U1244">IF(ROW(I1243)&lt;=$H$1,LARGE(IF($B$2:$B$1561="السابع",INDEX($F$2:$F$1561,)),ROWS(I$1:I1243)),"")</f>
        <v/>
      </c>
      <c r="V1244" s="17" t="str">
        <f t="shared" si="185"/>
        <v/>
      </c>
      <c r="W1244" s="18" t="str">
        <f t="array" ref="W1244">IF(ROW(I1243)&lt;=$H$1,LARGE(IF($B$2:$B$1561="الثامن",INDEX($F$2:$F$1561,)),ROWS(I$1:I1243)),"")</f>
        <v/>
      </c>
      <c r="X1244" s="17" t="str">
        <f t="shared" si="186"/>
        <v/>
      </c>
    </row>
    <row r="1245" spans="1:24" ht="24" thickBot="1" x14ac:dyDescent="0.25">
      <c r="A1245" s="3" t="s">
        <v>1326</v>
      </c>
      <c r="B1245" s="3" t="s">
        <v>1566</v>
      </c>
      <c r="C1245" s="6">
        <v>397</v>
      </c>
      <c r="D1245" s="7"/>
      <c r="F1245">
        <f t="shared" si="178"/>
        <v>397.01244000000003</v>
      </c>
      <c r="I1245" s="17" t="str">
        <f t="array" ref="I1245">IF(ROW(I1244)&lt;=$H$1,LARGE(IF($B$2:$B$1561="الاول",INDEX($F$2:$F$1561,)),ROWS(I$1:I1244)),"")</f>
        <v/>
      </c>
      <c r="J1245" s="17" t="str">
        <f t="shared" si="179"/>
        <v/>
      </c>
      <c r="K1245" s="18" t="str">
        <f t="array" ref="K1245">IF(ROW(I1244)&lt;=$H$1,LARGE(IF($B$2:$B$1561="الثاني",INDEX($F$2:$F$1561,)),ROWS(I$1:I1244)),"")</f>
        <v/>
      </c>
      <c r="L1245" s="17" t="str">
        <f t="shared" si="180"/>
        <v/>
      </c>
      <c r="M1245" s="18" t="str">
        <f t="array" ref="M1245">IF(ROW(I1244)&lt;=$H$1,LARGE(IF($B$2:$B$1561="الثالث",INDEX($F$2:$F$1561,)),ROWS(I$1:I1244)),"")</f>
        <v/>
      </c>
      <c r="N1245" s="17" t="str">
        <f t="shared" si="181"/>
        <v/>
      </c>
      <c r="O1245" s="18" t="str">
        <f t="array" ref="O1245">IF(ROW(I1244)&lt;=$H$1,LARGE(IF($B$2:$B$1561="الرابع",INDEX($F$2:$F$1561,)),ROWS(I$1:I1244)),"")</f>
        <v/>
      </c>
      <c r="P1245" s="17" t="str">
        <f t="shared" si="182"/>
        <v/>
      </c>
      <c r="Q1245" s="18" t="str">
        <f t="array" ref="Q1245">IF(ROW(I1244)&lt;=$H$1,LARGE(IF($B$2:$B$1561="الخامس",INDEX($F$2:$F$1561,)),ROWS(I$1:I1244)),"")</f>
        <v/>
      </c>
      <c r="R1245" s="17" t="str">
        <f t="shared" si="183"/>
        <v/>
      </c>
      <c r="S1245" s="18" t="str">
        <f t="array" ref="S1245">IF(ROW(I1244)&lt;=$H$1,LARGE(IF($B$2:$B$1561="السادس",INDEX($F$2:$F$1561,)),ROWS(I$1:I1244)),"")</f>
        <v/>
      </c>
      <c r="T1245" s="17" t="str">
        <f t="shared" si="184"/>
        <v/>
      </c>
      <c r="U1245" s="18" t="str">
        <f t="array" ref="U1245">IF(ROW(I1244)&lt;=$H$1,LARGE(IF($B$2:$B$1561="السابع",INDEX($F$2:$F$1561,)),ROWS(I$1:I1244)),"")</f>
        <v/>
      </c>
      <c r="V1245" s="17" t="str">
        <f t="shared" si="185"/>
        <v/>
      </c>
      <c r="W1245" s="18" t="str">
        <f t="array" ref="W1245">IF(ROW(I1244)&lt;=$H$1,LARGE(IF($B$2:$B$1561="الثامن",INDEX($F$2:$F$1561,)),ROWS(I$1:I1244)),"")</f>
        <v/>
      </c>
      <c r="X1245" s="17" t="str">
        <f t="shared" si="186"/>
        <v/>
      </c>
    </row>
    <row r="1246" spans="1:24" ht="24" thickBot="1" x14ac:dyDescent="0.25">
      <c r="A1246" s="3" t="s">
        <v>1327</v>
      </c>
      <c r="B1246" s="3" t="s">
        <v>1566</v>
      </c>
      <c r="C1246" s="6">
        <v>397</v>
      </c>
      <c r="D1246" s="7"/>
      <c r="F1246">
        <f t="shared" si="178"/>
        <v>397.01245</v>
      </c>
      <c r="I1246" s="17" t="str">
        <f t="array" ref="I1246">IF(ROW(I1245)&lt;=$H$1,LARGE(IF($B$2:$B$1561="الاول",INDEX($F$2:$F$1561,)),ROWS(I$1:I1245)),"")</f>
        <v/>
      </c>
      <c r="J1246" s="17" t="str">
        <f t="shared" si="179"/>
        <v/>
      </c>
      <c r="K1246" s="18" t="str">
        <f t="array" ref="K1246">IF(ROW(I1245)&lt;=$H$1,LARGE(IF($B$2:$B$1561="الثاني",INDEX($F$2:$F$1561,)),ROWS(I$1:I1245)),"")</f>
        <v/>
      </c>
      <c r="L1246" s="17" t="str">
        <f t="shared" si="180"/>
        <v/>
      </c>
      <c r="M1246" s="18" t="str">
        <f t="array" ref="M1246">IF(ROW(I1245)&lt;=$H$1,LARGE(IF($B$2:$B$1561="الثالث",INDEX($F$2:$F$1561,)),ROWS(I$1:I1245)),"")</f>
        <v/>
      </c>
      <c r="N1246" s="17" t="str">
        <f t="shared" si="181"/>
        <v/>
      </c>
      <c r="O1246" s="18" t="str">
        <f t="array" ref="O1246">IF(ROW(I1245)&lt;=$H$1,LARGE(IF($B$2:$B$1561="الرابع",INDEX($F$2:$F$1561,)),ROWS(I$1:I1245)),"")</f>
        <v/>
      </c>
      <c r="P1246" s="17" t="str">
        <f t="shared" si="182"/>
        <v/>
      </c>
      <c r="Q1246" s="18" t="str">
        <f t="array" ref="Q1246">IF(ROW(I1245)&lt;=$H$1,LARGE(IF($B$2:$B$1561="الخامس",INDEX($F$2:$F$1561,)),ROWS(I$1:I1245)),"")</f>
        <v/>
      </c>
      <c r="R1246" s="17" t="str">
        <f t="shared" si="183"/>
        <v/>
      </c>
      <c r="S1246" s="18" t="str">
        <f t="array" ref="S1246">IF(ROW(I1245)&lt;=$H$1,LARGE(IF($B$2:$B$1561="السادس",INDEX($F$2:$F$1561,)),ROWS(I$1:I1245)),"")</f>
        <v/>
      </c>
      <c r="T1246" s="17" t="str">
        <f t="shared" si="184"/>
        <v/>
      </c>
      <c r="U1246" s="18" t="str">
        <f t="array" ref="U1246">IF(ROW(I1245)&lt;=$H$1,LARGE(IF($B$2:$B$1561="السابع",INDEX($F$2:$F$1561,)),ROWS(I$1:I1245)),"")</f>
        <v/>
      </c>
      <c r="V1246" s="17" t="str">
        <f t="shared" si="185"/>
        <v/>
      </c>
      <c r="W1246" s="18" t="str">
        <f t="array" ref="W1246">IF(ROW(I1245)&lt;=$H$1,LARGE(IF($B$2:$B$1561="الثامن",INDEX($F$2:$F$1561,)),ROWS(I$1:I1245)),"")</f>
        <v/>
      </c>
      <c r="X1246" s="17" t="str">
        <f t="shared" si="186"/>
        <v/>
      </c>
    </row>
    <row r="1247" spans="1:24" ht="24" thickBot="1" x14ac:dyDescent="0.25">
      <c r="A1247" s="3" t="s">
        <v>1328</v>
      </c>
      <c r="B1247" s="3" t="s">
        <v>1566</v>
      </c>
      <c r="C1247" s="6">
        <v>397</v>
      </c>
      <c r="D1247" s="7"/>
      <c r="F1247">
        <f t="shared" si="178"/>
        <v>397.01245999999998</v>
      </c>
      <c r="I1247" s="17" t="str">
        <f t="array" ref="I1247">IF(ROW(I1246)&lt;=$H$1,LARGE(IF($B$2:$B$1561="الاول",INDEX($F$2:$F$1561,)),ROWS(I$1:I1246)),"")</f>
        <v/>
      </c>
      <c r="J1247" s="17" t="str">
        <f t="shared" si="179"/>
        <v/>
      </c>
      <c r="K1247" s="18" t="str">
        <f t="array" ref="K1247">IF(ROW(I1246)&lt;=$H$1,LARGE(IF($B$2:$B$1561="الثاني",INDEX($F$2:$F$1561,)),ROWS(I$1:I1246)),"")</f>
        <v/>
      </c>
      <c r="L1247" s="17" t="str">
        <f t="shared" si="180"/>
        <v/>
      </c>
      <c r="M1247" s="18" t="str">
        <f t="array" ref="M1247">IF(ROW(I1246)&lt;=$H$1,LARGE(IF($B$2:$B$1561="الثالث",INDEX($F$2:$F$1561,)),ROWS(I$1:I1246)),"")</f>
        <v/>
      </c>
      <c r="N1247" s="17" t="str">
        <f t="shared" si="181"/>
        <v/>
      </c>
      <c r="O1247" s="18" t="str">
        <f t="array" ref="O1247">IF(ROW(I1246)&lt;=$H$1,LARGE(IF($B$2:$B$1561="الرابع",INDEX($F$2:$F$1561,)),ROWS(I$1:I1246)),"")</f>
        <v/>
      </c>
      <c r="P1247" s="17" t="str">
        <f t="shared" si="182"/>
        <v/>
      </c>
      <c r="Q1247" s="18" t="str">
        <f t="array" ref="Q1247">IF(ROW(I1246)&lt;=$H$1,LARGE(IF($B$2:$B$1561="الخامس",INDEX($F$2:$F$1561,)),ROWS(I$1:I1246)),"")</f>
        <v/>
      </c>
      <c r="R1247" s="17" t="str">
        <f t="shared" si="183"/>
        <v/>
      </c>
      <c r="S1247" s="18" t="str">
        <f t="array" ref="S1247">IF(ROW(I1246)&lt;=$H$1,LARGE(IF($B$2:$B$1561="السادس",INDEX($F$2:$F$1561,)),ROWS(I$1:I1246)),"")</f>
        <v/>
      </c>
      <c r="T1247" s="17" t="str">
        <f t="shared" si="184"/>
        <v/>
      </c>
      <c r="U1247" s="18" t="str">
        <f t="array" ref="U1247">IF(ROW(I1246)&lt;=$H$1,LARGE(IF($B$2:$B$1561="السابع",INDEX($F$2:$F$1561,)),ROWS(I$1:I1246)),"")</f>
        <v/>
      </c>
      <c r="V1247" s="17" t="str">
        <f t="shared" si="185"/>
        <v/>
      </c>
      <c r="W1247" s="18" t="str">
        <f t="array" ref="W1247">IF(ROW(I1246)&lt;=$H$1,LARGE(IF($B$2:$B$1561="الثامن",INDEX($F$2:$F$1561,)),ROWS(I$1:I1246)),"")</f>
        <v/>
      </c>
      <c r="X1247" s="17" t="str">
        <f t="shared" si="186"/>
        <v/>
      </c>
    </row>
    <row r="1248" spans="1:24" ht="24" thickBot="1" x14ac:dyDescent="0.25">
      <c r="A1248" s="3" t="s">
        <v>1329</v>
      </c>
      <c r="B1248" s="3" t="s">
        <v>1566</v>
      </c>
      <c r="C1248" s="6">
        <v>397</v>
      </c>
      <c r="D1248" s="7"/>
      <c r="F1248">
        <f t="shared" si="178"/>
        <v>397.01247000000001</v>
      </c>
      <c r="I1248" s="17" t="str">
        <f t="array" ref="I1248">IF(ROW(I1247)&lt;=$H$1,LARGE(IF($B$2:$B$1561="الاول",INDEX($F$2:$F$1561,)),ROWS(I$1:I1247)),"")</f>
        <v/>
      </c>
      <c r="J1248" s="17" t="str">
        <f t="shared" si="179"/>
        <v/>
      </c>
      <c r="K1248" s="18" t="str">
        <f t="array" ref="K1248">IF(ROW(I1247)&lt;=$H$1,LARGE(IF($B$2:$B$1561="الثاني",INDEX($F$2:$F$1561,)),ROWS(I$1:I1247)),"")</f>
        <v/>
      </c>
      <c r="L1248" s="17" t="str">
        <f t="shared" si="180"/>
        <v/>
      </c>
      <c r="M1248" s="18" t="str">
        <f t="array" ref="M1248">IF(ROW(I1247)&lt;=$H$1,LARGE(IF($B$2:$B$1561="الثالث",INDEX($F$2:$F$1561,)),ROWS(I$1:I1247)),"")</f>
        <v/>
      </c>
      <c r="N1248" s="17" t="str">
        <f t="shared" si="181"/>
        <v/>
      </c>
      <c r="O1248" s="18" t="str">
        <f t="array" ref="O1248">IF(ROW(I1247)&lt;=$H$1,LARGE(IF($B$2:$B$1561="الرابع",INDEX($F$2:$F$1561,)),ROWS(I$1:I1247)),"")</f>
        <v/>
      </c>
      <c r="P1248" s="17" t="str">
        <f t="shared" si="182"/>
        <v/>
      </c>
      <c r="Q1248" s="18" t="str">
        <f t="array" ref="Q1248">IF(ROW(I1247)&lt;=$H$1,LARGE(IF($B$2:$B$1561="الخامس",INDEX($F$2:$F$1561,)),ROWS(I$1:I1247)),"")</f>
        <v/>
      </c>
      <c r="R1248" s="17" t="str">
        <f t="shared" si="183"/>
        <v/>
      </c>
      <c r="S1248" s="18" t="str">
        <f t="array" ref="S1248">IF(ROW(I1247)&lt;=$H$1,LARGE(IF($B$2:$B$1561="السادس",INDEX($F$2:$F$1561,)),ROWS(I$1:I1247)),"")</f>
        <v/>
      </c>
      <c r="T1248" s="17" t="str">
        <f t="shared" si="184"/>
        <v/>
      </c>
      <c r="U1248" s="18" t="str">
        <f t="array" ref="U1248">IF(ROW(I1247)&lt;=$H$1,LARGE(IF($B$2:$B$1561="السابع",INDEX($F$2:$F$1561,)),ROWS(I$1:I1247)),"")</f>
        <v/>
      </c>
      <c r="V1248" s="17" t="str">
        <f t="shared" si="185"/>
        <v/>
      </c>
      <c r="W1248" s="18" t="str">
        <f t="array" ref="W1248">IF(ROW(I1247)&lt;=$H$1,LARGE(IF($B$2:$B$1561="الثامن",INDEX($F$2:$F$1561,)),ROWS(I$1:I1247)),"")</f>
        <v/>
      </c>
      <c r="X1248" s="17" t="str">
        <f t="shared" si="186"/>
        <v/>
      </c>
    </row>
    <row r="1249" spans="1:24" ht="24" thickBot="1" x14ac:dyDescent="0.25">
      <c r="A1249" s="3" t="s">
        <v>1330</v>
      </c>
      <c r="B1249" s="3" t="s">
        <v>1566</v>
      </c>
      <c r="C1249" s="6">
        <v>397</v>
      </c>
      <c r="D1249" s="7"/>
      <c r="F1249">
        <f t="shared" si="178"/>
        <v>397.01247999999998</v>
      </c>
      <c r="I1249" s="17" t="str">
        <f t="array" ref="I1249">IF(ROW(I1248)&lt;=$H$1,LARGE(IF($B$2:$B$1561="الاول",INDEX($F$2:$F$1561,)),ROWS(I$1:I1248)),"")</f>
        <v/>
      </c>
      <c r="J1249" s="17" t="str">
        <f t="shared" si="179"/>
        <v/>
      </c>
      <c r="K1249" s="18" t="str">
        <f t="array" ref="K1249">IF(ROW(I1248)&lt;=$H$1,LARGE(IF($B$2:$B$1561="الثاني",INDEX($F$2:$F$1561,)),ROWS(I$1:I1248)),"")</f>
        <v/>
      </c>
      <c r="L1249" s="17" t="str">
        <f t="shared" si="180"/>
        <v/>
      </c>
      <c r="M1249" s="18" t="str">
        <f t="array" ref="M1249">IF(ROW(I1248)&lt;=$H$1,LARGE(IF($B$2:$B$1561="الثالث",INDEX($F$2:$F$1561,)),ROWS(I$1:I1248)),"")</f>
        <v/>
      </c>
      <c r="N1249" s="17" t="str">
        <f t="shared" si="181"/>
        <v/>
      </c>
      <c r="O1249" s="18" t="str">
        <f t="array" ref="O1249">IF(ROW(I1248)&lt;=$H$1,LARGE(IF($B$2:$B$1561="الرابع",INDEX($F$2:$F$1561,)),ROWS(I$1:I1248)),"")</f>
        <v/>
      </c>
      <c r="P1249" s="17" t="str">
        <f t="shared" si="182"/>
        <v/>
      </c>
      <c r="Q1249" s="18" t="str">
        <f t="array" ref="Q1249">IF(ROW(I1248)&lt;=$H$1,LARGE(IF($B$2:$B$1561="الخامس",INDEX($F$2:$F$1561,)),ROWS(I$1:I1248)),"")</f>
        <v/>
      </c>
      <c r="R1249" s="17" t="str">
        <f t="shared" si="183"/>
        <v/>
      </c>
      <c r="S1249" s="18" t="str">
        <f t="array" ref="S1249">IF(ROW(I1248)&lt;=$H$1,LARGE(IF($B$2:$B$1561="السادس",INDEX($F$2:$F$1561,)),ROWS(I$1:I1248)),"")</f>
        <v/>
      </c>
      <c r="T1249" s="17" t="str">
        <f t="shared" si="184"/>
        <v/>
      </c>
      <c r="U1249" s="18" t="str">
        <f t="array" ref="U1249">IF(ROW(I1248)&lt;=$H$1,LARGE(IF($B$2:$B$1561="السابع",INDEX($F$2:$F$1561,)),ROWS(I$1:I1248)),"")</f>
        <v/>
      </c>
      <c r="V1249" s="17" t="str">
        <f t="shared" si="185"/>
        <v/>
      </c>
      <c r="W1249" s="18" t="str">
        <f t="array" ref="W1249">IF(ROW(I1248)&lt;=$H$1,LARGE(IF($B$2:$B$1561="الثامن",INDEX($F$2:$F$1561,)),ROWS(I$1:I1248)),"")</f>
        <v/>
      </c>
      <c r="X1249" s="17" t="str">
        <f t="shared" si="186"/>
        <v/>
      </c>
    </row>
    <row r="1250" spans="1:24" ht="24" thickBot="1" x14ac:dyDescent="0.25">
      <c r="A1250" s="3" t="s">
        <v>1331</v>
      </c>
      <c r="B1250" s="3" t="s">
        <v>1566</v>
      </c>
      <c r="C1250" s="6">
        <v>397</v>
      </c>
      <c r="D1250" s="7"/>
      <c r="F1250">
        <f t="shared" si="178"/>
        <v>397.01249000000001</v>
      </c>
      <c r="I1250" s="17" t="str">
        <f t="array" ref="I1250">IF(ROW(I1249)&lt;=$H$1,LARGE(IF($B$2:$B$1561="الاول",INDEX($F$2:$F$1561,)),ROWS(I$1:I1249)),"")</f>
        <v/>
      </c>
      <c r="J1250" s="17" t="str">
        <f t="shared" si="179"/>
        <v/>
      </c>
      <c r="K1250" s="18" t="str">
        <f t="array" ref="K1250">IF(ROW(I1249)&lt;=$H$1,LARGE(IF($B$2:$B$1561="الثاني",INDEX($F$2:$F$1561,)),ROWS(I$1:I1249)),"")</f>
        <v/>
      </c>
      <c r="L1250" s="17" t="str">
        <f t="shared" si="180"/>
        <v/>
      </c>
      <c r="M1250" s="18" t="str">
        <f t="array" ref="M1250">IF(ROW(I1249)&lt;=$H$1,LARGE(IF($B$2:$B$1561="الثالث",INDEX($F$2:$F$1561,)),ROWS(I$1:I1249)),"")</f>
        <v/>
      </c>
      <c r="N1250" s="17" t="str">
        <f t="shared" si="181"/>
        <v/>
      </c>
      <c r="O1250" s="18" t="str">
        <f t="array" ref="O1250">IF(ROW(I1249)&lt;=$H$1,LARGE(IF($B$2:$B$1561="الرابع",INDEX($F$2:$F$1561,)),ROWS(I$1:I1249)),"")</f>
        <v/>
      </c>
      <c r="P1250" s="17" t="str">
        <f t="shared" si="182"/>
        <v/>
      </c>
      <c r="Q1250" s="18" t="str">
        <f t="array" ref="Q1250">IF(ROW(I1249)&lt;=$H$1,LARGE(IF($B$2:$B$1561="الخامس",INDEX($F$2:$F$1561,)),ROWS(I$1:I1249)),"")</f>
        <v/>
      </c>
      <c r="R1250" s="17" t="str">
        <f t="shared" si="183"/>
        <v/>
      </c>
      <c r="S1250" s="18" t="str">
        <f t="array" ref="S1250">IF(ROW(I1249)&lt;=$H$1,LARGE(IF($B$2:$B$1561="السادس",INDEX($F$2:$F$1561,)),ROWS(I$1:I1249)),"")</f>
        <v/>
      </c>
      <c r="T1250" s="17" t="str">
        <f t="shared" si="184"/>
        <v/>
      </c>
      <c r="U1250" s="18" t="str">
        <f t="array" ref="U1250">IF(ROW(I1249)&lt;=$H$1,LARGE(IF($B$2:$B$1561="السابع",INDEX($F$2:$F$1561,)),ROWS(I$1:I1249)),"")</f>
        <v/>
      </c>
      <c r="V1250" s="17" t="str">
        <f t="shared" si="185"/>
        <v/>
      </c>
      <c r="W1250" s="18" t="str">
        <f t="array" ref="W1250">IF(ROW(I1249)&lt;=$H$1,LARGE(IF($B$2:$B$1561="الثامن",INDEX($F$2:$F$1561,)),ROWS(I$1:I1249)),"")</f>
        <v/>
      </c>
      <c r="X1250" s="17" t="str">
        <f t="shared" si="186"/>
        <v/>
      </c>
    </row>
    <row r="1251" spans="1:24" ht="24" thickBot="1" x14ac:dyDescent="0.25">
      <c r="A1251" s="3" t="s">
        <v>1332</v>
      </c>
      <c r="B1251" s="3" t="s">
        <v>1566</v>
      </c>
      <c r="C1251" s="6">
        <v>397</v>
      </c>
      <c r="D1251" s="7"/>
      <c r="F1251">
        <f t="shared" si="178"/>
        <v>397.01249999999999</v>
      </c>
      <c r="I1251" s="17" t="str">
        <f t="array" ref="I1251">IF(ROW(I1250)&lt;=$H$1,LARGE(IF($B$2:$B$1561="الاول",INDEX($F$2:$F$1561,)),ROWS(I$1:I1250)),"")</f>
        <v/>
      </c>
      <c r="J1251" s="17" t="str">
        <f t="shared" si="179"/>
        <v/>
      </c>
      <c r="K1251" s="18" t="str">
        <f t="array" ref="K1251">IF(ROW(I1250)&lt;=$H$1,LARGE(IF($B$2:$B$1561="الثاني",INDEX($F$2:$F$1561,)),ROWS(I$1:I1250)),"")</f>
        <v/>
      </c>
      <c r="L1251" s="17" t="str">
        <f t="shared" si="180"/>
        <v/>
      </c>
      <c r="M1251" s="18" t="str">
        <f t="array" ref="M1251">IF(ROW(I1250)&lt;=$H$1,LARGE(IF($B$2:$B$1561="الثالث",INDEX($F$2:$F$1561,)),ROWS(I$1:I1250)),"")</f>
        <v/>
      </c>
      <c r="N1251" s="17" t="str">
        <f t="shared" si="181"/>
        <v/>
      </c>
      <c r="O1251" s="18" t="str">
        <f t="array" ref="O1251">IF(ROW(I1250)&lt;=$H$1,LARGE(IF($B$2:$B$1561="الرابع",INDEX($F$2:$F$1561,)),ROWS(I$1:I1250)),"")</f>
        <v/>
      </c>
      <c r="P1251" s="17" t="str">
        <f t="shared" si="182"/>
        <v/>
      </c>
      <c r="Q1251" s="18" t="str">
        <f t="array" ref="Q1251">IF(ROW(I1250)&lt;=$H$1,LARGE(IF($B$2:$B$1561="الخامس",INDEX($F$2:$F$1561,)),ROWS(I$1:I1250)),"")</f>
        <v/>
      </c>
      <c r="R1251" s="17" t="str">
        <f t="shared" si="183"/>
        <v/>
      </c>
      <c r="S1251" s="18" t="str">
        <f t="array" ref="S1251">IF(ROW(I1250)&lt;=$H$1,LARGE(IF($B$2:$B$1561="السادس",INDEX($F$2:$F$1561,)),ROWS(I$1:I1250)),"")</f>
        <v/>
      </c>
      <c r="T1251" s="17" t="str">
        <f t="shared" si="184"/>
        <v/>
      </c>
      <c r="U1251" s="18" t="str">
        <f t="array" ref="U1251">IF(ROW(I1250)&lt;=$H$1,LARGE(IF($B$2:$B$1561="السابع",INDEX($F$2:$F$1561,)),ROWS(I$1:I1250)),"")</f>
        <v/>
      </c>
      <c r="V1251" s="17" t="str">
        <f t="shared" si="185"/>
        <v/>
      </c>
      <c r="W1251" s="18" t="str">
        <f t="array" ref="W1251">IF(ROW(I1250)&lt;=$H$1,LARGE(IF($B$2:$B$1561="الثامن",INDEX($F$2:$F$1561,)),ROWS(I$1:I1250)),"")</f>
        <v/>
      </c>
      <c r="X1251" s="17" t="str">
        <f t="shared" si="186"/>
        <v/>
      </c>
    </row>
    <row r="1252" spans="1:24" ht="24" thickBot="1" x14ac:dyDescent="0.25">
      <c r="A1252" s="3" t="s">
        <v>1333</v>
      </c>
      <c r="B1252" s="3" t="s">
        <v>1566</v>
      </c>
      <c r="C1252" s="6">
        <v>397</v>
      </c>
      <c r="D1252" s="7"/>
      <c r="F1252">
        <f t="shared" si="178"/>
        <v>397.01251000000002</v>
      </c>
      <c r="I1252" s="17" t="str">
        <f t="array" ref="I1252">IF(ROW(I1251)&lt;=$H$1,LARGE(IF($B$2:$B$1561="الاول",INDEX($F$2:$F$1561,)),ROWS(I$1:I1251)),"")</f>
        <v/>
      </c>
      <c r="J1252" s="17" t="str">
        <f t="shared" si="179"/>
        <v/>
      </c>
      <c r="K1252" s="18" t="str">
        <f t="array" ref="K1252">IF(ROW(I1251)&lt;=$H$1,LARGE(IF($B$2:$B$1561="الثاني",INDEX($F$2:$F$1561,)),ROWS(I$1:I1251)),"")</f>
        <v/>
      </c>
      <c r="L1252" s="17" t="str">
        <f t="shared" si="180"/>
        <v/>
      </c>
      <c r="M1252" s="18" t="str">
        <f t="array" ref="M1252">IF(ROW(I1251)&lt;=$H$1,LARGE(IF($B$2:$B$1561="الثالث",INDEX($F$2:$F$1561,)),ROWS(I$1:I1251)),"")</f>
        <v/>
      </c>
      <c r="N1252" s="17" t="str">
        <f t="shared" si="181"/>
        <v/>
      </c>
      <c r="O1252" s="18" t="str">
        <f t="array" ref="O1252">IF(ROW(I1251)&lt;=$H$1,LARGE(IF($B$2:$B$1561="الرابع",INDEX($F$2:$F$1561,)),ROWS(I$1:I1251)),"")</f>
        <v/>
      </c>
      <c r="P1252" s="17" t="str">
        <f t="shared" si="182"/>
        <v/>
      </c>
      <c r="Q1252" s="18" t="str">
        <f t="array" ref="Q1252">IF(ROW(I1251)&lt;=$H$1,LARGE(IF($B$2:$B$1561="الخامس",INDEX($F$2:$F$1561,)),ROWS(I$1:I1251)),"")</f>
        <v/>
      </c>
      <c r="R1252" s="17" t="str">
        <f t="shared" si="183"/>
        <v/>
      </c>
      <c r="S1252" s="18" t="str">
        <f t="array" ref="S1252">IF(ROW(I1251)&lt;=$H$1,LARGE(IF($B$2:$B$1561="السادس",INDEX($F$2:$F$1561,)),ROWS(I$1:I1251)),"")</f>
        <v/>
      </c>
      <c r="T1252" s="17" t="str">
        <f t="shared" si="184"/>
        <v/>
      </c>
      <c r="U1252" s="18" t="str">
        <f t="array" ref="U1252">IF(ROW(I1251)&lt;=$H$1,LARGE(IF($B$2:$B$1561="السابع",INDEX($F$2:$F$1561,)),ROWS(I$1:I1251)),"")</f>
        <v/>
      </c>
      <c r="V1252" s="17" t="str">
        <f t="shared" si="185"/>
        <v/>
      </c>
      <c r="W1252" s="18" t="str">
        <f t="array" ref="W1252">IF(ROW(I1251)&lt;=$H$1,LARGE(IF($B$2:$B$1561="الثامن",INDEX($F$2:$F$1561,)),ROWS(I$1:I1251)),"")</f>
        <v/>
      </c>
      <c r="X1252" s="17" t="str">
        <f t="shared" si="186"/>
        <v/>
      </c>
    </row>
    <row r="1253" spans="1:24" ht="24" thickBot="1" x14ac:dyDescent="0.25">
      <c r="A1253" s="3" t="s">
        <v>1334</v>
      </c>
      <c r="B1253" s="3" t="s">
        <v>1566</v>
      </c>
      <c r="C1253" s="6">
        <v>397</v>
      </c>
      <c r="D1253" s="7"/>
      <c r="F1253">
        <f t="shared" si="178"/>
        <v>397.01251999999999</v>
      </c>
      <c r="I1253" s="17" t="str">
        <f t="array" ref="I1253">IF(ROW(I1252)&lt;=$H$1,LARGE(IF($B$2:$B$1561="الاول",INDEX($F$2:$F$1561,)),ROWS(I$1:I1252)),"")</f>
        <v/>
      </c>
      <c r="J1253" s="17" t="str">
        <f t="shared" si="179"/>
        <v/>
      </c>
      <c r="K1253" s="18" t="str">
        <f t="array" ref="K1253">IF(ROW(I1252)&lt;=$H$1,LARGE(IF($B$2:$B$1561="الثاني",INDEX($F$2:$F$1561,)),ROWS(I$1:I1252)),"")</f>
        <v/>
      </c>
      <c r="L1253" s="17" t="str">
        <f t="shared" si="180"/>
        <v/>
      </c>
      <c r="M1253" s="18" t="str">
        <f t="array" ref="M1253">IF(ROW(I1252)&lt;=$H$1,LARGE(IF($B$2:$B$1561="الثالث",INDEX($F$2:$F$1561,)),ROWS(I$1:I1252)),"")</f>
        <v/>
      </c>
      <c r="N1253" s="17" t="str">
        <f t="shared" si="181"/>
        <v/>
      </c>
      <c r="O1253" s="18" t="str">
        <f t="array" ref="O1253">IF(ROW(I1252)&lt;=$H$1,LARGE(IF($B$2:$B$1561="الرابع",INDEX($F$2:$F$1561,)),ROWS(I$1:I1252)),"")</f>
        <v/>
      </c>
      <c r="P1253" s="17" t="str">
        <f t="shared" si="182"/>
        <v/>
      </c>
      <c r="Q1253" s="18" t="str">
        <f t="array" ref="Q1253">IF(ROW(I1252)&lt;=$H$1,LARGE(IF($B$2:$B$1561="الخامس",INDEX($F$2:$F$1561,)),ROWS(I$1:I1252)),"")</f>
        <v/>
      </c>
      <c r="R1253" s="17" t="str">
        <f t="shared" si="183"/>
        <v/>
      </c>
      <c r="S1253" s="18" t="str">
        <f t="array" ref="S1253">IF(ROW(I1252)&lt;=$H$1,LARGE(IF($B$2:$B$1561="السادس",INDEX($F$2:$F$1561,)),ROWS(I$1:I1252)),"")</f>
        <v/>
      </c>
      <c r="T1253" s="17" t="str">
        <f t="shared" si="184"/>
        <v/>
      </c>
      <c r="U1253" s="18" t="str">
        <f t="array" ref="U1253">IF(ROW(I1252)&lt;=$H$1,LARGE(IF($B$2:$B$1561="السابع",INDEX($F$2:$F$1561,)),ROWS(I$1:I1252)),"")</f>
        <v/>
      </c>
      <c r="V1253" s="17" t="str">
        <f t="shared" si="185"/>
        <v/>
      </c>
      <c r="W1253" s="18" t="str">
        <f t="array" ref="W1253">IF(ROW(I1252)&lt;=$H$1,LARGE(IF($B$2:$B$1561="الثامن",INDEX($F$2:$F$1561,)),ROWS(I$1:I1252)),"")</f>
        <v/>
      </c>
      <c r="X1253" s="17" t="str">
        <f t="shared" si="186"/>
        <v/>
      </c>
    </row>
    <row r="1254" spans="1:24" ht="24" thickBot="1" x14ac:dyDescent="0.25">
      <c r="A1254" s="3" t="s">
        <v>1335</v>
      </c>
      <c r="B1254" s="3" t="s">
        <v>1566</v>
      </c>
      <c r="C1254" s="6">
        <v>397</v>
      </c>
      <c r="D1254" s="7"/>
      <c r="F1254">
        <f t="shared" si="178"/>
        <v>397.01253000000003</v>
      </c>
      <c r="I1254" s="17" t="str">
        <f t="array" ref="I1254">IF(ROW(I1253)&lt;=$H$1,LARGE(IF($B$2:$B$1561="الاول",INDEX($F$2:$F$1561,)),ROWS(I$1:I1253)),"")</f>
        <v/>
      </c>
      <c r="J1254" s="17" t="str">
        <f t="shared" si="179"/>
        <v/>
      </c>
      <c r="K1254" s="18" t="str">
        <f t="array" ref="K1254">IF(ROW(I1253)&lt;=$H$1,LARGE(IF($B$2:$B$1561="الثاني",INDEX($F$2:$F$1561,)),ROWS(I$1:I1253)),"")</f>
        <v/>
      </c>
      <c r="L1254" s="17" t="str">
        <f t="shared" si="180"/>
        <v/>
      </c>
      <c r="M1254" s="18" t="str">
        <f t="array" ref="M1254">IF(ROW(I1253)&lt;=$H$1,LARGE(IF($B$2:$B$1561="الثالث",INDEX($F$2:$F$1561,)),ROWS(I$1:I1253)),"")</f>
        <v/>
      </c>
      <c r="N1254" s="17" t="str">
        <f t="shared" si="181"/>
        <v/>
      </c>
      <c r="O1254" s="18" t="str">
        <f t="array" ref="O1254">IF(ROW(I1253)&lt;=$H$1,LARGE(IF($B$2:$B$1561="الرابع",INDEX($F$2:$F$1561,)),ROWS(I$1:I1253)),"")</f>
        <v/>
      </c>
      <c r="P1254" s="17" t="str">
        <f t="shared" si="182"/>
        <v/>
      </c>
      <c r="Q1254" s="18" t="str">
        <f t="array" ref="Q1254">IF(ROW(I1253)&lt;=$H$1,LARGE(IF($B$2:$B$1561="الخامس",INDEX($F$2:$F$1561,)),ROWS(I$1:I1253)),"")</f>
        <v/>
      </c>
      <c r="R1254" s="17" t="str">
        <f t="shared" si="183"/>
        <v/>
      </c>
      <c r="S1254" s="18" t="str">
        <f t="array" ref="S1254">IF(ROW(I1253)&lt;=$H$1,LARGE(IF($B$2:$B$1561="السادس",INDEX($F$2:$F$1561,)),ROWS(I$1:I1253)),"")</f>
        <v/>
      </c>
      <c r="T1254" s="17" t="str">
        <f t="shared" si="184"/>
        <v/>
      </c>
      <c r="U1254" s="18" t="str">
        <f t="array" ref="U1254">IF(ROW(I1253)&lt;=$H$1,LARGE(IF($B$2:$B$1561="السابع",INDEX($F$2:$F$1561,)),ROWS(I$1:I1253)),"")</f>
        <v/>
      </c>
      <c r="V1254" s="17" t="str">
        <f t="shared" si="185"/>
        <v/>
      </c>
      <c r="W1254" s="18" t="str">
        <f t="array" ref="W1254">IF(ROW(I1253)&lt;=$H$1,LARGE(IF($B$2:$B$1561="الثامن",INDEX($F$2:$F$1561,)),ROWS(I$1:I1253)),"")</f>
        <v/>
      </c>
      <c r="X1254" s="17" t="str">
        <f t="shared" si="186"/>
        <v/>
      </c>
    </row>
    <row r="1255" spans="1:24" ht="24" thickBot="1" x14ac:dyDescent="0.25">
      <c r="A1255" s="3" t="s">
        <v>1336</v>
      </c>
      <c r="B1255" s="3" t="s">
        <v>1566</v>
      </c>
      <c r="C1255" s="6">
        <v>397</v>
      </c>
      <c r="D1255" s="7"/>
      <c r="F1255">
        <f t="shared" si="178"/>
        <v>397.01254</v>
      </c>
      <c r="I1255" s="17" t="str">
        <f t="array" ref="I1255">IF(ROW(I1254)&lt;=$H$1,LARGE(IF($B$2:$B$1561="الاول",INDEX($F$2:$F$1561,)),ROWS(I$1:I1254)),"")</f>
        <v/>
      </c>
      <c r="J1255" s="17" t="str">
        <f t="shared" si="179"/>
        <v/>
      </c>
      <c r="K1255" s="18" t="str">
        <f t="array" ref="K1255">IF(ROW(I1254)&lt;=$H$1,LARGE(IF($B$2:$B$1561="الثاني",INDEX($F$2:$F$1561,)),ROWS(I$1:I1254)),"")</f>
        <v/>
      </c>
      <c r="L1255" s="17" t="str">
        <f t="shared" si="180"/>
        <v/>
      </c>
      <c r="M1255" s="18" t="str">
        <f t="array" ref="M1255">IF(ROW(I1254)&lt;=$H$1,LARGE(IF($B$2:$B$1561="الثالث",INDEX($F$2:$F$1561,)),ROWS(I$1:I1254)),"")</f>
        <v/>
      </c>
      <c r="N1255" s="17" t="str">
        <f t="shared" si="181"/>
        <v/>
      </c>
      <c r="O1255" s="18" t="str">
        <f t="array" ref="O1255">IF(ROW(I1254)&lt;=$H$1,LARGE(IF($B$2:$B$1561="الرابع",INDEX($F$2:$F$1561,)),ROWS(I$1:I1254)),"")</f>
        <v/>
      </c>
      <c r="P1255" s="17" t="str">
        <f t="shared" si="182"/>
        <v/>
      </c>
      <c r="Q1255" s="18" t="str">
        <f t="array" ref="Q1255">IF(ROW(I1254)&lt;=$H$1,LARGE(IF($B$2:$B$1561="الخامس",INDEX($F$2:$F$1561,)),ROWS(I$1:I1254)),"")</f>
        <v/>
      </c>
      <c r="R1255" s="17" t="str">
        <f t="shared" si="183"/>
        <v/>
      </c>
      <c r="S1255" s="18" t="str">
        <f t="array" ref="S1255">IF(ROW(I1254)&lt;=$H$1,LARGE(IF($B$2:$B$1561="السادس",INDEX($F$2:$F$1561,)),ROWS(I$1:I1254)),"")</f>
        <v/>
      </c>
      <c r="T1255" s="17" t="str">
        <f t="shared" si="184"/>
        <v/>
      </c>
      <c r="U1255" s="18" t="str">
        <f t="array" ref="U1255">IF(ROW(I1254)&lt;=$H$1,LARGE(IF($B$2:$B$1561="السابع",INDEX($F$2:$F$1561,)),ROWS(I$1:I1254)),"")</f>
        <v/>
      </c>
      <c r="V1255" s="17" t="str">
        <f t="shared" si="185"/>
        <v/>
      </c>
      <c r="W1255" s="18" t="str">
        <f t="array" ref="W1255">IF(ROW(I1254)&lt;=$H$1,LARGE(IF($B$2:$B$1561="الثامن",INDEX($F$2:$F$1561,)),ROWS(I$1:I1254)),"")</f>
        <v/>
      </c>
      <c r="X1255" s="17" t="str">
        <f t="shared" si="186"/>
        <v/>
      </c>
    </row>
    <row r="1256" spans="1:24" ht="24" thickBot="1" x14ac:dyDescent="0.25">
      <c r="A1256" s="3" t="s">
        <v>967</v>
      </c>
      <c r="B1256" s="3" t="s">
        <v>1566</v>
      </c>
      <c r="C1256" s="6">
        <v>397</v>
      </c>
      <c r="D1256" s="7"/>
      <c r="F1256">
        <f t="shared" si="178"/>
        <v>397.01254999999998</v>
      </c>
      <c r="I1256" s="17" t="str">
        <f t="array" ref="I1256">IF(ROW(I1255)&lt;=$H$1,LARGE(IF($B$2:$B$1561="الاول",INDEX($F$2:$F$1561,)),ROWS(I$1:I1255)),"")</f>
        <v/>
      </c>
      <c r="J1256" s="17" t="str">
        <f t="shared" si="179"/>
        <v/>
      </c>
      <c r="K1256" s="18" t="str">
        <f t="array" ref="K1256">IF(ROW(I1255)&lt;=$H$1,LARGE(IF($B$2:$B$1561="الثاني",INDEX($F$2:$F$1561,)),ROWS(I$1:I1255)),"")</f>
        <v/>
      </c>
      <c r="L1256" s="17" t="str">
        <f t="shared" si="180"/>
        <v/>
      </c>
      <c r="M1256" s="18" t="str">
        <f t="array" ref="M1256">IF(ROW(I1255)&lt;=$H$1,LARGE(IF($B$2:$B$1561="الثالث",INDEX($F$2:$F$1561,)),ROWS(I$1:I1255)),"")</f>
        <v/>
      </c>
      <c r="N1256" s="17" t="str">
        <f t="shared" si="181"/>
        <v/>
      </c>
      <c r="O1256" s="18" t="str">
        <f t="array" ref="O1256">IF(ROW(I1255)&lt;=$H$1,LARGE(IF($B$2:$B$1561="الرابع",INDEX($F$2:$F$1561,)),ROWS(I$1:I1255)),"")</f>
        <v/>
      </c>
      <c r="P1256" s="17" t="str">
        <f t="shared" si="182"/>
        <v/>
      </c>
      <c r="Q1256" s="18" t="str">
        <f t="array" ref="Q1256">IF(ROW(I1255)&lt;=$H$1,LARGE(IF($B$2:$B$1561="الخامس",INDEX($F$2:$F$1561,)),ROWS(I$1:I1255)),"")</f>
        <v/>
      </c>
      <c r="R1256" s="17" t="str">
        <f t="shared" si="183"/>
        <v/>
      </c>
      <c r="S1256" s="18" t="str">
        <f t="array" ref="S1256">IF(ROW(I1255)&lt;=$H$1,LARGE(IF($B$2:$B$1561="السادس",INDEX($F$2:$F$1561,)),ROWS(I$1:I1255)),"")</f>
        <v/>
      </c>
      <c r="T1256" s="17" t="str">
        <f t="shared" si="184"/>
        <v/>
      </c>
      <c r="U1256" s="18" t="str">
        <f t="array" ref="U1256">IF(ROW(I1255)&lt;=$H$1,LARGE(IF($B$2:$B$1561="السابع",INDEX($F$2:$F$1561,)),ROWS(I$1:I1255)),"")</f>
        <v/>
      </c>
      <c r="V1256" s="17" t="str">
        <f t="shared" si="185"/>
        <v/>
      </c>
      <c r="W1256" s="18" t="str">
        <f t="array" ref="W1256">IF(ROW(I1255)&lt;=$H$1,LARGE(IF($B$2:$B$1561="الثامن",INDEX($F$2:$F$1561,)),ROWS(I$1:I1255)),"")</f>
        <v/>
      </c>
      <c r="X1256" s="17" t="str">
        <f t="shared" si="186"/>
        <v/>
      </c>
    </row>
    <row r="1257" spans="1:24" ht="24" thickBot="1" x14ac:dyDescent="0.25">
      <c r="A1257" s="3" t="s">
        <v>968</v>
      </c>
      <c r="B1257" s="3" t="s">
        <v>1566</v>
      </c>
      <c r="C1257" s="6">
        <v>397</v>
      </c>
      <c r="D1257" s="7"/>
      <c r="F1257">
        <f t="shared" si="178"/>
        <v>397.01256000000001</v>
      </c>
      <c r="I1257" s="17" t="str">
        <f t="array" ref="I1257">IF(ROW(I1256)&lt;=$H$1,LARGE(IF($B$2:$B$1561="الاول",INDEX($F$2:$F$1561,)),ROWS(I$1:I1256)),"")</f>
        <v/>
      </c>
      <c r="J1257" s="17" t="str">
        <f t="shared" si="179"/>
        <v/>
      </c>
      <c r="K1257" s="18" t="str">
        <f t="array" ref="K1257">IF(ROW(I1256)&lt;=$H$1,LARGE(IF($B$2:$B$1561="الثاني",INDEX($F$2:$F$1561,)),ROWS(I$1:I1256)),"")</f>
        <v/>
      </c>
      <c r="L1257" s="17" t="str">
        <f t="shared" si="180"/>
        <v/>
      </c>
      <c r="M1257" s="18" t="str">
        <f t="array" ref="M1257">IF(ROW(I1256)&lt;=$H$1,LARGE(IF($B$2:$B$1561="الثالث",INDEX($F$2:$F$1561,)),ROWS(I$1:I1256)),"")</f>
        <v/>
      </c>
      <c r="N1257" s="17" t="str">
        <f t="shared" si="181"/>
        <v/>
      </c>
      <c r="O1257" s="18" t="str">
        <f t="array" ref="O1257">IF(ROW(I1256)&lt;=$H$1,LARGE(IF($B$2:$B$1561="الرابع",INDEX($F$2:$F$1561,)),ROWS(I$1:I1256)),"")</f>
        <v/>
      </c>
      <c r="P1257" s="17" t="str">
        <f t="shared" si="182"/>
        <v/>
      </c>
      <c r="Q1257" s="18" t="str">
        <f t="array" ref="Q1257">IF(ROW(I1256)&lt;=$H$1,LARGE(IF($B$2:$B$1561="الخامس",INDEX($F$2:$F$1561,)),ROWS(I$1:I1256)),"")</f>
        <v/>
      </c>
      <c r="R1257" s="17" t="str">
        <f t="shared" si="183"/>
        <v/>
      </c>
      <c r="S1257" s="18" t="str">
        <f t="array" ref="S1257">IF(ROW(I1256)&lt;=$H$1,LARGE(IF($B$2:$B$1561="السادس",INDEX($F$2:$F$1561,)),ROWS(I$1:I1256)),"")</f>
        <v/>
      </c>
      <c r="T1257" s="17" t="str">
        <f t="shared" si="184"/>
        <v/>
      </c>
      <c r="U1257" s="18" t="str">
        <f t="array" ref="U1257">IF(ROW(I1256)&lt;=$H$1,LARGE(IF($B$2:$B$1561="السابع",INDEX($F$2:$F$1561,)),ROWS(I$1:I1256)),"")</f>
        <v/>
      </c>
      <c r="V1257" s="17" t="str">
        <f t="shared" si="185"/>
        <v/>
      </c>
      <c r="W1257" s="18" t="str">
        <f t="array" ref="W1257">IF(ROW(I1256)&lt;=$H$1,LARGE(IF($B$2:$B$1561="الثامن",INDEX($F$2:$F$1561,)),ROWS(I$1:I1256)),"")</f>
        <v/>
      </c>
      <c r="X1257" s="17" t="str">
        <f t="shared" si="186"/>
        <v/>
      </c>
    </row>
    <row r="1258" spans="1:24" ht="24" thickBot="1" x14ac:dyDescent="0.25">
      <c r="A1258" s="3" t="s">
        <v>969</v>
      </c>
      <c r="B1258" s="3" t="s">
        <v>1566</v>
      </c>
      <c r="C1258" s="6">
        <v>397</v>
      </c>
      <c r="D1258" s="7"/>
      <c r="F1258">
        <f t="shared" si="178"/>
        <v>397.01256999999998</v>
      </c>
      <c r="I1258" s="17" t="str">
        <f t="array" ref="I1258">IF(ROW(I1257)&lt;=$H$1,LARGE(IF($B$2:$B$1561="الاول",INDEX($F$2:$F$1561,)),ROWS(I$1:I1257)),"")</f>
        <v/>
      </c>
      <c r="J1258" s="17" t="str">
        <f t="shared" si="179"/>
        <v/>
      </c>
      <c r="K1258" s="18" t="str">
        <f t="array" ref="K1258">IF(ROW(I1257)&lt;=$H$1,LARGE(IF($B$2:$B$1561="الثاني",INDEX($F$2:$F$1561,)),ROWS(I$1:I1257)),"")</f>
        <v/>
      </c>
      <c r="L1258" s="17" t="str">
        <f t="shared" si="180"/>
        <v/>
      </c>
      <c r="M1258" s="18" t="str">
        <f t="array" ref="M1258">IF(ROW(I1257)&lt;=$H$1,LARGE(IF($B$2:$B$1561="الثالث",INDEX($F$2:$F$1561,)),ROWS(I$1:I1257)),"")</f>
        <v/>
      </c>
      <c r="N1258" s="17" t="str">
        <f t="shared" si="181"/>
        <v/>
      </c>
      <c r="O1258" s="18" t="str">
        <f t="array" ref="O1258">IF(ROW(I1257)&lt;=$H$1,LARGE(IF($B$2:$B$1561="الرابع",INDEX($F$2:$F$1561,)),ROWS(I$1:I1257)),"")</f>
        <v/>
      </c>
      <c r="P1258" s="17" t="str">
        <f t="shared" si="182"/>
        <v/>
      </c>
      <c r="Q1258" s="18" t="str">
        <f t="array" ref="Q1258">IF(ROW(I1257)&lt;=$H$1,LARGE(IF($B$2:$B$1561="الخامس",INDEX($F$2:$F$1561,)),ROWS(I$1:I1257)),"")</f>
        <v/>
      </c>
      <c r="R1258" s="17" t="str">
        <f t="shared" si="183"/>
        <v/>
      </c>
      <c r="S1258" s="18" t="str">
        <f t="array" ref="S1258">IF(ROW(I1257)&lt;=$H$1,LARGE(IF($B$2:$B$1561="السادس",INDEX($F$2:$F$1561,)),ROWS(I$1:I1257)),"")</f>
        <v/>
      </c>
      <c r="T1258" s="17" t="str">
        <f t="shared" si="184"/>
        <v/>
      </c>
      <c r="U1258" s="18" t="str">
        <f t="array" ref="U1258">IF(ROW(I1257)&lt;=$H$1,LARGE(IF($B$2:$B$1561="السابع",INDEX($F$2:$F$1561,)),ROWS(I$1:I1257)),"")</f>
        <v/>
      </c>
      <c r="V1258" s="17" t="str">
        <f t="shared" si="185"/>
        <v/>
      </c>
      <c r="W1258" s="18" t="str">
        <f t="array" ref="W1258">IF(ROW(I1257)&lt;=$H$1,LARGE(IF($B$2:$B$1561="الثامن",INDEX($F$2:$F$1561,)),ROWS(I$1:I1257)),"")</f>
        <v/>
      </c>
      <c r="X1258" s="17" t="str">
        <f t="shared" si="186"/>
        <v/>
      </c>
    </row>
    <row r="1259" spans="1:24" ht="24" thickBot="1" x14ac:dyDescent="0.25">
      <c r="A1259" s="3" t="s">
        <v>970</v>
      </c>
      <c r="B1259" s="3" t="s">
        <v>1566</v>
      </c>
      <c r="C1259" s="6">
        <v>397</v>
      </c>
      <c r="D1259" s="7"/>
      <c r="F1259">
        <f t="shared" si="178"/>
        <v>397.01258000000001</v>
      </c>
      <c r="I1259" s="17" t="str">
        <f t="array" ref="I1259">IF(ROW(I1258)&lt;=$H$1,LARGE(IF($B$2:$B$1561="الاول",INDEX($F$2:$F$1561,)),ROWS(I$1:I1258)),"")</f>
        <v/>
      </c>
      <c r="J1259" s="17" t="str">
        <f t="shared" si="179"/>
        <v/>
      </c>
      <c r="K1259" s="18" t="str">
        <f t="array" ref="K1259">IF(ROW(I1258)&lt;=$H$1,LARGE(IF($B$2:$B$1561="الثاني",INDEX($F$2:$F$1561,)),ROWS(I$1:I1258)),"")</f>
        <v/>
      </c>
      <c r="L1259" s="17" t="str">
        <f t="shared" si="180"/>
        <v/>
      </c>
      <c r="M1259" s="18" t="str">
        <f t="array" ref="M1259">IF(ROW(I1258)&lt;=$H$1,LARGE(IF($B$2:$B$1561="الثالث",INDEX($F$2:$F$1561,)),ROWS(I$1:I1258)),"")</f>
        <v/>
      </c>
      <c r="N1259" s="17" t="str">
        <f t="shared" si="181"/>
        <v/>
      </c>
      <c r="O1259" s="18" t="str">
        <f t="array" ref="O1259">IF(ROW(I1258)&lt;=$H$1,LARGE(IF($B$2:$B$1561="الرابع",INDEX($F$2:$F$1561,)),ROWS(I$1:I1258)),"")</f>
        <v/>
      </c>
      <c r="P1259" s="17" t="str">
        <f t="shared" si="182"/>
        <v/>
      </c>
      <c r="Q1259" s="18" t="str">
        <f t="array" ref="Q1259">IF(ROW(I1258)&lt;=$H$1,LARGE(IF($B$2:$B$1561="الخامس",INDEX($F$2:$F$1561,)),ROWS(I$1:I1258)),"")</f>
        <v/>
      </c>
      <c r="R1259" s="17" t="str">
        <f t="shared" si="183"/>
        <v/>
      </c>
      <c r="S1259" s="18" t="str">
        <f t="array" ref="S1259">IF(ROW(I1258)&lt;=$H$1,LARGE(IF($B$2:$B$1561="السادس",INDEX($F$2:$F$1561,)),ROWS(I$1:I1258)),"")</f>
        <v/>
      </c>
      <c r="T1259" s="17" t="str">
        <f t="shared" si="184"/>
        <v/>
      </c>
      <c r="U1259" s="18" t="str">
        <f t="array" ref="U1259">IF(ROW(I1258)&lt;=$H$1,LARGE(IF($B$2:$B$1561="السابع",INDEX($F$2:$F$1561,)),ROWS(I$1:I1258)),"")</f>
        <v/>
      </c>
      <c r="V1259" s="17" t="str">
        <f t="shared" si="185"/>
        <v/>
      </c>
      <c r="W1259" s="18" t="str">
        <f t="array" ref="W1259">IF(ROW(I1258)&lt;=$H$1,LARGE(IF($B$2:$B$1561="الثامن",INDEX($F$2:$F$1561,)),ROWS(I$1:I1258)),"")</f>
        <v/>
      </c>
      <c r="X1259" s="17" t="str">
        <f t="shared" si="186"/>
        <v/>
      </c>
    </row>
    <row r="1260" spans="1:24" ht="24" thickBot="1" x14ac:dyDescent="0.25">
      <c r="A1260" s="3" t="s">
        <v>971</v>
      </c>
      <c r="B1260" s="3" t="s">
        <v>1566</v>
      </c>
      <c r="C1260" s="6">
        <v>397</v>
      </c>
      <c r="D1260" s="7"/>
      <c r="F1260">
        <f t="shared" si="178"/>
        <v>397.01258999999999</v>
      </c>
      <c r="I1260" s="17" t="str">
        <f t="array" ref="I1260">IF(ROW(I1259)&lt;=$H$1,LARGE(IF($B$2:$B$1561="الاول",INDEX($F$2:$F$1561,)),ROWS(I$1:I1259)),"")</f>
        <v/>
      </c>
      <c r="J1260" s="17" t="str">
        <f t="shared" si="179"/>
        <v/>
      </c>
      <c r="K1260" s="18" t="str">
        <f t="array" ref="K1260">IF(ROW(I1259)&lt;=$H$1,LARGE(IF($B$2:$B$1561="الثاني",INDEX($F$2:$F$1561,)),ROWS(I$1:I1259)),"")</f>
        <v/>
      </c>
      <c r="L1260" s="17" t="str">
        <f t="shared" si="180"/>
        <v/>
      </c>
      <c r="M1260" s="18" t="str">
        <f t="array" ref="M1260">IF(ROW(I1259)&lt;=$H$1,LARGE(IF($B$2:$B$1561="الثالث",INDEX($F$2:$F$1561,)),ROWS(I$1:I1259)),"")</f>
        <v/>
      </c>
      <c r="N1260" s="17" t="str">
        <f t="shared" si="181"/>
        <v/>
      </c>
      <c r="O1260" s="18" t="str">
        <f t="array" ref="O1260">IF(ROW(I1259)&lt;=$H$1,LARGE(IF($B$2:$B$1561="الرابع",INDEX($F$2:$F$1561,)),ROWS(I$1:I1259)),"")</f>
        <v/>
      </c>
      <c r="P1260" s="17" t="str">
        <f t="shared" si="182"/>
        <v/>
      </c>
      <c r="Q1260" s="18" t="str">
        <f t="array" ref="Q1260">IF(ROW(I1259)&lt;=$H$1,LARGE(IF($B$2:$B$1561="الخامس",INDEX($F$2:$F$1561,)),ROWS(I$1:I1259)),"")</f>
        <v/>
      </c>
      <c r="R1260" s="17" t="str">
        <f t="shared" si="183"/>
        <v/>
      </c>
      <c r="S1260" s="18" t="str">
        <f t="array" ref="S1260">IF(ROW(I1259)&lt;=$H$1,LARGE(IF($B$2:$B$1561="السادس",INDEX($F$2:$F$1561,)),ROWS(I$1:I1259)),"")</f>
        <v/>
      </c>
      <c r="T1260" s="17" t="str">
        <f t="shared" si="184"/>
        <v/>
      </c>
      <c r="U1260" s="18" t="str">
        <f t="array" ref="U1260">IF(ROW(I1259)&lt;=$H$1,LARGE(IF($B$2:$B$1561="السابع",INDEX($F$2:$F$1561,)),ROWS(I$1:I1259)),"")</f>
        <v/>
      </c>
      <c r="V1260" s="17" t="str">
        <f t="shared" si="185"/>
        <v/>
      </c>
      <c r="W1260" s="18" t="str">
        <f t="array" ref="W1260">IF(ROW(I1259)&lt;=$H$1,LARGE(IF($B$2:$B$1561="الثامن",INDEX($F$2:$F$1561,)),ROWS(I$1:I1259)),"")</f>
        <v/>
      </c>
      <c r="X1260" s="17" t="str">
        <f t="shared" si="186"/>
        <v/>
      </c>
    </row>
    <row r="1261" spans="1:24" ht="24" thickBot="1" x14ac:dyDescent="0.25">
      <c r="A1261" s="3" t="s">
        <v>972</v>
      </c>
      <c r="B1261" s="3" t="s">
        <v>1566</v>
      </c>
      <c r="C1261" s="6">
        <v>397</v>
      </c>
      <c r="D1261" s="7"/>
      <c r="F1261">
        <f t="shared" si="178"/>
        <v>397.01260000000002</v>
      </c>
      <c r="I1261" s="17" t="str">
        <f t="array" ref="I1261">IF(ROW(I1260)&lt;=$H$1,LARGE(IF($B$2:$B$1561="الاول",INDEX($F$2:$F$1561,)),ROWS(I$1:I1260)),"")</f>
        <v/>
      </c>
      <c r="J1261" s="17" t="str">
        <f t="shared" si="179"/>
        <v/>
      </c>
      <c r="K1261" s="18" t="str">
        <f t="array" ref="K1261">IF(ROW(I1260)&lt;=$H$1,LARGE(IF($B$2:$B$1561="الثاني",INDEX($F$2:$F$1561,)),ROWS(I$1:I1260)),"")</f>
        <v/>
      </c>
      <c r="L1261" s="17" t="str">
        <f t="shared" si="180"/>
        <v/>
      </c>
      <c r="M1261" s="18" t="str">
        <f t="array" ref="M1261">IF(ROW(I1260)&lt;=$H$1,LARGE(IF($B$2:$B$1561="الثالث",INDEX($F$2:$F$1561,)),ROWS(I$1:I1260)),"")</f>
        <v/>
      </c>
      <c r="N1261" s="17" t="str">
        <f t="shared" si="181"/>
        <v/>
      </c>
      <c r="O1261" s="18" t="str">
        <f t="array" ref="O1261">IF(ROW(I1260)&lt;=$H$1,LARGE(IF($B$2:$B$1561="الرابع",INDEX($F$2:$F$1561,)),ROWS(I$1:I1260)),"")</f>
        <v/>
      </c>
      <c r="P1261" s="17" t="str">
        <f t="shared" si="182"/>
        <v/>
      </c>
      <c r="Q1261" s="18" t="str">
        <f t="array" ref="Q1261">IF(ROW(I1260)&lt;=$H$1,LARGE(IF($B$2:$B$1561="الخامس",INDEX($F$2:$F$1561,)),ROWS(I$1:I1260)),"")</f>
        <v/>
      </c>
      <c r="R1261" s="17" t="str">
        <f t="shared" si="183"/>
        <v/>
      </c>
      <c r="S1261" s="18" t="str">
        <f t="array" ref="S1261">IF(ROW(I1260)&lt;=$H$1,LARGE(IF($B$2:$B$1561="السادس",INDEX($F$2:$F$1561,)),ROWS(I$1:I1260)),"")</f>
        <v/>
      </c>
      <c r="T1261" s="17" t="str">
        <f t="shared" si="184"/>
        <v/>
      </c>
      <c r="U1261" s="18" t="str">
        <f t="array" ref="U1261">IF(ROW(I1260)&lt;=$H$1,LARGE(IF($B$2:$B$1561="السابع",INDEX($F$2:$F$1561,)),ROWS(I$1:I1260)),"")</f>
        <v/>
      </c>
      <c r="V1261" s="17" t="str">
        <f t="shared" si="185"/>
        <v/>
      </c>
      <c r="W1261" s="18" t="str">
        <f t="array" ref="W1261">IF(ROW(I1260)&lt;=$H$1,LARGE(IF($B$2:$B$1561="الثامن",INDEX($F$2:$F$1561,)),ROWS(I$1:I1260)),"")</f>
        <v/>
      </c>
      <c r="X1261" s="17" t="str">
        <f t="shared" si="186"/>
        <v/>
      </c>
    </row>
    <row r="1262" spans="1:24" ht="24" thickBot="1" x14ac:dyDescent="0.25">
      <c r="A1262" s="3" t="s">
        <v>973</v>
      </c>
      <c r="B1262" s="3" t="s">
        <v>1566</v>
      </c>
      <c r="C1262" s="6">
        <v>397</v>
      </c>
      <c r="D1262" s="7"/>
      <c r="F1262">
        <f t="shared" si="178"/>
        <v>397.01261</v>
      </c>
      <c r="I1262" s="17" t="str">
        <f t="array" ref="I1262">IF(ROW(I1261)&lt;=$H$1,LARGE(IF($B$2:$B$1561="الاول",INDEX($F$2:$F$1561,)),ROWS(I$1:I1261)),"")</f>
        <v/>
      </c>
      <c r="J1262" s="17" t="str">
        <f t="shared" si="179"/>
        <v/>
      </c>
      <c r="K1262" s="18" t="str">
        <f t="array" ref="K1262">IF(ROW(I1261)&lt;=$H$1,LARGE(IF($B$2:$B$1561="الثاني",INDEX($F$2:$F$1561,)),ROWS(I$1:I1261)),"")</f>
        <v/>
      </c>
      <c r="L1262" s="17" t="str">
        <f t="shared" si="180"/>
        <v/>
      </c>
      <c r="M1262" s="18" t="str">
        <f t="array" ref="M1262">IF(ROW(I1261)&lt;=$H$1,LARGE(IF($B$2:$B$1561="الثالث",INDEX($F$2:$F$1561,)),ROWS(I$1:I1261)),"")</f>
        <v/>
      </c>
      <c r="N1262" s="17" t="str">
        <f t="shared" si="181"/>
        <v/>
      </c>
      <c r="O1262" s="18" t="str">
        <f t="array" ref="O1262">IF(ROW(I1261)&lt;=$H$1,LARGE(IF($B$2:$B$1561="الرابع",INDEX($F$2:$F$1561,)),ROWS(I$1:I1261)),"")</f>
        <v/>
      </c>
      <c r="P1262" s="17" t="str">
        <f t="shared" si="182"/>
        <v/>
      </c>
      <c r="Q1262" s="18" t="str">
        <f t="array" ref="Q1262">IF(ROW(I1261)&lt;=$H$1,LARGE(IF($B$2:$B$1561="الخامس",INDEX($F$2:$F$1561,)),ROWS(I$1:I1261)),"")</f>
        <v/>
      </c>
      <c r="R1262" s="17" t="str">
        <f t="shared" si="183"/>
        <v/>
      </c>
      <c r="S1262" s="18" t="str">
        <f t="array" ref="S1262">IF(ROW(I1261)&lt;=$H$1,LARGE(IF($B$2:$B$1561="السادس",INDEX($F$2:$F$1561,)),ROWS(I$1:I1261)),"")</f>
        <v/>
      </c>
      <c r="T1262" s="17" t="str">
        <f t="shared" si="184"/>
        <v/>
      </c>
      <c r="U1262" s="18" t="str">
        <f t="array" ref="U1262">IF(ROW(I1261)&lt;=$H$1,LARGE(IF($B$2:$B$1561="السابع",INDEX($F$2:$F$1561,)),ROWS(I$1:I1261)),"")</f>
        <v/>
      </c>
      <c r="V1262" s="17" t="str">
        <f t="shared" si="185"/>
        <v/>
      </c>
      <c r="W1262" s="18" t="str">
        <f t="array" ref="W1262">IF(ROW(I1261)&lt;=$H$1,LARGE(IF($B$2:$B$1561="الثامن",INDEX($F$2:$F$1561,)),ROWS(I$1:I1261)),"")</f>
        <v/>
      </c>
      <c r="X1262" s="17" t="str">
        <f t="shared" si="186"/>
        <v/>
      </c>
    </row>
    <row r="1263" spans="1:24" ht="24" thickBot="1" x14ac:dyDescent="0.25">
      <c r="A1263" s="3" t="s">
        <v>974</v>
      </c>
      <c r="B1263" s="3" t="s">
        <v>1566</v>
      </c>
      <c r="C1263" s="6">
        <v>397</v>
      </c>
      <c r="D1263" s="7"/>
      <c r="F1263">
        <f t="shared" si="178"/>
        <v>397.01262000000003</v>
      </c>
      <c r="I1263" s="17" t="str">
        <f t="array" ref="I1263">IF(ROW(I1262)&lt;=$H$1,LARGE(IF($B$2:$B$1561="الاول",INDEX($F$2:$F$1561,)),ROWS(I$1:I1262)),"")</f>
        <v/>
      </c>
      <c r="J1263" s="17" t="str">
        <f t="shared" si="179"/>
        <v/>
      </c>
      <c r="K1263" s="18" t="str">
        <f t="array" ref="K1263">IF(ROW(I1262)&lt;=$H$1,LARGE(IF($B$2:$B$1561="الثاني",INDEX($F$2:$F$1561,)),ROWS(I$1:I1262)),"")</f>
        <v/>
      </c>
      <c r="L1263" s="17" t="str">
        <f t="shared" si="180"/>
        <v/>
      </c>
      <c r="M1263" s="18" t="str">
        <f t="array" ref="M1263">IF(ROW(I1262)&lt;=$H$1,LARGE(IF($B$2:$B$1561="الثالث",INDEX($F$2:$F$1561,)),ROWS(I$1:I1262)),"")</f>
        <v/>
      </c>
      <c r="N1263" s="17" t="str">
        <f t="shared" si="181"/>
        <v/>
      </c>
      <c r="O1263" s="18" t="str">
        <f t="array" ref="O1263">IF(ROW(I1262)&lt;=$H$1,LARGE(IF($B$2:$B$1561="الرابع",INDEX($F$2:$F$1561,)),ROWS(I$1:I1262)),"")</f>
        <v/>
      </c>
      <c r="P1263" s="17" t="str">
        <f t="shared" si="182"/>
        <v/>
      </c>
      <c r="Q1263" s="18" t="str">
        <f t="array" ref="Q1263">IF(ROW(I1262)&lt;=$H$1,LARGE(IF($B$2:$B$1561="الخامس",INDEX($F$2:$F$1561,)),ROWS(I$1:I1262)),"")</f>
        <v/>
      </c>
      <c r="R1263" s="17" t="str">
        <f t="shared" si="183"/>
        <v/>
      </c>
      <c r="S1263" s="18" t="str">
        <f t="array" ref="S1263">IF(ROW(I1262)&lt;=$H$1,LARGE(IF($B$2:$B$1561="السادس",INDEX($F$2:$F$1561,)),ROWS(I$1:I1262)),"")</f>
        <v/>
      </c>
      <c r="T1263" s="17" t="str">
        <f t="shared" si="184"/>
        <v/>
      </c>
      <c r="U1263" s="18" t="str">
        <f t="array" ref="U1263">IF(ROW(I1262)&lt;=$H$1,LARGE(IF($B$2:$B$1561="السابع",INDEX($F$2:$F$1561,)),ROWS(I$1:I1262)),"")</f>
        <v/>
      </c>
      <c r="V1263" s="17" t="str">
        <f t="shared" si="185"/>
        <v/>
      </c>
      <c r="W1263" s="18" t="str">
        <f t="array" ref="W1263">IF(ROW(I1262)&lt;=$H$1,LARGE(IF($B$2:$B$1561="الثامن",INDEX($F$2:$F$1561,)),ROWS(I$1:I1262)),"")</f>
        <v/>
      </c>
      <c r="X1263" s="17" t="str">
        <f t="shared" si="186"/>
        <v/>
      </c>
    </row>
    <row r="1264" spans="1:24" ht="24" thickBot="1" x14ac:dyDescent="0.25">
      <c r="A1264" s="3" t="s">
        <v>975</v>
      </c>
      <c r="B1264" s="3" t="s">
        <v>1566</v>
      </c>
      <c r="C1264" s="6">
        <v>397</v>
      </c>
      <c r="D1264" s="7"/>
      <c r="F1264">
        <f t="shared" si="178"/>
        <v>397.01263</v>
      </c>
      <c r="I1264" s="17" t="str">
        <f t="array" ref="I1264">IF(ROW(I1263)&lt;=$H$1,LARGE(IF($B$2:$B$1561="الاول",INDEX($F$2:$F$1561,)),ROWS(I$1:I1263)),"")</f>
        <v/>
      </c>
      <c r="J1264" s="17" t="str">
        <f t="shared" si="179"/>
        <v/>
      </c>
      <c r="K1264" s="18" t="str">
        <f t="array" ref="K1264">IF(ROW(I1263)&lt;=$H$1,LARGE(IF($B$2:$B$1561="الثاني",INDEX($F$2:$F$1561,)),ROWS(I$1:I1263)),"")</f>
        <v/>
      </c>
      <c r="L1264" s="17" t="str">
        <f t="shared" si="180"/>
        <v/>
      </c>
      <c r="M1264" s="18" t="str">
        <f t="array" ref="M1264">IF(ROW(I1263)&lt;=$H$1,LARGE(IF($B$2:$B$1561="الثالث",INDEX($F$2:$F$1561,)),ROWS(I$1:I1263)),"")</f>
        <v/>
      </c>
      <c r="N1264" s="17" t="str">
        <f t="shared" si="181"/>
        <v/>
      </c>
      <c r="O1264" s="18" t="str">
        <f t="array" ref="O1264">IF(ROW(I1263)&lt;=$H$1,LARGE(IF($B$2:$B$1561="الرابع",INDEX($F$2:$F$1561,)),ROWS(I$1:I1263)),"")</f>
        <v/>
      </c>
      <c r="P1264" s="17" t="str">
        <f t="shared" si="182"/>
        <v/>
      </c>
      <c r="Q1264" s="18" t="str">
        <f t="array" ref="Q1264">IF(ROW(I1263)&lt;=$H$1,LARGE(IF($B$2:$B$1561="الخامس",INDEX($F$2:$F$1561,)),ROWS(I$1:I1263)),"")</f>
        <v/>
      </c>
      <c r="R1264" s="17" t="str">
        <f t="shared" si="183"/>
        <v/>
      </c>
      <c r="S1264" s="18" t="str">
        <f t="array" ref="S1264">IF(ROW(I1263)&lt;=$H$1,LARGE(IF($B$2:$B$1561="السادس",INDEX($F$2:$F$1561,)),ROWS(I$1:I1263)),"")</f>
        <v/>
      </c>
      <c r="T1264" s="17" t="str">
        <f t="shared" si="184"/>
        <v/>
      </c>
      <c r="U1264" s="18" t="str">
        <f t="array" ref="U1264">IF(ROW(I1263)&lt;=$H$1,LARGE(IF($B$2:$B$1561="السابع",INDEX($F$2:$F$1561,)),ROWS(I$1:I1263)),"")</f>
        <v/>
      </c>
      <c r="V1264" s="17" t="str">
        <f t="shared" si="185"/>
        <v/>
      </c>
      <c r="W1264" s="18" t="str">
        <f t="array" ref="W1264">IF(ROW(I1263)&lt;=$H$1,LARGE(IF($B$2:$B$1561="الثامن",INDEX($F$2:$F$1561,)),ROWS(I$1:I1263)),"")</f>
        <v/>
      </c>
      <c r="X1264" s="17" t="str">
        <f t="shared" si="186"/>
        <v/>
      </c>
    </row>
    <row r="1265" spans="1:24" ht="24" thickBot="1" x14ac:dyDescent="0.25">
      <c r="A1265" s="3" t="s">
        <v>976</v>
      </c>
      <c r="B1265" s="3" t="s">
        <v>1566</v>
      </c>
      <c r="C1265" s="6">
        <v>397</v>
      </c>
      <c r="D1265" s="7"/>
      <c r="F1265">
        <f t="shared" si="178"/>
        <v>397.01263999999998</v>
      </c>
      <c r="I1265" s="17" t="str">
        <f t="array" ref="I1265">IF(ROW(I1264)&lt;=$H$1,LARGE(IF($B$2:$B$1561="الاول",INDEX($F$2:$F$1561,)),ROWS(I$1:I1264)),"")</f>
        <v/>
      </c>
      <c r="J1265" s="17" t="str">
        <f t="shared" si="179"/>
        <v/>
      </c>
      <c r="K1265" s="18" t="str">
        <f t="array" ref="K1265">IF(ROW(I1264)&lt;=$H$1,LARGE(IF($B$2:$B$1561="الثاني",INDEX($F$2:$F$1561,)),ROWS(I$1:I1264)),"")</f>
        <v/>
      </c>
      <c r="L1265" s="17" t="str">
        <f t="shared" si="180"/>
        <v/>
      </c>
      <c r="M1265" s="18" t="str">
        <f t="array" ref="M1265">IF(ROW(I1264)&lt;=$H$1,LARGE(IF($B$2:$B$1561="الثالث",INDEX($F$2:$F$1561,)),ROWS(I$1:I1264)),"")</f>
        <v/>
      </c>
      <c r="N1265" s="17" t="str">
        <f t="shared" si="181"/>
        <v/>
      </c>
      <c r="O1265" s="18" t="str">
        <f t="array" ref="O1265">IF(ROW(I1264)&lt;=$H$1,LARGE(IF($B$2:$B$1561="الرابع",INDEX($F$2:$F$1561,)),ROWS(I$1:I1264)),"")</f>
        <v/>
      </c>
      <c r="P1265" s="17" t="str">
        <f t="shared" si="182"/>
        <v/>
      </c>
      <c r="Q1265" s="18" t="str">
        <f t="array" ref="Q1265">IF(ROW(I1264)&lt;=$H$1,LARGE(IF($B$2:$B$1561="الخامس",INDEX($F$2:$F$1561,)),ROWS(I$1:I1264)),"")</f>
        <v/>
      </c>
      <c r="R1265" s="17" t="str">
        <f t="shared" si="183"/>
        <v/>
      </c>
      <c r="S1265" s="18" t="str">
        <f t="array" ref="S1265">IF(ROW(I1264)&lt;=$H$1,LARGE(IF($B$2:$B$1561="السادس",INDEX($F$2:$F$1561,)),ROWS(I$1:I1264)),"")</f>
        <v/>
      </c>
      <c r="T1265" s="17" t="str">
        <f t="shared" si="184"/>
        <v/>
      </c>
      <c r="U1265" s="18" t="str">
        <f t="array" ref="U1265">IF(ROW(I1264)&lt;=$H$1,LARGE(IF($B$2:$B$1561="السابع",INDEX($F$2:$F$1561,)),ROWS(I$1:I1264)),"")</f>
        <v/>
      </c>
      <c r="V1265" s="17" t="str">
        <f t="shared" si="185"/>
        <v/>
      </c>
      <c r="W1265" s="18" t="str">
        <f t="array" ref="W1265">IF(ROW(I1264)&lt;=$H$1,LARGE(IF($B$2:$B$1561="الثامن",INDEX($F$2:$F$1561,)),ROWS(I$1:I1264)),"")</f>
        <v/>
      </c>
      <c r="X1265" s="17" t="str">
        <f t="shared" si="186"/>
        <v/>
      </c>
    </row>
    <row r="1266" spans="1:24" ht="24" thickBot="1" x14ac:dyDescent="0.25">
      <c r="A1266" s="3" t="s">
        <v>977</v>
      </c>
      <c r="B1266" s="3" t="s">
        <v>1566</v>
      </c>
      <c r="C1266" s="6">
        <v>397</v>
      </c>
      <c r="D1266" s="7"/>
      <c r="F1266">
        <f t="shared" si="178"/>
        <v>397.01265000000001</v>
      </c>
      <c r="I1266" s="17" t="str">
        <f t="array" ref="I1266">IF(ROW(I1265)&lt;=$H$1,LARGE(IF($B$2:$B$1561="الاول",INDEX($F$2:$F$1561,)),ROWS(I$1:I1265)),"")</f>
        <v/>
      </c>
      <c r="J1266" s="17" t="str">
        <f t="shared" si="179"/>
        <v/>
      </c>
      <c r="K1266" s="18" t="str">
        <f t="array" ref="K1266">IF(ROW(I1265)&lt;=$H$1,LARGE(IF($B$2:$B$1561="الثاني",INDEX($F$2:$F$1561,)),ROWS(I$1:I1265)),"")</f>
        <v/>
      </c>
      <c r="L1266" s="17" t="str">
        <f t="shared" si="180"/>
        <v/>
      </c>
      <c r="M1266" s="18" t="str">
        <f t="array" ref="M1266">IF(ROW(I1265)&lt;=$H$1,LARGE(IF($B$2:$B$1561="الثالث",INDEX($F$2:$F$1561,)),ROWS(I$1:I1265)),"")</f>
        <v/>
      </c>
      <c r="N1266" s="17" t="str">
        <f t="shared" si="181"/>
        <v/>
      </c>
      <c r="O1266" s="18" t="str">
        <f t="array" ref="O1266">IF(ROW(I1265)&lt;=$H$1,LARGE(IF($B$2:$B$1561="الرابع",INDEX($F$2:$F$1561,)),ROWS(I$1:I1265)),"")</f>
        <v/>
      </c>
      <c r="P1266" s="17" t="str">
        <f t="shared" si="182"/>
        <v/>
      </c>
      <c r="Q1266" s="18" t="str">
        <f t="array" ref="Q1266">IF(ROW(I1265)&lt;=$H$1,LARGE(IF($B$2:$B$1561="الخامس",INDEX($F$2:$F$1561,)),ROWS(I$1:I1265)),"")</f>
        <v/>
      </c>
      <c r="R1266" s="17" t="str">
        <f t="shared" si="183"/>
        <v/>
      </c>
      <c r="S1266" s="18" t="str">
        <f t="array" ref="S1266">IF(ROW(I1265)&lt;=$H$1,LARGE(IF($B$2:$B$1561="السادس",INDEX($F$2:$F$1561,)),ROWS(I$1:I1265)),"")</f>
        <v/>
      </c>
      <c r="T1266" s="17" t="str">
        <f t="shared" si="184"/>
        <v/>
      </c>
      <c r="U1266" s="18" t="str">
        <f t="array" ref="U1266">IF(ROW(I1265)&lt;=$H$1,LARGE(IF($B$2:$B$1561="السابع",INDEX($F$2:$F$1561,)),ROWS(I$1:I1265)),"")</f>
        <v/>
      </c>
      <c r="V1266" s="17" t="str">
        <f t="shared" si="185"/>
        <v/>
      </c>
      <c r="W1266" s="18" t="str">
        <f t="array" ref="W1266">IF(ROW(I1265)&lt;=$H$1,LARGE(IF($B$2:$B$1561="الثامن",INDEX($F$2:$F$1561,)),ROWS(I$1:I1265)),"")</f>
        <v/>
      </c>
      <c r="X1266" s="17" t="str">
        <f t="shared" si="186"/>
        <v/>
      </c>
    </row>
    <row r="1267" spans="1:24" ht="24" thickBot="1" x14ac:dyDescent="0.25">
      <c r="A1267" s="3" t="s">
        <v>978</v>
      </c>
      <c r="B1267" s="3" t="s">
        <v>1566</v>
      </c>
      <c r="C1267" s="6">
        <v>397</v>
      </c>
      <c r="D1267" s="7"/>
      <c r="F1267">
        <f t="shared" si="178"/>
        <v>397.01265999999998</v>
      </c>
      <c r="I1267" s="17" t="str">
        <f t="array" ref="I1267">IF(ROW(I1266)&lt;=$H$1,LARGE(IF($B$2:$B$1561="الاول",INDEX($F$2:$F$1561,)),ROWS(I$1:I1266)),"")</f>
        <v/>
      </c>
      <c r="J1267" s="17" t="str">
        <f t="shared" si="179"/>
        <v/>
      </c>
      <c r="K1267" s="18" t="str">
        <f t="array" ref="K1267">IF(ROW(I1266)&lt;=$H$1,LARGE(IF($B$2:$B$1561="الثاني",INDEX($F$2:$F$1561,)),ROWS(I$1:I1266)),"")</f>
        <v/>
      </c>
      <c r="L1267" s="17" t="str">
        <f t="shared" si="180"/>
        <v/>
      </c>
      <c r="M1267" s="18" t="str">
        <f t="array" ref="M1267">IF(ROW(I1266)&lt;=$H$1,LARGE(IF($B$2:$B$1561="الثالث",INDEX($F$2:$F$1561,)),ROWS(I$1:I1266)),"")</f>
        <v/>
      </c>
      <c r="N1267" s="17" t="str">
        <f t="shared" si="181"/>
        <v/>
      </c>
      <c r="O1267" s="18" t="str">
        <f t="array" ref="O1267">IF(ROW(I1266)&lt;=$H$1,LARGE(IF($B$2:$B$1561="الرابع",INDEX($F$2:$F$1561,)),ROWS(I$1:I1266)),"")</f>
        <v/>
      </c>
      <c r="P1267" s="17" t="str">
        <f t="shared" si="182"/>
        <v/>
      </c>
      <c r="Q1267" s="18" t="str">
        <f t="array" ref="Q1267">IF(ROW(I1266)&lt;=$H$1,LARGE(IF($B$2:$B$1561="الخامس",INDEX($F$2:$F$1561,)),ROWS(I$1:I1266)),"")</f>
        <v/>
      </c>
      <c r="R1267" s="17" t="str">
        <f t="shared" si="183"/>
        <v/>
      </c>
      <c r="S1267" s="18" t="str">
        <f t="array" ref="S1267">IF(ROW(I1266)&lt;=$H$1,LARGE(IF($B$2:$B$1561="السادس",INDEX($F$2:$F$1561,)),ROWS(I$1:I1266)),"")</f>
        <v/>
      </c>
      <c r="T1267" s="17" t="str">
        <f t="shared" si="184"/>
        <v/>
      </c>
      <c r="U1267" s="18" t="str">
        <f t="array" ref="U1267">IF(ROW(I1266)&lt;=$H$1,LARGE(IF($B$2:$B$1561="السابع",INDEX($F$2:$F$1561,)),ROWS(I$1:I1266)),"")</f>
        <v/>
      </c>
      <c r="V1267" s="17" t="str">
        <f t="shared" si="185"/>
        <v/>
      </c>
      <c r="W1267" s="18" t="str">
        <f t="array" ref="W1267">IF(ROW(I1266)&lt;=$H$1,LARGE(IF($B$2:$B$1561="الثامن",INDEX($F$2:$F$1561,)),ROWS(I$1:I1266)),"")</f>
        <v/>
      </c>
      <c r="X1267" s="17" t="str">
        <f t="shared" si="186"/>
        <v/>
      </c>
    </row>
    <row r="1268" spans="1:24" ht="24" thickBot="1" x14ac:dyDescent="0.25">
      <c r="A1268" s="3" t="s">
        <v>979</v>
      </c>
      <c r="B1268" s="3" t="s">
        <v>1566</v>
      </c>
      <c r="C1268" s="6">
        <v>397</v>
      </c>
      <c r="D1268" s="7"/>
      <c r="F1268">
        <f t="shared" si="178"/>
        <v>397.01267000000001</v>
      </c>
      <c r="I1268" s="17" t="str">
        <f t="array" ref="I1268">IF(ROW(I1267)&lt;=$H$1,LARGE(IF($B$2:$B$1561="الاول",INDEX($F$2:$F$1561,)),ROWS(I$1:I1267)),"")</f>
        <v/>
      </c>
      <c r="J1268" s="17" t="str">
        <f t="shared" si="179"/>
        <v/>
      </c>
      <c r="K1268" s="18" t="str">
        <f t="array" ref="K1268">IF(ROW(I1267)&lt;=$H$1,LARGE(IF($B$2:$B$1561="الثاني",INDEX($F$2:$F$1561,)),ROWS(I$1:I1267)),"")</f>
        <v/>
      </c>
      <c r="L1268" s="17" t="str">
        <f t="shared" si="180"/>
        <v/>
      </c>
      <c r="M1268" s="18" t="str">
        <f t="array" ref="M1268">IF(ROW(I1267)&lt;=$H$1,LARGE(IF($B$2:$B$1561="الثالث",INDEX($F$2:$F$1561,)),ROWS(I$1:I1267)),"")</f>
        <v/>
      </c>
      <c r="N1268" s="17" t="str">
        <f t="shared" si="181"/>
        <v/>
      </c>
      <c r="O1268" s="18" t="str">
        <f t="array" ref="O1268">IF(ROW(I1267)&lt;=$H$1,LARGE(IF($B$2:$B$1561="الرابع",INDEX($F$2:$F$1561,)),ROWS(I$1:I1267)),"")</f>
        <v/>
      </c>
      <c r="P1268" s="17" t="str">
        <f t="shared" si="182"/>
        <v/>
      </c>
      <c r="Q1268" s="18" t="str">
        <f t="array" ref="Q1268">IF(ROW(I1267)&lt;=$H$1,LARGE(IF($B$2:$B$1561="الخامس",INDEX($F$2:$F$1561,)),ROWS(I$1:I1267)),"")</f>
        <v/>
      </c>
      <c r="R1268" s="17" t="str">
        <f t="shared" si="183"/>
        <v/>
      </c>
      <c r="S1268" s="18" t="str">
        <f t="array" ref="S1268">IF(ROW(I1267)&lt;=$H$1,LARGE(IF($B$2:$B$1561="السادس",INDEX($F$2:$F$1561,)),ROWS(I$1:I1267)),"")</f>
        <v/>
      </c>
      <c r="T1268" s="17" t="str">
        <f t="shared" si="184"/>
        <v/>
      </c>
      <c r="U1268" s="18" t="str">
        <f t="array" ref="U1268">IF(ROW(I1267)&lt;=$H$1,LARGE(IF($B$2:$B$1561="السابع",INDEX($F$2:$F$1561,)),ROWS(I$1:I1267)),"")</f>
        <v/>
      </c>
      <c r="V1268" s="17" t="str">
        <f t="shared" si="185"/>
        <v/>
      </c>
      <c r="W1268" s="18" t="str">
        <f t="array" ref="W1268">IF(ROW(I1267)&lt;=$H$1,LARGE(IF($B$2:$B$1561="الثامن",INDEX($F$2:$F$1561,)),ROWS(I$1:I1267)),"")</f>
        <v/>
      </c>
      <c r="X1268" s="17" t="str">
        <f t="shared" si="186"/>
        <v/>
      </c>
    </row>
    <row r="1269" spans="1:24" ht="24" thickBot="1" x14ac:dyDescent="0.25">
      <c r="A1269" s="3" t="s">
        <v>980</v>
      </c>
      <c r="B1269" s="3" t="s">
        <v>1566</v>
      </c>
      <c r="C1269" s="6">
        <v>397</v>
      </c>
      <c r="D1269" s="7"/>
      <c r="F1269">
        <f t="shared" si="178"/>
        <v>397.01267999999999</v>
      </c>
      <c r="I1269" s="17" t="str">
        <f t="array" ref="I1269">IF(ROW(I1268)&lt;=$H$1,LARGE(IF($B$2:$B$1561="الاول",INDEX($F$2:$F$1561,)),ROWS(I$1:I1268)),"")</f>
        <v/>
      </c>
      <c r="J1269" s="17" t="str">
        <f t="shared" si="179"/>
        <v/>
      </c>
      <c r="K1269" s="18" t="str">
        <f t="array" ref="K1269">IF(ROW(I1268)&lt;=$H$1,LARGE(IF($B$2:$B$1561="الثاني",INDEX($F$2:$F$1561,)),ROWS(I$1:I1268)),"")</f>
        <v/>
      </c>
      <c r="L1269" s="17" t="str">
        <f t="shared" si="180"/>
        <v/>
      </c>
      <c r="M1269" s="18" t="str">
        <f t="array" ref="M1269">IF(ROW(I1268)&lt;=$H$1,LARGE(IF($B$2:$B$1561="الثالث",INDEX($F$2:$F$1561,)),ROWS(I$1:I1268)),"")</f>
        <v/>
      </c>
      <c r="N1269" s="17" t="str">
        <f t="shared" si="181"/>
        <v/>
      </c>
      <c r="O1269" s="18" t="str">
        <f t="array" ref="O1269">IF(ROW(I1268)&lt;=$H$1,LARGE(IF($B$2:$B$1561="الرابع",INDEX($F$2:$F$1561,)),ROWS(I$1:I1268)),"")</f>
        <v/>
      </c>
      <c r="P1269" s="17" t="str">
        <f t="shared" si="182"/>
        <v/>
      </c>
      <c r="Q1269" s="18" t="str">
        <f t="array" ref="Q1269">IF(ROW(I1268)&lt;=$H$1,LARGE(IF($B$2:$B$1561="الخامس",INDEX($F$2:$F$1561,)),ROWS(I$1:I1268)),"")</f>
        <v/>
      </c>
      <c r="R1269" s="17" t="str">
        <f t="shared" si="183"/>
        <v/>
      </c>
      <c r="S1269" s="18" t="str">
        <f t="array" ref="S1269">IF(ROW(I1268)&lt;=$H$1,LARGE(IF($B$2:$B$1561="السادس",INDEX($F$2:$F$1561,)),ROWS(I$1:I1268)),"")</f>
        <v/>
      </c>
      <c r="T1269" s="17" t="str">
        <f t="shared" si="184"/>
        <v/>
      </c>
      <c r="U1269" s="18" t="str">
        <f t="array" ref="U1269">IF(ROW(I1268)&lt;=$H$1,LARGE(IF($B$2:$B$1561="السابع",INDEX($F$2:$F$1561,)),ROWS(I$1:I1268)),"")</f>
        <v/>
      </c>
      <c r="V1269" s="17" t="str">
        <f t="shared" si="185"/>
        <v/>
      </c>
      <c r="W1269" s="18" t="str">
        <f t="array" ref="W1269">IF(ROW(I1268)&lt;=$H$1,LARGE(IF($B$2:$B$1561="الثامن",INDEX($F$2:$F$1561,)),ROWS(I$1:I1268)),"")</f>
        <v/>
      </c>
      <c r="X1269" s="17" t="str">
        <f t="shared" si="186"/>
        <v/>
      </c>
    </row>
    <row r="1270" spans="1:24" ht="24" thickBot="1" x14ac:dyDescent="0.25">
      <c r="A1270" s="3" t="s">
        <v>981</v>
      </c>
      <c r="B1270" s="3" t="s">
        <v>1566</v>
      </c>
      <c r="C1270" s="6">
        <v>397</v>
      </c>
      <c r="D1270" s="7"/>
      <c r="F1270">
        <f t="shared" si="178"/>
        <v>397.01269000000002</v>
      </c>
      <c r="I1270" s="17" t="str">
        <f t="array" ref="I1270">IF(ROW(I1269)&lt;=$H$1,LARGE(IF($B$2:$B$1561="الاول",INDEX($F$2:$F$1561,)),ROWS(I$1:I1269)),"")</f>
        <v/>
      </c>
      <c r="J1270" s="17" t="str">
        <f t="shared" si="179"/>
        <v/>
      </c>
      <c r="K1270" s="18" t="str">
        <f t="array" ref="K1270">IF(ROW(I1269)&lt;=$H$1,LARGE(IF($B$2:$B$1561="الثاني",INDEX($F$2:$F$1561,)),ROWS(I$1:I1269)),"")</f>
        <v/>
      </c>
      <c r="L1270" s="17" t="str">
        <f t="shared" si="180"/>
        <v/>
      </c>
      <c r="M1270" s="18" t="str">
        <f t="array" ref="M1270">IF(ROW(I1269)&lt;=$H$1,LARGE(IF($B$2:$B$1561="الثالث",INDEX($F$2:$F$1561,)),ROWS(I$1:I1269)),"")</f>
        <v/>
      </c>
      <c r="N1270" s="17" t="str">
        <f t="shared" si="181"/>
        <v/>
      </c>
      <c r="O1270" s="18" t="str">
        <f t="array" ref="O1270">IF(ROW(I1269)&lt;=$H$1,LARGE(IF($B$2:$B$1561="الرابع",INDEX($F$2:$F$1561,)),ROWS(I$1:I1269)),"")</f>
        <v/>
      </c>
      <c r="P1270" s="17" t="str">
        <f t="shared" si="182"/>
        <v/>
      </c>
      <c r="Q1270" s="18" t="str">
        <f t="array" ref="Q1270">IF(ROW(I1269)&lt;=$H$1,LARGE(IF($B$2:$B$1561="الخامس",INDEX($F$2:$F$1561,)),ROWS(I$1:I1269)),"")</f>
        <v/>
      </c>
      <c r="R1270" s="17" t="str">
        <f t="shared" si="183"/>
        <v/>
      </c>
      <c r="S1270" s="18" t="str">
        <f t="array" ref="S1270">IF(ROW(I1269)&lt;=$H$1,LARGE(IF($B$2:$B$1561="السادس",INDEX($F$2:$F$1561,)),ROWS(I$1:I1269)),"")</f>
        <v/>
      </c>
      <c r="T1270" s="17" t="str">
        <f t="shared" si="184"/>
        <v/>
      </c>
      <c r="U1270" s="18" t="str">
        <f t="array" ref="U1270">IF(ROW(I1269)&lt;=$H$1,LARGE(IF($B$2:$B$1561="السابع",INDEX($F$2:$F$1561,)),ROWS(I$1:I1269)),"")</f>
        <v/>
      </c>
      <c r="V1270" s="17" t="str">
        <f t="shared" si="185"/>
        <v/>
      </c>
      <c r="W1270" s="18" t="str">
        <f t="array" ref="W1270">IF(ROW(I1269)&lt;=$H$1,LARGE(IF($B$2:$B$1561="الثامن",INDEX($F$2:$F$1561,)),ROWS(I$1:I1269)),"")</f>
        <v/>
      </c>
      <c r="X1270" s="17" t="str">
        <f t="shared" si="186"/>
        <v/>
      </c>
    </row>
    <row r="1271" spans="1:24" ht="24" thickBot="1" x14ac:dyDescent="0.25">
      <c r="A1271" s="3" t="s">
        <v>982</v>
      </c>
      <c r="B1271" s="3" t="s">
        <v>1566</v>
      </c>
      <c r="C1271" s="6">
        <v>397</v>
      </c>
      <c r="D1271" s="7"/>
      <c r="F1271">
        <f t="shared" si="178"/>
        <v>397.0127</v>
      </c>
      <c r="I1271" s="17" t="str">
        <f t="array" ref="I1271">IF(ROW(I1270)&lt;=$H$1,LARGE(IF($B$2:$B$1561="الاول",INDEX($F$2:$F$1561,)),ROWS(I$1:I1270)),"")</f>
        <v/>
      </c>
      <c r="J1271" s="17" t="str">
        <f t="shared" si="179"/>
        <v/>
      </c>
      <c r="K1271" s="18" t="str">
        <f t="array" ref="K1271">IF(ROW(I1270)&lt;=$H$1,LARGE(IF($B$2:$B$1561="الثاني",INDEX($F$2:$F$1561,)),ROWS(I$1:I1270)),"")</f>
        <v/>
      </c>
      <c r="L1271" s="17" t="str">
        <f t="shared" si="180"/>
        <v/>
      </c>
      <c r="M1271" s="18" t="str">
        <f t="array" ref="M1271">IF(ROW(I1270)&lt;=$H$1,LARGE(IF($B$2:$B$1561="الثالث",INDEX($F$2:$F$1561,)),ROWS(I$1:I1270)),"")</f>
        <v/>
      </c>
      <c r="N1271" s="17" t="str">
        <f t="shared" si="181"/>
        <v/>
      </c>
      <c r="O1271" s="18" t="str">
        <f t="array" ref="O1271">IF(ROW(I1270)&lt;=$H$1,LARGE(IF($B$2:$B$1561="الرابع",INDEX($F$2:$F$1561,)),ROWS(I$1:I1270)),"")</f>
        <v/>
      </c>
      <c r="P1271" s="17" t="str">
        <f t="shared" si="182"/>
        <v/>
      </c>
      <c r="Q1271" s="18" t="str">
        <f t="array" ref="Q1271">IF(ROW(I1270)&lt;=$H$1,LARGE(IF($B$2:$B$1561="الخامس",INDEX($F$2:$F$1561,)),ROWS(I$1:I1270)),"")</f>
        <v/>
      </c>
      <c r="R1271" s="17" t="str">
        <f t="shared" si="183"/>
        <v/>
      </c>
      <c r="S1271" s="18" t="str">
        <f t="array" ref="S1271">IF(ROW(I1270)&lt;=$H$1,LARGE(IF($B$2:$B$1561="السادس",INDEX($F$2:$F$1561,)),ROWS(I$1:I1270)),"")</f>
        <v/>
      </c>
      <c r="T1271" s="17" t="str">
        <f t="shared" si="184"/>
        <v/>
      </c>
      <c r="U1271" s="18" t="str">
        <f t="array" ref="U1271">IF(ROW(I1270)&lt;=$H$1,LARGE(IF($B$2:$B$1561="السابع",INDEX($F$2:$F$1561,)),ROWS(I$1:I1270)),"")</f>
        <v/>
      </c>
      <c r="V1271" s="17" t="str">
        <f t="shared" si="185"/>
        <v/>
      </c>
      <c r="W1271" s="18" t="str">
        <f t="array" ref="W1271">IF(ROW(I1270)&lt;=$H$1,LARGE(IF($B$2:$B$1561="الثامن",INDEX($F$2:$F$1561,)),ROWS(I$1:I1270)),"")</f>
        <v/>
      </c>
      <c r="X1271" s="17" t="str">
        <f t="shared" si="186"/>
        <v/>
      </c>
    </row>
    <row r="1272" spans="1:24" ht="24" thickBot="1" x14ac:dyDescent="0.25">
      <c r="A1272" s="3" t="s">
        <v>983</v>
      </c>
      <c r="B1272" s="3" t="s">
        <v>1566</v>
      </c>
      <c r="C1272" s="6">
        <v>397</v>
      </c>
      <c r="D1272" s="7"/>
      <c r="F1272">
        <f t="shared" si="178"/>
        <v>397.01271000000003</v>
      </c>
      <c r="I1272" s="17" t="str">
        <f t="array" ref="I1272">IF(ROW(I1271)&lt;=$H$1,LARGE(IF($B$2:$B$1561="الاول",INDEX($F$2:$F$1561,)),ROWS(I$1:I1271)),"")</f>
        <v/>
      </c>
      <c r="J1272" s="17" t="str">
        <f t="shared" si="179"/>
        <v/>
      </c>
      <c r="K1272" s="18" t="str">
        <f t="array" ref="K1272">IF(ROW(I1271)&lt;=$H$1,LARGE(IF($B$2:$B$1561="الثاني",INDEX($F$2:$F$1561,)),ROWS(I$1:I1271)),"")</f>
        <v/>
      </c>
      <c r="L1272" s="17" t="str">
        <f t="shared" si="180"/>
        <v/>
      </c>
      <c r="M1272" s="18" t="str">
        <f t="array" ref="M1272">IF(ROW(I1271)&lt;=$H$1,LARGE(IF($B$2:$B$1561="الثالث",INDEX($F$2:$F$1561,)),ROWS(I$1:I1271)),"")</f>
        <v/>
      </c>
      <c r="N1272" s="17" t="str">
        <f t="shared" si="181"/>
        <v/>
      </c>
      <c r="O1272" s="18" t="str">
        <f t="array" ref="O1272">IF(ROW(I1271)&lt;=$H$1,LARGE(IF($B$2:$B$1561="الرابع",INDEX($F$2:$F$1561,)),ROWS(I$1:I1271)),"")</f>
        <v/>
      </c>
      <c r="P1272" s="17" t="str">
        <f t="shared" si="182"/>
        <v/>
      </c>
      <c r="Q1272" s="18" t="str">
        <f t="array" ref="Q1272">IF(ROW(I1271)&lt;=$H$1,LARGE(IF($B$2:$B$1561="الخامس",INDEX($F$2:$F$1561,)),ROWS(I$1:I1271)),"")</f>
        <v/>
      </c>
      <c r="R1272" s="17" t="str">
        <f t="shared" si="183"/>
        <v/>
      </c>
      <c r="S1272" s="18" t="str">
        <f t="array" ref="S1272">IF(ROW(I1271)&lt;=$H$1,LARGE(IF($B$2:$B$1561="السادس",INDEX($F$2:$F$1561,)),ROWS(I$1:I1271)),"")</f>
        <v/>
      </c>
      <c r="T1272" s="17" t="str">
        <f t="shared" si="184"/>
        <v/>
      </c>
      <c r="U1272" s="18" t="str">
        <f t="array" ref="U1272">IF(ROW(I1271)&lt;=$H$1,LARGE(IF($B$2:$B$1561="السابع",INDEX($F$2:$F$1561,)),ROWS(I$1:I1271)),"")</f>
        <v/>
      </c>
      <c r="V1272" s="17" t="str">
        <f t="shared" si="185"/>
        <v/>
      </c>
      <c r="W1272" s="18" t="str">
        <f t="array" ref="W1272">IF(ROW(I1271)&lt;=$H$1,LARGE(IF($B$2:$B$1561="الثامن",INDEX($F$2:$F$1561,)),ROWS(I$1:I1271)),"")</f>
        <v/>
      </c>
      <c r="X1272" s="17" t="str">
        <f t="shared" si="186"/>
        <v/>
      </c>
    </row>
    <row r="1273" spans="1:24" ht="24" thickBot="1" x14ac:dyDescent="0.25">
      <c r="A1273" s="3" t="s">
        <v>984</v>
      </c>
      <c r="B1273" s="3" t="s">
        <v>1566</v>
      </c>
      <c r="C1273" s="6">
        <v>397</v>
      </c>
      <c r="D1273" s="7"/>
      <c r="F1273">
        <f t="shared" si="178"/>
        <v>397.01272</v>
      </c>
      <c r="I1273" s="17" t="str">
        <f t="array" ref="I1273">IF(ROW(I1272)&lt;=$H$1,LARGE(IF($B$2:$B$1561="الاول",INDEX($F$2:$F$1561,)),ROWS(I$1:I1272)),"")</f>
        <v/>
      </c>
      <c r="J1273" s="17" t="str">
        <f t="shared" si="179"/>
        <v/>
      </c>
      <c r="K1273" s="18" t="str">
        <f t="array" ref="K1273">IF(ROW(I1272)&lt;=$H$1,LARGE(IF($B$2:$B$1561="الثاني",INDEX($F$2:$F$1561,)),ROWS(I$1:I1272)),"")</f>
        <v/>
      </c>
      <c r="L1273" s="17" t="str">
        <f t="shared" si="180"/>
        <v/>
      </c>
      <c r="M1273" s="18" t="str">
        <f t="array" ref="M1273">IF(ROW(I1272)&lt;=$H$1,LARGE(IF($B$2:$B$1561="الثالث",INDEX($F$2:$F$1561,)),ROWS(I$1:I1272)),"")</f>
        <v/>
      </c>
      <c r="N1273" s="17" t="str">
        <f t="shared" si="181"/>
        <v/>
      </c>
      <c r="O1273" s="18" t="str">
        <f t="array" ref="O1273">IF(ROW(I1272)&lt;=$H$1,LARGE(IF($B$2:$B$1561="الرابع",INDEX($F$2:$F$1561,)),ROWS(I$1:I1272)),"")</f>
        <v/>
      </c>
      <c r="P1273" s="17" t="str">
        <f t="shared" si="182"/>
        <v/>
      </c>
      <c r="Q1273" s="18" t="str">
        <f t="array" ref="Q1273">IF(ROW(I1272)&lt;=$H$1,LARGE(IF($B$2:$B$1561="الخامس",INDEX($F$2:$F$1561,)),ROWS(I$1:I1272)),"")</f>
        <v/>
      </c>
      <c r="R1273" s="17" t="str">
        <f t="shared" si="183"/>
        <v/>
      </c>
      <c r="S1273" s="18" t="str">
        <f t="array" ref="S1273">IF(ROW(I1272)&lt;=$H$1,LARGE(IF($B$2:$B$1561="السادس",INDEX($F$2:$F$1561,)),ROWS(I$1:I1272)),"")</f>
        <v/>
      </c>
      <c r="T1273" s="17" t="str">
        <f t="shared" si="184"/>
        <v/>
      </c>
      <c r="U1273" s="18" t="str">
        <f t="array" ref="U1273">IF(ROW(I1272)&lt;=$H$1,LARGE(IF($B$2:$B$1561="السابع",INDEX($F$2:$F$1561,)),ROWS(I$1:I1272)),"")</f>
        <v/>
      </c>
      <c r="V1273" s="17" t="str">
        <f t="shared" si="185"/>
        <v/>
      </c>
      <c r="W1273" s="18" t="str">
        <f t="array" ref="W1273">IF(ROW(I1272)&lt;=$H$1,LARGE(IF($B$2:$B$1561="الثامن",INDEX($F$2:$F$1561,)),ROWS(I$1:I1272)),"")</f>
        <v/>
      </c>
      <c r="X1273" s="17" t="str">
        <f t="shared" si="186"/>
        <v/>
      </c>
    </row>
    <row r="1274" spans="1:24" ht="24" thickBot="1" x14ac:dyDescent="0.25">
      <c r="A1274" s="3" t="s">
        <v>985</v>
      </c>
      <c r="B1274" s="3" t="s">
        <v>1566</v>
      </c>
      <c r="C1274" s="6">
        <v>397</v>
      </c>
      <c r="D1274" s="7"/>
      <c r="F1274">
        <f t="shared" si="178"/>
        <v>397.01272999999998</v>
      </c>
      <c r="I1274" s="17" t="str">
        <f t="array" ref="I1274">IF(ROW(I1273)&lt;=$H$1,LARGE(IF($B$2:$B$1561="الاول",INDEX($F$2:$F$1561,)),ROWS(I$1:I1273)),"")</f>
        <v/>
      </c>
      <c r="J1274" s="17" t="str">
        <f t="shared" si="179"/>
        <v/>
      </c>
      <c r="K1274" s="18" t="str">
        <f t="array" ref="K1274">IF(ROW(I1273)&lt;=$H$1,LARGE(IF($B$2:$B$1561="الثاني",INDEX($F$2:$F$1561,)),ROWS(I$1:I1273)),"")</f>
        <v/>
      </c>
      <c r="L1274" s="17" t="str">
        <f t="shared" si="180"/>
        <v/>
      </c>
      <c r="M1274" s="18" t="str">
        <f t="array" ref="M1274">IF(ROW(I1273)&lt;=$H$1,LARGE(IF($B$2:$B$1561="الثالث",INDEX($F$2:$F$1561,)),ROWS(I$1:I1273)),"")</f>
        <v/>
      </c>
      <c r="N1274" s="17" t="str">
        <f t="shared" si="181"/>
        <v/>
      </c>
      <c r="O1274" s="18" t="str">
        <f t="array" ref="O1274">IF(ROW(I1273)&lt;=$H$1,LARGE(IF($B$2:$B$1561="الرابع",INDEX($F$2:$F$1561,)),ROWS(I$1:I1273)),"")</f>
        <v/>
      </c>
      <c r="P1274" s="17" t="str">
        <f t="shared" si="182"/>
        <v/>
      </c>
      <c r="Q1274" s="18" t="str">
        <f t="array" ref="Q1274">IF(ROW(I1273)&lt;=$H$1,LARGE(IF($B$2:$B$1561="الخامس",INDEX($F$2:$F$1561,)),ROWS(I$1:I1273)),"")</f>
        <v/>
      </c>
      <c r="R1274" s="17" t="str">
        <f t="shared" si="183"/>
        <v/>
      </c>
      <c r="S1274" s="18" t="str">
        <f t="array" ref="S1274">IF(ROW(I1273)&lt;=$H$1,LARGE(IF($B$2:$B$1561="السادس",INDEX($F$2:$F$1561,)),ROWS(I$1:I1273)),"")</f>
        <v/>
      </c>
      <c r="T1274" s="17" t="str">
        <f t="shared" si="184"/>
        <v/>
      </c>
      <c r="U1274" s="18" t="str">
        <f t="array" ref="U1274">IF(ROW(I1273)&lt;=$H$1,LARGE(IF($B$2:$B$1561="السابع",INDEX($F$2:$F$1561,)),ROWS(I$1:I1273)),"")</f>
        <v/>
      </c>
      <c r="V1274" s="17" t="str">
        <f t="shared" si="185"/>
        <v/>
      </c>
      <c r="W1274" s="18" t="str">
        <f t="array" ref="W1274">IF(ROW(I1273)&lt;=$H$1,LARGE(IF($B$2:$B$1561="الثامن",INDEX($F$2:$F$1561,)),ROWS(I$1:I1273)),"")</f>
        <v/>
      </c>
      <c r="X1274" s="17" t="str">
        <f t="shared" si="186"/>
        <v/>
      </c>
    </row>
    <row r="1275" spans="1:24" ht="24" thickBot="1" x14ac:dyDescent="0.25">
      <c r="A1275" s="3" t="s">
        <v>986</v>
      </c>
      <c r="B1275" s="3" t="s">
        <v>1566</v>
      </c>
      <c r="C1275" s="6">
        <v>397</v>
      </c>
      <c r="D1275" s="7"/>
      <c r="F1275">
        <f t="shared" si="178"/>
        <v>397.01274000000001</v>
      </c>
      <c r="I1275" s="17" t="str">
        <f t="array" ref="I1275">IF(ROW(I1274)&lt;=$H$1,LARGE(IF($B$2:$B$1561="الاول",INDEX($F$2:$F$1561,)),ROWS(I$1:I1274)),"")</f>
        <v/>
      </c>
      <c r="J1275" s="17" t="str">
        <f t="shared" si="179"/>
        <v/>
      </c>
      <c r="K1275" s="18" t="str">
        <f t="array" ref="K1275">IF(ROW(I1274)&lt;=$H$1,LARGE(IF($B$2:$B$1561="الثاني",INDEX($F$2:$F$1561,)),ROWS(I$1:I1274)),"")</f>
        <v/>
      </c>
      <c r="L1275" s="17" t="str">
        <f t="shared" si="180"/>
        <v/>
      </c>
      <c r="M1275" s="18" t="str">
        <f t="array" ref="M1275">IF(ROW(I1274)&lt;=$H$1,LARGE(IF($B$2:$B$1561="الثالث",INDEX($F$2:$F$1561,)),ROWS(I$1:I1274)),"")</f>
        <v/>
      </c>
      <c r="N1275" s="17" t="str">
        <f t="shared" si="181"/>
        <v/>
      </c>
      <c r="O1275" s="18" t="str">
        <f t="array" ref="O1275">IF(ROW(I1274)&lt;=$H$1,LARGE(IF($B$2:$B$1561="الرابع",INDEX($F$2:$F$1561,)),ROWS(I$1:I1274)),"")</f>
        <v/>
      </c>
      <c r="P1275" s="17" t="str">
        <f t="shared" si="182"/>
        <v/>
      </c>
      <c r="Q1275" s="18" t="str">
        <f t="array" ref="Q1275">IF(ROW(I1274)&lt;=$H$1,LARGE(IF($B$2:$B$1561="الخامس",INDEX($F$2:$F$1561,)),ROWS(I$1:I1274)),"")</f>
        <v/>
      </c>
      <c r="R1275" s="17" t="str">
        <f t="shared" si="183"/>
        <v/>
      </c>
      <c r="S1275" s="18" t="str">
        <f t="array" ref="S1275">IF(ROW(I1274)&lt;=$H$1,LARGE(IF($B$2:$B$1561="السادس",INDEX($F$2:$F$1561,)),ROWS(I$1:I1274)),"")</f>
        <v/>
      </c>
      <c r="T1275" s="17" t="str">
        <f t="shared" si="184"/>
        <v/>
      </c>
      <c r="U1275" s="18" t="str">
        <f t="array" ref="U1275">IF(ROW(I1274)&lt;=$H$1,LARGE(IF($B$2:$B$1561="السابع",INDEX($F$2:$F$1561,)),ROWS(I$1:I1274)),"")</f>
        <v/>
      </c>
      <c r="V1275" s="17" t="str">
        <f t="shared" si="185"/>
        <v/>
      </c>
      <c r="W1275" s="18" t="str">
        <f t="array" ref="W1275">IF(ROW(I1274)&lt;=$H$1,LARGE(IF($B$2:$B$1561="الثامن",INDEX($F$2:$F$1561,)),ROWS(I$1:I1274)),"")</f>
        <v/>
      </c>
      <c r="X1275" s="17" t="str">
        <f t="shared" si="186"/>
        <v/>
      </c>
    </row>
    <row r="1276" spans="1:24" ht="24" thickBot="1" x14ac:dyDescent="0.25">
      <c r="A1276" s="3" t="s">
        <v>987</v>
      </c>
      <c r="B1276" s="3" t="s">
        <v>1566</v>
      </c>
      <c r="C1276" s="6">
        <v>397</v>
      </c>
      <c r="D1276" s="7"/>
      <c r="F1276">
        <f t="shared" si="178"/>
        <v>397.01274999999998</v>
      </c>
      <c r="I1276" s="17" t="str">
        <f t="array" ref="I1276">IF(ROW(I1275)&lt;=$H$1,LARGE(IF($B$2:$B$1561="الاول",INDEX($F$2:$F$1561,)),ROWS(I$1:I1275)),"")</f>
        <v/>
      </c>
      <c r="J1276" s="17" t="str">
        <f t="shared" si="179"/>
        <v/>
      </c>
      <c r="K1276" s="18" t="str">
        <f t="array" ref="K1276">IF(ROW(I1275)&lt;=$H$1,LARGE(IF($B$2:$B$1561="الثاني",INDEX($F$2:$F$1561,)),ROWS(I$1:I1275)),"")</f>
        <v/>
      </c>
      <c r="L1276" s="17" t="str">
        <f t="shared" si="180"/>
        <v/>
      </c>
      <c r="M1276" s="18" t="str">
        <f t="array" ref="M1276">IF(ROW(I1275)&lt;=$H$1,LARGE(IF($B$2:$B$1561="الثالث",INDEX($F$2:$F$1561,)),ROWS(I$1:I1275)),"")</f>
        <v/>
      </c>
      <c r="N1276" s="17" t="str">
        <f t="shared" si="181"/>
        <v/>
      </c>
      <c r="O1276" s="18" t="str">
        <f t="array" ref="O1276">IF(ROW(I1275)&lt;=$H$1,LARGE(IF($B$2:$B$1561="الرابع",INDEX($F$2:$F$1561,)),ROWS(I$1:I1275)),"")</f>
        <v/>
      </c>
      <c r="P1276" s="17" t="str">
        <f t="shared" si="182"/>
        <v/>
      </c>
      <c r="Q1276" s="18" t="str">
        <f t="array" ref="Q1276">IF(ROW(I1275)&lt;=$H$1,LARGE(IF($B$2:$B$1561="الخامس",INDEX($F$2:$F$1561,)),ROWS(I$1:I1275)),"")</f>
        <v/>
      </c>
      <c r="R1276" s="17" t="str">
        <f t="shared" si="183"/>
        <v/>
      </c>
      <c r="S1276" s="18" t="str">
        <f t="array" ref="S1276">IF(ROW(I1275)&lt;=$H$1,LARGE(IF($B$2:$B$1561="السادس",INDEX($F$2:$F$1561,)),ROWS(I$1:I1275)),"")</f>
        <v/>
      </c>
      <c r="T1276" s="17" t="str">
        <f t="shared" si="184"/>
        <v/>
      </c>
      <c r="U1276" s="18" t="str">
        <f t="array" ref="U1276">IF(ROW(I1275)&lt;=$H$1,LARGE(IF($B$2:$B$1561="السابع",INDEX($F$2:$F$1561,)),ROWS(I$1:I1275)),"")</f>
        <v/>
      </c>
      <c r="V1276" s="17" t="str">
        <f t="shared" si="185"/>
        <v/>
      </c>
      <c r="W1276" s="18" t="str">
        <f t="array" ref="W1276">IF(ROW(I1275)&lt;=$H$1,LARGE(IF($B$2:$B$1561="الثامن",INDEX($F$2:$F$1561,)),ROWS(I$1:I1275)),"")</f>
        <v/>
      </c>
      <c r="X1276" s="17" t="str">
        <f t="shared" si="186"/>
        <v/>
      </c>
    </row>
    <row r="1277" spans="1:24" ht="24" thickBot="1" x14ac:dyDescent="0.25">
      <c r="A1277" s="3" t="s">
        <v>988</v>
      </c>
      <c r="B1277" s="3" t="s">
        <v>1566</v>
      </c>
      <c r="C1277" s="6">
        <v>397</v>
      </c>
      <c r="D1277" s="7"/>
      <c r="F1277">
        <f t="shared" si="178"/>
        <v>397.01276000000001</v>
      </c>
      <c r="I1277" s="17" t="str">
        <f t="array" ref="I1277">IF(ROW(I1276)&lt;=$H$1,LARGE(IF($B$2:$B$1561="الاول",INDEX($F$2:$F$1561,)),ROWS(I$1:I1276)),"")</f>
        <v/>
      </c>
      <c r="J1277" s="17" t="str">
        <f t="shared" si="179"/>
        <v/>
      </c>
      <c r="K1277" s="18" t="str">
        <f t="array" ref="K1277">IF(ROW(I1276)&lt;=$H$1,LARGE(IF($B$2:$B$1561="الثاني",INDEX($F$2:$F$1561,)),ROWS(I$1:I1276)),"")</f>
        <v/>
      </c>
      <c r="L1277" s="17" t="str">
        <f t="shared" si="180"/>
        <v/>
      </c>
      <c r="M1277" s="18" t="str">
        <f t="array" ref="M1277">IF(ROW(I1276)&lt;=$H$1,LARGE(IF($B$2:$B$1561="الثالث",INDEX($F$2:$F$1561,)),ROWS(I$1:I1276)),"")</f>
        <v/>
      </c>
      <c r="N1277" s="17" t="str">
        <f t="shared" si="181"/>
        <v/>
      </c>
      <c r="O1277" s="18" t="str">
        <f t="array" ref="O1277">IF(ROW(I1276)&lt;=$H$1,LARGE(IF($B$2:$B$1561="الرابع",INDEX($F$2:$F$1561,)),ROWS(I$1:I1276)),"")</f>
        <v/>
      </c>
      <c r="P1277" s="17" t="str">
        <f t="shared" si="182"/>
        <v/>
      </c>
      <c r="Q1277" s="18" t="str">
        <f t="array" ref="Q1277">IF(ROW(I1276)&lt;=$H$1,LARGE(IF($B$2:$B$1561="الخامس",INDEX($F$2:$F$1561,)),ROWS(I$1:I1276)),"")</f>
        <v/>
      </c>
      <c r="R1277" s="17" t="str">
        <f t="shared" si="183"/>
        <v/>
      </c>
      <c r="S1277" s="18" t="str">
        <f t="array" ref="S1277">IF(ROW(I1276)&lt;=$H$1,LARGE(IF($B$2:$B$1561="السادس",INDEX($F$2:$F$1561,)),ROWS(I$1:I1276)),"")</f>
        <v/>
      </c>
      <c r="T1277" s="17" t="str">
        <f t="shared" si="184"/>
        <v/>
      </c>
      <c r="U1277" s="18" t="str">
        <f t="array" ref="U1277">IF(ROW(I1276)&lt;=$H$1,LARGE(IF($B$2:$B$1561="السابع",INDEX($F$2:$F$1561,)),ROWS(I$1:I1276)),"")</f>
        <v/>
      </c>
      <c r="V1277" s="17" t="str">
        <f t="shared" si="185"/>
        <v/>
      </c>
      <c r="W1277" s="18" t="str">
        <f t="array" ref="W1277">IF(ROW(I1276)&lt;=$H$1,LARGE(IF($B$2:$B$1561="الثامن",INDEX($F$2:$F$1561,)),ROWS(I$1:I1276)),"")</f>
        <v/>
      </c>
      <c r="X1277" s="17" t="str">
        <f t="shared" si="186"/>
        <v/>
      </c>
    </row>
    <row r="1278" spans="1:24" ht="24" thickBot="1" x14ac:dyDescent="0.25">
      <c r="A1278" s="3" t="s">
        <v>989</v>
      </c>
      <c r="B1278" s="3" t="s">
        <v>1566</v>
      </c>
      <c r="C1278" s="6">
        <v>397</v>
      </c>
      <c r="D1278" s="7"/>
      <c r="F1278">
        <f t="shared" si="178"/>
        <v>397.01276999999999</v>
      </c>
      <c r="I1278" s="17" t="str">
        <f t="array" ref="I1278">IF(ROW(I1277)&lt;=$H$1,LARGE(IF($B$2:$B$1561="الاول",INDEX($F$2:$F$1561,)),ROWS(I$1:I1277)),"")</f>
        <v/>
      </c>
      <c r="J1278" s="17" t="str">
        <f t="shared" si="179"/>
        <v/>
      </c>
      <c r="K1278" s="18" t="str">
        <f t="array" ref="K1278">IF(ROW(I1277)&lt;=$H$1,LARGE(IF($B$2:$B$1561="الثاني",INDEX($F$2:$F$1561,)),ROWS(I$1:I1277)),"")</f>
        <v/>
      </c>
      <c r="L1278" s="17" t="str">
        <f t="shared" si="180"/>
        <v/>
      </c>
      <c r="M1278" s="18" t="str">
        <f t="array" ref="M1278">IF(ROW(I1277)&lt;=$H$1,LARGE(IF($B$2:$B$1561="الثالث",INDEX($F$2:$F$1561,)),ROWS(I$1:I1277)),"")</f>
        <v/>
      </c>
      <c r="N1278" s="17" t="str">
        <f t="shared" si="181"/>
        <v/>
      </c>
      <c r="O1278" s="18" t="str">
        <f t="array" ref="O1278">IF(ROW(I1277)&lt;=$H$1,LARGE(IF($B$2:$B$1561="الرابع",INDEX($F$2:$F$1561,)),ROWS(I$1:I1277)),"")</f>
        <v/>
      </c>
      <c r="P1278" s="17" t="str">
        <f t="shared" si="182"/>
        <v/>
      </c>
      <c r="Q1278" s="18" t="str">
        <f t="array" ref="Q1278">IF(ROW(I1277)&lt;=$H$1,LARGE(IF($B$2:$B$1561="الخامس",INDEX($F$2:$F$1561,)),ROWS(I$1:I1277)),"")</f>
        <v/>
      </c>
      <c r="R1278" s="17" t="str">
        <f t="shared" si="183"/>
        <v/>
      </c>
      <c r="S1278" s="18" t="str">
        <f t="array" ref="S1278">IF(ROW(I1277)&lt;=$H$1,LARGE(IF($B$2:$B$1561="السادس",INDEX($F$2:$F$1561,)),ROWS(I$1:I1277)),"")</f>
        <v/>
      </c>
      <c r="T1278" s="17" t="str">
        <f t="shared" si="184"/>
        <v/>
      </c>
      <c r="U1278" s="18" t="str">
        <f t="array" ref="U1278">IF(ROW(I1277)&lt;=$H$1,LARGE(IF($B$2:$B$1561="السابع",INDEX($F$2:$F$1561,)),ROWS(I$1:I1277)),"")</f>
        <v/>
      </c>
      <c r="V1278" s="17" t="str">
        <f t="shared" si="185"/>
        <v/>
      </c>
      <c r="W1278" s="18" t="str">
        <f t="array" ref="W1278">IF(ROW(I1277)&lt;=$H$1,LARGE(IF($B$2:$B$1561="الثامن",INDEX($F$2:$F$1561,)),ROWS(I$1:I1277)),"")</f>
        <v/>
      </c>
      <c r="X1278" s="17" t="str">
        <f t="shared" si="186"/>
        <v/>
      </c>
    </row>
    <row r="1279" spans="1:24" ht="24" thickBot="1" x14ac:dyDescent="0.25">
      <c r="A1279" s="3" t="s">
        <v>990</v>
      </c>
      <c r="B1279" s="3" t="s">
        <v>1566</v>
      </c>
      <c r="C1279" s="6">
        <v>397</v>
      </c>
      <c r="D1279" s="7"/>
      <c r="F1279">
        <f t="shared" si="178"/>
        <v>397.01278000000002</v>
      </c>
      <c r="I1279" s="17" t="str">
        <f t="array" ref="I1279">IF(ROW(I1278)&lt;=$H$1,LARGE(IF($B$2:$B$1561="الاول",INDEX($F$2:$F$1561,)),ROWS(I$1:I1278)),"")</f>
        <v/>
      </c>
      <c r="J1279" s="17" t="str">
        <f t="shared" si="179"/>
        <v/>
      </c>
      <c r="K1279" s="18" t="str">
        <f t="array" ref="K1279">IF(ROW(I1278)&lt;=$H$1,LARGE(IF($B$2:$B$1561="الثاني",INDEX($F$2:$F$1561,)),ROWS(I$1:I1278)),"")</f>
        <v/>
      </c>
      <c r="L1279" s="17" t="str">
        <f t="shared" si="180"/>
        <v/>
      </c>
      <c r="M1279" s="18" t="str">
        <f t="array" ref="M1279">IF(ROW(I1278)&lt;=$H$1,LARGE(IF($B$2:$B$1561="الثالث",INDEX($F$2:$F$1561,)),ROWS(I$1:I1278)),"")</f>
        <v/>
      </c>
      <c r="N1279" s="17" t="str">
        <f t="shared" si="181"/>
        <v/>
      </c>
      <c r="O1279" s="18" t="str">
        <f t="array" ref="O1279">IF(ROW(I1278)&lt;=$H$1,LARGE(IF($B$2:$B$1561="الرابع",INDEX($F$2:$F$1561,)),ROWS(I$1:I1278)),"")</f>
        <v/>
      </c>
      <c r="P1279" s="17" t="str">
        <f t="shared" si="182"/>
        <v/>
      </c>
      <c r="Q1279" s="18" t="str">
        <f t="array" ref="Q1279">IF(ROW(I1278)&lt;=$H$1,LARGE(IF($B$2:$B$1561="الخامس",INDEX($F$2:$F$1561,)),ROWS(I$1:I1278)),"")</f>
        <v/>
      </c>
      <c r="R1279" s="17" t="str">
        <f t="shared" si="183"/>
        <v/>
      </c>
      <c r="S1279" s="18" t="str">
        <f t="array" ref="S1279">IF(ROW(I1278)&lt;=$H$1,LARGE(IF($B$2:$B$1561="السادس",INDEX($F$2:$F$1561,)),ROWS(I$1:I1278)),"")</f>
        <v/>
      </c>
      <c r="T1279" s="17" t="str">
        <f t="shared" si="184"/>
        <v/>
      </c>
      <c r="U1279" s="18" t="str">
        <f t="array" ref="U1279">IF(ROW(I1278)&lt;=$H$1,LARGE(IF($B$2:$B$1561="السابع",INDEX($F$2:$F$1561,)),ROWS(I$1:I1278)),"")</f>
        <v/>
      </c>
      <c r="V1279" s="17" t="str">
        <f t="shared" si="185"/>
        <v/>
      </c>
      <c r="W1279" s="18" t="str">
        <f t="array" ref="W1279">IF(ROW(I1278)&lt;=$H$1,LARGE(IF($B$2:$B$1561="الثامن",INDEX($F$2:$F$1561,)),ROWS(I$1:I1278)),"")</f>
        <v/>
      </c>
      <c r="X1279" s="17" t="str">
        <f t="shared" si="186"/>
        <v/>
      </c>
    </row>
    <row r="1280" spans="1:24" ht="24" thickBot="1" x14ac:dyDescent="0.25">
      <c r="A1280" s="3" t="s">
        <v>991</v>
      </c>
      <c r="B1280" s="3" t="s">
        <v>1566</v>
      </c>
      <c r="C1280" s="6">
        <v>397</v>
      </c>
      <c r="D1280" s="7"/>
      <c r="F1280">
        <f t="shared" si="178"/>
        <v>397.01279</v>
      </c>
      <c r="I1280" s="17" t="str">
        <f t="array" ref="I1280">IF(ROW(I1279)&lt;=$H$1,LARGE(IF($B$2:$B$1561="الاول",INDEX($F$2:$F$1561,)),ROWS(I$1:I1279)),"")</f>
        <v/>
      </c>
      <c r="J1280" s="17" t="str">
        <f t="shared" si="179"/>
        <v/>
      </c>
      <c r="K1280" s="18" t="str">
        <f t="array" ref="K1280">IF(ROW(I1279)&lt;=$H$1,LARGE(IF($B$2:$B$1561="الثاني",INDEX($F$2:$F$1561,)),ROWS(I$1:I1279)),"")</f>
        <v/>
      </c>
      <c r="L1280" s="17" t="str">
        <f t="shared" si="180"/>
        <v/>
      </c>
      <c r="M1280" s="18" t="str">
        <f t="array" ref="M1280">IF(ROW(I1279)&lt;=$H$1,LARGE(IF($B$2:$B$1561="الثالث",INDEX($F$2:$F$1561,)),ROWS(I$1:I1279)),"")</f>
        <v/>
      </c>
      <c r="N1280" s="17" t="str">
        <f t="shared" si="181"/>
        <v/>
      </c>
      <c r="O1280" s="18" t="str">
        <f t="array" ref="O1280">IF(ROW(I1279)&lt;=$H$1,LARGE(IF($B$2:$B$1561="الرابع",INDEX($F$2:$F$1561,)),ROWS(I$1:I1279)),"")</f>
        <v/>
      </c>
      <c r="P1280" s="17" t="str">
        <f t="shared" si="182"/>
        <v/>
      </c>
      <c r="Q1280" s="18" t="str">
        <f t="array" ref="Q1280">IF(ROW(I1279)&lt;=$H$1,LARGE(IF($B$2:$B$1561="الخامس",INDEX($F$2:$F$1561,)),ROWS(I$1:I1279)),"")</f>
        <v/>
      </c>
      <c r="R1280" s="17" t="str">
        <f t="shared" si="183"/>
        <v/>
      </c>
      <c r="S1280" s="18" t="str">
        <f t="array" ref="S1280">IF(ROW(I1279)&lt;=$H$1,LARGE(IF($B$2:$B$1561="السادس",INDEX($F$2:$F$1561,)),ROWS(I$1:I1279)),"")</f>
        <v/>
      </c>
      <c r="T1280" s="17" t="str">
        <f t="shared" si="184"/>
        <v/>
      </c>
      <c r="U1280" s="18" t="str">
        <f t="array" ref="U1280">IF(ROW(I1279)&lt;=$H$1,LARGE(IF($B$2:$B$1561="السابع",INDEX($F$2:$F$1561,)),ROWS(I$1:I1279)),"")</f>
        <v/>
      </c>
      <c r="V1280" s="17" t="str">
        <f t="shared" si="185"/>
        <v/>
      </c>
      <c r="W1280" s="18" t="str">
        <f t="array" ref="W1280">IF(ROW(I1279)&lt;=$H$1,LARGE(IF($B$2:$B$1561="الثامن",INDEX($F$2:$F$1561,)),ROWS(I$1:I1279)),"")</f>
        <v/>
      </c>
      <c r="X1280" s="17" t="str">
        <f t="shared" si="186"/>
        <v/>
      </c>
    </row>
    <row r="1281" spans="1:24" ht="24" thickBot="1" x14ac:dyDescent="0.25">
      <c r="A1281" s="3" t="s">
        <v>992</v>
      </c>
      <c r="B1281" s="3" t="s">
        <v>1566</v>
      </c>
      <c r="C1281" s="6">
        <v>397</v>
      </c>
      <c r="D1281" s="7"/>
      <c r="F1281">
        <f t="shared" si="178"/>
        <v>397.01280000000003</v>
      </c>
      <c r="I1281" s="17" t="str">
        <f t="array" ref="I1281">IF(ROW(I1280)&lt;=$H$1,LARGE(IF($B$2:$B$1561="الاول",INDEX($F$2:$F$1561,)),ROWS(I$1:I1280)),"")</f>
        <v/>
      </c>
      <c r="J1281" s="17" t="str">
        <f t="shared" si="179"/>
        <v/>
      </c>
      <c r="K1281" s="18" t="str">
        <f t="array" ref="K1281">IF(ROW(I1280)&lt;=$H$1,LARGE(IF($B$2:$B$1561="الثاني",INDEX($F$2:$F$1561,)),ROWS(I$1:I1280)),"")</f>
        <v/>
      </c>
      <c r="L1281" s="17" t="str">
        <f t="shared" si="180"/>
        <v/>
      </c>
      <c r="M1281" s="18" t="str">
        <f t="array" ref="M1281">IF(ROW(I1280)&lt;=$H$1,LARGE(IF($B$2:$B$1561="الثالث",INDEX($F$2:$F$1561,)),ROWS(I$1:I1280)),"")</f>
        <v/>
      </c>
      <c r="N1281" s="17" t="str">
        <f t="shared" si="181"/>
        <v/>
      </c>
      <c r="O1281" s="18" t="str">
        <f t="array" ref="O1281">IF(ROW(I1280)&lt;=$H$1,LARGE(IF($B$2:$B$1561="الرابع",INDEX($F$2:$F$1561,)),ROWS(I$1:I1280)),"")</f>
        <v/>
      </c>
      <c r="P1281" s="17" t="str">
        <f t="shared" si="182"/>
        <v/>
      </c>
      <c r="Q1281" s="18" t="str">
        <f t="array" ref="Q1281">IF(ROW(I1280)&lt;=$H$1,LARGE(IF($B$2:$B$1561="الخامس",INDEX($F$2:$F$1561,)),ROWS(I$1:I1280)),"")</f>
        <v/>
      </c>
      <c r="R1281" s="17" t="str">
        <f t="shared" si="183"/>
        <v/>
      </c>
      <c r="S1281" s="18" t="str">
        <f t="array" ref="S1281">IF(ROW(I1280)&lt;=$H$1,LARGE(IF($B$2:$B$1561="السادس",INDEX($F$2:$F$1561,)),ROWS(I$1:I1280)),"")</f>
        <v/>
      </c>
      <c r="T1281" s="17" t="str">
        <f t="shared" si="184"/>
        <v/>
      </c>
      <c r="U1281" s="18" t="str">
        <f t="array" ref="U1281">IF(ROW(I1280)&lt;=$H$1,LARGE(IF($B$2:$B$1561="السابع",INDEX($F$2:$F$1561,)),ROWS(I$1:I1280)),"")</f>
        <v/>
      </c>
      <c r="V1281" s="17" t="str">
        <f t="shared" si="185"/>
        <v/>
      </c>
      <c r="W1281" s="18" t="str">
        <f t="array" ref="W1281">IF(ROW(I1280)&lt;=$H$1,LARGE(IF($B$2:$B$1561="الثامن",INDEX($F$2:$F$1561,)),ROWS(I$1:I1280)),"")</f>
        <v/>
      </c>
      <c r="X1281" s="17" t="str">
        <f t="shared" si="186"/>
        <v/>
      </c>
    </row>
    <row r="1282" spans="1:24" ht="24" thickBot="1" x14ac:dyDescent="0.25">
      <c r="A1282" s="3" t="s">
        <v>993</v>
      </c>
      <c r="B1282" s="3" t="s">
        <v>1566</v>
      </c>
      <c r="C1282" s="6">
        <v>397</v>
      </c>
      <c r="D1282" s="7"/>
      <c r="F1282">
        <f t="shared" si="178"/>
        <v>397.01281</v>
      </c>
      <c r="I1282" s="17" t="str">
        <f t="array" ref="I1282">IF(ROW(I1281)&lt;=$H$1,LARGE(IF($B$2:$B$1561="الاول",INDEX($F$2:$F$1561,)),ROWS(I$1:I1281)),"")</f>
        <v/>
      </c>
      <c r="J1282" s="17" t="str">
        <f t="shared" si="179"/>
        <v/>
      </c>
      <c r="K1282" s="18" t="str">
        <f t="array" ref="K1282">IF(ROW(I1281)&lt;=$H$1,LARGE(IF($B$2:$B$1561="الثاني",INDEX($F$2:$F$1561,)),ROWS(I$1:I1281)),"")</f>
        <v/>
      </c>
      <c r="L1282" s="17" t="str">
        <f t="shared" si="180"/>
        <v/>
      </c>
      <c r="M1282" s="18" t="str">
        <f t="array" ref="M1282">IF(ROW(I1281)&lt;=$H$1,LARGE(IF($B$2:$B$1561="الثالث",INDEX($F$2:$F$1561,)),ROWS(I$1:I1281)),"")</f>
        <v/>
      </c>
      <c r="N1282" s="17" t="str">
        <f t="shared" si="181"/>
        <v/>
      </c>
      <c r="O1282" s="18" t="str">
        <f t="array" ref="O1282">IF(ROW(I1281)&lt;=$H$1,LARGE(IF($B$2:$B$1561="الرابع",INDEX($F$2:$F$1561,)),ROWS(I$1:I1281)),"")</f>
        <v/>
      </c>
      <c r="P1282" s="17" t="str">
        <f t="shared" si="182"/>
        <v/>
      </c>
      <c r="Q1282" s="18" t="str">
        <f t="array" ref="Q1282">IF(ROW(I1281)&lt;=$H$1,LARGE(IF($B$2:$B$1561="الخامس",INDEX($F$2:$F$1561,)),ROWS(I$1:I1281)),"")</f>
        <v/>
      </c>
      <c r="R1282" s="17" t="str">
        <f t="shared" si="183"/>
        <v/>
      </c>
      <c r="S1282" s="18" t="str">
        <f t="array" ref="S1282">IF(ROW(I1281)&lt;=$H$1,LARGE(IF($B$2:$B$1561="السادس",INDEX($F$2:$F$1561,)),ROWS(I$1:I1281)),"")</f>
        <v/>
      </c>
      <c r="T1282" s="17" t="str">
        <f t="shared" si="184"/>
        <v/>
      </c>
      <c r="U1282" s="18" t="str">
        <f t="array" ref="U1282">IF(ROW(I1281)&lt;=$H$1,LARGE(IF($B$2:$B$1561="السابع",INDEX($F$2:$F$1561,)),ROWS(I$1:I1281)),"")</f>
        <v/>
      </c>
      <c r="V1282" s="17" t="str">
        <f t="shared" si="185"/>
        <v/>
      </c>
      <c r="W1282" s="18" t="str">
        <f t="array" ref="W1282">IF(ROW(I1281)&lt;=$H$1,LARGE(IF($B$2:$B$1561="الثامن",INDEX($F$2:$F$1561,)),ROWS(I$1:I1281)),"")</f>
        <v/>
      </c>
      <c r="X1282" s="17" t="str">
        <f t="shared" si="186"/>
        <v/>
      </c>
    </row>
    <row r="1283" spans="1:24" ht="24" thickBot="1" x14ac:dyDescent="0.25">
      <c r="A1283" s="3" t="s">
        <v>994</v>
      </c>
      <c r="B1283" s="3" t="s">
        <v>1566</v>
      </c>
      <c r="C1283" s="6">
        <v>397</v>
      </c>
      <c r="D1283" s="7"/>
      <c r="F1283">
        <f t="shared" ref="F1283:F1346" si="187">C1283+ROW(A1282)/100000</f>
        <v>397.01281999999998</v>
      </c>
      <c r="I1283" s="17" t="str">
        <f t="array" ref="I1283">IF(ROW(I1282)&lt;=$H$1,LARGE(IF($B$2:$B$1561="الاول",INDEX($F$2:$F$1561,)),ROWS(I$1:I1282)),"")</f>
        <v/>
      </c>
      <c r="J1283" s="17" t="str">
        <f t="shared" ref="J1283:J1346" si="188">IF(I1283="","",INDEX($A$2:$A$1561,MATCH(I1283,$F$2:$F$1561,0)))</f>
        <v/>
      </c>
      <c r="K1283" s="18" t="str">
        <f t="array" ref="K1283">IF(ROW(I1282)&lt;=$H$1,LARGE(IF($B$2:$B$1561="الثاني",INDEX($F$2:$F$1561,)),ROWS(I$1:I1282)),"")</f>
        <v/>
      </c>
      <c r="L1283" s="17" t="str">
        <f t="shared" ref="L1283:L1346" si="189">IF(K1283="","",INDEX($A$2:$A$1561,MATCH(K1283,$F$2:$F$1561,0)))</f>
        <v/>
      </c>
      <c r="M1283" s="18" t="str">
        <f t="array" ref="M1283">IF(ROW(I1282)&lt;=$H$1,LARGE(IF($B$2:$B$1561="الثالث",INDEX($F$2:$F$1561,)),ROWS(I$1:I1282)),"")</f>
        <v/>
      </c>
      <c r="N1283" s="17" t="str">
        <f t="shared" ref="N1283:N1346" si="190">IF(M1283="","",INDEX($A$2:$A$1561,MATCH(M1283,$F$2:$F$1561,0)))</f>
        <v/>
      </c>
      <c r="O1283" s="18" t="str">
        <f t="array" ref="O1283">IF(ROW(I1282)&lt;=$H$1,LARGE(IF($B$2:$B$1561="الرابع",INDEX($F$2:$F$1561,)),ROWS(I$1:I1282)),"")</f>
        <v/>
      </c>
      <c r="P1283" s="17" t="str">
        <f t="shared" ref="P1283:P1346" si="191">IF(O1283="","",INDEX($A$2:$A$1561,MATCH(O1283,$F$2:$F$1561,0)))</f>
        <v/>
      </c>
      <c r="Q1283" s="18" t="str">
        <f t="array" ref="Q1283">IF(ROW(I1282)&lt;=$H$1,LARGE(IF($B$2:$B$1561="الخامس",INDEX($F$2:$F$1561,)),ROWS(I$1:I1282)),"")</f>
        <v/>
      </c>
      <c r="R1283" s="17" t="str">
        <f t="shared" ref="R1283:R1346" si="192">IF(Q1283="","",INDEX($A$2:$A$1561,MATCH(Q1283,$F$2:$F$1561,0)))</f>
        <v/>
      </c>
      <c r="S1283" s="18" t="str">
        <f t="array" ref="S1283">IF(ROW(I1282)&lt;=$H$1,LARGE(IF($B$2:$B$1561="السادس",INDEX($F$2:$F$1561,)),ROWS(I$1:I1282)),"")</f>
        <v/>
      </c>
      <c r="T1283" s="17" t="str">
        <f t="shared" ref="T1283:T1346" si="193">IF(S1283="","",INDEX($A$2:$A$1561,MATCH(S1283,$F$2:$F$1561,0)))</f>
        <v/>
      </c>
      <c r="U1283" s="18" t="str">
        <f t="array" ref="U1283">IF(ROW(I1282)&lt;=$H$1,LARGE(IF($B$2:$B$1561="السابع",INDEX($F$2:$F$1561,)),ROWS(I$1:I1282)),"")</f>
        <v/>
      </c>
      <c r="V1283" s="17" t="str">
        <f t="shared" ref="V1283:V1346" si="194">IF(U1283="","",INDEX($A$2:$A$1561,MATCH(U1283,$F$2:$F$1561,0)))</f>
        <v/>
      </c>
      <c r="W1283" s="18" t="str">
        <f t="array" ref="W1283">IF(ROW(I1282)&lt;=$H$1,LARGE(IF($B$2:$B$1561="الثامن",INDEX($F$2:$F$1561,)),ROWS(I$1:I1282)),"")</f>
        <v/>
      </c>
      <c r="X1283" s="17" t="str">
        <f t="shared" ref="X1283:X1346" si="195">IF(W1283="","",INDEX($A$2:$A$1561,MATCH(W1283,$F$2:$F$1561,0)))</f>
        <v/>
      </c>
    </row>
    <row r="1284" spans="1:24" ht="24" thickBot="1" x14ac:dyDescent="0.25">
      <c r="A1284" s="3" t="s">
        <v>995</v>
      </c>
      <c r="B1284" s="3" t="s">
        <v>1566</v>
      </c>
      <c r="C1284" s="6">
        <v>397</v>
      </c>
      <c r="D1284" s="7"/>
      <c r="F1284">
        <f t="shared" si="187"/>
        <v>397.01283000000001</v>
      </c>
      <c r="I1284" s="17" t="str">
        <f t="array" ref="I1284">IF(ROW(I1283)&lt;=$H$1,LARGE(IF($B$2:$B$1561="الاول",INDEX($F$2:$F$1561,)),ROWS(I$1:I1283)),"")</f>
        <v/>
      </c>
      <c r="J1284" s="17" t="str">
        <f t="shared" si="188"/>
        <v/>
      </c>
      <c r="K1284" s="18" t="str">
        <f t="array" ref="K1284">IF(ROW(I1283)&lt;=$H$1,LARGE(IF($B$2:$B$1561="الثاني",INDEX($F$2:$F$1561,)),ROWS(I$1:I1283)),"")</f>
        <v/>
      </c>
      <c r="L1284" s="17" t="str">
        <f t="shared" si="189"/>
        <v/>
      </c>
      <c r="M1284" s="18" t="str">
        <f t="array" ref="M1284">IF(ROW(I1283)&lt;=$H$1,LARGE(IF($B$2:$B$1561="الثالث",INDEX($F$2:$F$1561,)),ROWS(I$1:I1283)),"")</f>
        <v/>
      </c>
      <c r="N1284" s="17" t="str">
        <f t="shared" si="190"/>
        <v/>
      </c>
      <c r="O1284" s="18" t="str">
        <f t="array" ref="O1284">IF(ROW(I1283)&lt;=$H$1,LARGE(IF($B$2:$B$1561="الرابع",INDEX($F$2:$F$1561,)),ROWS(I$1:I1283)),"")</f>
        <v/>
      </c>
      <c r="P1284" s="17" t="str">
        <f t="shared" si="191"/>
        <v/>
      </c>
      <c r="Q1284" s="18" t="str">
        <f t="array" ref="Q1284">IF(ROW(I1283)&lt;=$H$1,LARGE(IF($B$2:$B$1561="الخامس",INDEX($F$2:$F$1561,)),ROWS(I$1:I1283)),"")</f>
        <v/>
      </c>
      <c r="R1284" s="17" t="str">
        <f t="shared" si="192"/>
        <v/>
      </c>
      <c r="S1284" s="18" t="str">
        <f t="array" ref="S1284">IF(ROW(I1283)&lt;=$H$1,LARGE(IF($B$2:$B$1561="السادس",INDEX($F$2:$F$1561,)),ROWS(I$1:I1283)),"")</f>
        <v/>
      </c>
      <c r="T1284" s="17" t="str">
        <f t="shared" si="193"/>
        <v/>
      </c>
      <c r="U1284" s="18" t="str">
        <f t="array" ref="U1284">IF(ROW(I1283)&lt;=$H$1,LARGE(IF($B$2:$B$1561="السابع",INDEX($F$2:$F$1561,)),ROWS(I$1:I1283)),"")</f>
        <v/>
      </c>
      <c r="V1284" s="17" t="str">
        <f t="shared" si="194"/>
        <v/>
      </c>
      <c r="W1284" s="18" t="str">
        <f t="array" ref="W1284">IF(ROW(I1283)&lt;=$H$1,LARGE(IF($B$2:$B$1561="الثامن",INDEX($F$2:$F$1561,)),ROWS(I$1:I1283)),"")</f>
        <v/>
      </c>
      <c r="X1284" s="17" t="str">
        <f t="shared" si="195"/>
        <v/>
      </c>
    </row>
    <row r="1285" spans="1:24" ht="24" thickBot="1" x14ac:dyDescent="0.25">
      <c r="A1285" s="3" t="s">
        <v>996</v>
      </c>
      <c r="B1285" s="3" t="s">
        <v>1566</v>
      </c>
      <c r="C1285" s="6">
        <v>397</v>
      </c>
      <c r="D1285" s="7"/>
      <c r="F1285">
        <f t="shared" si="187"/>
        <v>397.01283999999998</v>
      </c>
      <c r="I1285" s="17" t="str">
        <f t="array" ref="I1285">IF(ROW(I1284)&lt;=$H$1,LARGE(IF($B$2:$B$1561="الاول",INDEX($F$2:$F$1561,)),ROWS(I$1:I1284)),"")</f>
        <v/>
      </c>
      <c r="J1285" s="17" t="str">
        <f t="shared" si="188"/>
        <v/>
      </c>
      <c r="K1285" s="18" t="str">
        <f t="array" ref="K1285">IF(ROW(I1284)&lt;=$H$1,LARGE(IF($B$2:$B$1561="الثاني",INDEX($F$2:$F$1561,)),ROWS(I$1:I1284)),"")</f>
        <v/>
      </c>
      <c r="L1285" s="17" t="str">
        <f t="shared" si="189"/>
        <v/>
      </c>
      <c r="M1285" s="18" t="str">
        <f t="array" ref="M1285">IF(ROW(I1284)&lt;=$H$1,LARGE(IF($B$2:$B$1561="الثالث",INDEX($F$2:$F$1561,)),ROWS(I$1:I1284)),"")</f>
        <v/>
      </c>
      <c r="N1285" s="17" t="str">
        <f t="shared" si="190"/>
        <v/>
      </c>
      <c r="O1285" s="18" t="str">
        <f t="array" ref="O1285">IF(ROW(I1284)&lt;=$H$1,LARGE(IF($B$2:$B$1561="الرابع",INDEX($F$2:$F$1561,)),ROWS(I$1:I1284)),"")</f>
        <v/>
      </c>
      <c r="P1285" s="17" t="str">
        <f t="shared" si="191"/>
        <v/>
      </c>
      <c r="Q1285" s="18" t="str">
        <f t="array" ref="Q1285">IF(ROW(I1284)&lt;=$H$1,LARGE(IF($B$2:$B$1561="الخامس",INDEX($F$2:$F$1561,)),ROWS(I$1:I1284)),"")</f>
        <v/>
      </c>
      <c r="R1285" s="17" t="str">
        <f t="shared" si="192"/>
        <v/>
      </c>
      <c r="S1285" s="18" t="str">
        <f t="array" ref="S1285">IF(ROW(I1284)&lt;=$H$1,LARGE(IF($B$2:$B$1561="السادس",INDEX($F$2:$F$1561,)),ROWS(I$1:I1284)),"")</f>
        <v/>
      </c>
      <c r="T1285" s="17" t="str">
        <f t="shared" si="193"/>
        <v/>
      </c>
      <c r="U1285" s="18" t="str">
        <f t="array" ref="U1285">IF(ROW(I1284)&lt;=$H$1,LARGE(IF($B$2:$B$1561="السابع",INDEX($F$2:$F$1561,)),ROWS(I$1:I1284)),"")</f>
        <v/>
      </c>
      <c r="V1285" s="17" t="str">
        <f t="shared" si="194"/>
        <v/>
      </c>
      <c r="W1285" s="18" t="str">
        <f t="array" ref="W1285">IF(ROW(I1284)&lt;=$H$1,LARGE(IF($B$2:$B$1561="الثامن",INDEX($F$2:$F$1561,)),ROWS(I$1:I1284)),"")</f>
        <v/>
      </c>
      <c r="X1285" s="17" t="str">
        <f t="shared" si="195"/>
        <v/>
      </c>
    </row>
    <row r="1286" spans="1:24" ht="24" thickBot="1" x14ac:dyDescent="0.25">
      <c r="A1286" s="3" t="s">
        <v>997</v>
      </c>
      <c r="B1286" s="3" t="s">
        <v>1566</v>
      </c>
      <c r="C1286" s="6">
        <v>397</v>
      </c>
      <c r="D1286" s="7"/>
      <c r="F1286">
        <f t="shared" si="187"/>
        <v>397.01285000000001</v>
      </c>
      <c r="I1286" s="17" t="str">
        <f t="array" ref="I1286">IF(ROW(I1285)&lt;=$H$1,LARGE(IF($B$2:$B$1561="الاول",INDEX($F$2:$F$1561,)),ROWS(I$1:I1285)),"")</f>
        <v/>
      </c>
      <c r="J1286" s="17" t="str">
        <f t="shared" si="188"/>
        <v/>
      </c>
      <c r="K1286" s="18" t="str">
        <f t="array" ref="K1286">IF(ROW(I1285)&lt;=$H$1,LARGE(IF($B$2:$B$1561="الثاني",INDEX($F$2:$F$1561,)),ROWS(I$1:I1285)),"")</f>
        <v/>
      </c>
      <c r="L1286" s="17" t="str">
        <f t="shared" si="189"/>
        <v/>
      </c>
      <c r="M1286" s="18" t="str">
        <f t="array" ref="M1286">IF(ROW(I1285)&lt;=$H$1,LARGE(IF($B$2:$B$1561="الثالث",INDEX($F$2:$F$1561,)),ROWS(I$1:I1285)),"")</f>
        <v/>
      </c>
      <c r="N1286" s="17" t="str">
        <f t="shared" si="190"/>
        <v/>
      </c>
      <c r="O1286" s="18" t="str">
        <f t="array" ref="O1286">IF(ROW(I1285)&lt;=$H$1,LARGE(IF($B$2:$B$1561="الرابع",INDEX($F$2:$F$1561,)),ROWS(I$1:I1285)),"")</f>
        <v/>
      </c>
      <c r="P1286" s="17" t="str">
        <f t="shared" si="191"/>
        <v/>
      </c>
      <c r="Q1286" s="18" t="str">
        <f t="array" ref="Q1286">IF(ROW(I1285)&lt;=$H$1,LARGE(IF($B$2:$B$1561="الخامس",INDEX($F$2:$F$1561,)),ROWS(I$1:I1285)),"")</f>
        <v/>
      </c>
      <c r="R1286" s="17" t="str">
        <f t="shared" si="192"/>
        <v/>
      </c>
      <c r="S1286" s="18" t="str">
        <f t="array" ref="S1286">IF(ROW(I1285)&lt;=$H$1,LARGE(IF($B$2:$B$1561="السادس",INDEX($F$2:$F$1561,)),ROWS(I$1:I1285)),"")</f>
        <v/>
      </c>
      <c r="T1286" s="17" t="str">
        <f t="shared" si="193"/>
        <v/>
      </c>
      <c r="U1286" s="18" t="str">
        <f t="array" ref="U1286">IF(ROW(I1285)&lt;=$H$1,LARGE(IF($B$2:$B$1561="السابع",INDEX($F$2:$F$1561,)),ROWS(I$1:I1285)),"")</f>
        <v/>
      </c>
      <c r="V1286" s="17" t="str">
        <f t="shared" si="194"/>
        <v/>
      </c>
      <c r="W1286" s="18" t="str">
        <f t="array" ref="W1286">IF(ROW(I1285)&lt;=$H$1,LARGE(IF($B$2:$B$1561="الثامن",INDEX($F$2:$F$1561,)),ROWS(I$1:I1285)),"")</f>
        <v/>
      </c>
      <c r="X1286" s="17" t="str">
        <f t="shared" si="195"/>
        <v/>
      </c>
    </row>
    <row r="1287" spans="1:24" ht="24" thickBot="1" x14ac:dyDescent="0.25">
      <c r="A1287" s="3" t="s">
        <v>998</v>
      </c>
      <c r="B1287" s="3" t="s">
        <v>1566</v>
      </c>
      <c r="C1287" s="6">
        <v>397</v>
      </c>
      <c r="D1287" s="7"/>
      <c r="F1287">
        <f t="shared" si="187"/>
        <v>397.01285999999999</v>
      </c>
      <c r="I1287" s="17" t="str">
        <f t="array" ref="I1287">IF(ROW(I1286)&lt;=$H$1,LARGE(IF($B$2:$B$1561="الاول",INDEX($F$2:$F$1561,)),ROWS(I$1:I1286)),"")</f>
        <v/>
      </c>
      <c r="J1287" s="17" t="str">
        <f t="shared" si="188"/>
        <v/>
      </c>
      <c r="K1287" s="18" t="str">
        <f t="array" ref="K1287">IF(ROW(I1286)&lt;=$H$1,LARGE(IF($B$2:$B$1561="الثاني",INDEX($F$2:$F$1561,)),ROWS(I$1:I1286)),"")</f>
        <v/>
      </c>
      <c r="L1287" s="17" t="str">
        <f t="shared" si="189"/>
        <v/>
      </c>
      <c r="M1287" s="18" t="str">
        <f t="array" ref="M1287">IF(ROW(I1286)&lt;=$H$1,LARGE(IF($B$2:$B$1561="الثالث",INDEX($F$2:$F$1561,)),ROWS(I$1:I1286)),"")</f>
        <v/>
      </c>
      <c r="N1287" s="17" t="str">
        <f t="shared" si="190"/>
        <v/>
      </c>
      <c r="O1287" s="18" t="str">
        <f t="array" ref="O1287">IF(ROW(I1286)&lt;=$H$1,LARGE(IF($B$2:$B$1561="الرابع",INDEX($F$2:$F$1561,)),ROWS(I$1:I1286)),"")</f>
        <v/>
      </c>
      <c r="P1287" s="17" t="str">
        <f t="shared" si="191"/>
        <v/>
      </c>
      <c r="Q1287" s="18" t="str">
        <f t="array" ref="Q1287">IF(ROW(I1286)&lt;=$H$1,LARGE(IF($B$2:$B$1561="الخامس",INDEX($F$2:$F$1561,)),ROWS(I$1:I1286)),"")</f>
        <v/>
      </c>
      <c r="R1287" s="17" t="str">
        <f t="shared" si="192"/>
        <v/>
      </c>
      <c r="S1287" s="18" t="str">
        <f t="array" ref="S1287">IF(ROW(I1286)&lt;=$H$1,LARGE(IF($B$2:$B$1561="السادس",INDEX($F$2:$F$1561,)),ROWS(I$1:I1286)),"")</f>
        <v/>
      </c>
      <c r="T1287" s="17" t="str">
        <f t="shared" si="193"/>
        <v/>
      </c>
      <c r="U1287" s="18" t="str">
        <f t="array" ref="U1287">IF(ROW(I1286)&lt;=$H$1,LARGE(IF($B$2:$B$1561="السابع",INDEX($F$2:$F$1561,)),ROWS(I$1:I1286)),"")</f>
        <v/>
      </c>
      <c r="V1287" s="17" t="str">
        <f t="shared" si="194"/>
        <v/>
      </c>
      <c r="W1287" s="18" t="str">
        <f t="array" ref="W1287">IF(ROW(I1286)&lt;=$H$1,LARGE(IF($B$2:$B$1561="الثامن",INDEX($F$2:$F$1561,)),ROWS(I$1:I1286)),"")</f>
        <v/>
      </c>
      <c r="X1287" s="17" t="str">
        <f t="shared" si="195"/>
        <v/>
      </c>
    </row>
    <row r="1288" spans="1:24" ht="24" thickBot="1" x14ac:dyDescent="0.25">
      <c r="A1288" s="3" t="s">
        <v>693</v>
      </c>
      <c r="B1288" s="3" t="s">
        <v>1565</v>
      </c>
      <c r="C1288" s="6">
        <v>5025</v>
      </c>
      <c r="D1288" s="7"/>
      <c r="F1288">
        <f t="shared" si="187"/>
        <v>5025.0128699999996</v>
      </c>
      <c r="I1288" s="17" t="str">
        <f t="array" ref="I1288">IF(ROW(I1287)&lt;=$H$1,LARGE(IF($B$2:$B$1561="الاول",INDEX($F$2:$F$1561,)),ROWS(I$1:I1287)),"")</f>
        <v/>
      </c>
      <c r="J1288" s="17" t="str">
        <f t="shared" si="188"/>
        <v/>
      </c>
      <c r="K1288" s="18" t="str">
        <f t="array" ref="K1288">IF(ROW(I1287)&lt;=$H$1,LARGE(IF($B$2:$B$1561="الثاني",INDEX($F$2:$F$1561,)),ROWS(I$1:I1287)),"")</f>
        <v/>
      </c>
      <c r="L1288" s="17" t="str">
        <f t="shared" si="189"/>
        <v/>
      </c>
      <c r="M1288" s="18" t="str">
        <f t="array" ref="M1288">IF(ROW(I1287)&lt;=$H$1,LARGE(IF($B$2:$B$1561="الثالث",INDEX($F$2:$F$1561,)),ROWS(I$1:I1287)),"")</f>
        <v/>
      </c>
      <c r="N1288" s="17" t="str">
        <f t="shared" si="190"/>
        <v/>
      </c>
      <c r="O1288" s="18" t="str">
        <f t="array" ref="O1288">IF(ROW(I1287)&lt;=$H$1,LARGE(IF($B$2:$B$1561="الرابع",INDEX($F$2:$F$1561,)),ROWS(I$1:I1287)),"")</f>
        <v/>
      </c>
      <c r="P1288" s="17" t="str">
        <f t="shared" si="191"/>
        <v/>
      </c>
      <c r="Q1288" s="18" t="str">
        <f t="array" ref="Q1288">IF(ROW(I1287)&lt;=$H$1,LARGE(IF($B$2:$B$1561="الخامس",INDEX($F$2:$F$1561,)),ROWS(I$1:I1287)),"")</f>
        <v/>
      </c>
      <c r="R1288" s="17" t="str">
        <f t="shared" si="192"/>
        <v/>
      </c>
      <c r="S1288" s="18" t="str">
        <f t="array" ref="S1288">IF(ROW(I1287)&lt;=$H$1,LARGE(IF($B$2:$B$1561="السادس",INDEX($F$2:$F$1561,)),ROWS(I$1:I1287)),"")</f>
        <v/>
      </c>
      <c r="T1288" s="17" t="str">
        <f t="shared" si="193"/>
        <v/>
      </c>
      <c r="U1288" s="18" t="str">
        <f t="array" ref="U1288">IF(ROW(I1287)&lt;=$H$1,LARGE(IF($B$2:$B$1561="السابع",INDEX($F$2:$F$1561,)),ROWS(I$1:I1287)),"")</f>
        <v/>
      </c>
      <c r="V1288" s="17" t="str">
        <f t="shared" si="194"/>
        <v/>
      </c>
      <c r="W1288" s="18" t="str">
        <f t="array" ref="W1288">IF(ROW(I1287)&lt;=$H$1,LARGE(IF($B$2:$B$1561="الثامن",INDEX($F$2:$F$1561,)),ROWS(I$1:I1287)),"")</f>
        <v/>
      </c>
      <c r="X1288" s="17" t="str">
        <f t="shared" si="195"/>
        <v/>
      </c>
    </row>
    <row r="1289" spans="1:24" ht="24" thickBot="1" x14ac:dyDescent="0.25">
      <c r="A1289" s="3" t="s">
        <v>694</v>
      </c>
      <c r="B1289" s="3" t="s">
        <v>1565</v>
      </c>
      <c r="C1289" s="6">
        <v>5003</v>
      </c>
      <c r="D1289" s="7"/>
      <c r="F1289">
        <f t="shared" si="187"/>
        <v>5003.0128800000002</v>
      </c>
      <c r="I1289" s="17" t="str">
        <f t="array" ref="I1289">IF(ROW(I1288)&lt;=$H$1,LARGE(IF($B$2:$B$1561="الاول",INDEX($F$2:$F$1561,)),ROWS(I$1:I1288)),"")</f>
        <v/>
      </c>
      <c r="J1289" s="17" t="str">
        <f t="shared" si="188"/>
        <v/>
      </c>
      <c r="K1289" s="18" t="str">
        <f t="array" ref="K1289">IF(ROW(I1288)&lt;=$H$1,LARGE(IF($B$2:$B$1561="الثاني",INDEX($F$2:$F$1561,)),ROWS(I$1:I1288)),"")</f>
        <v/>
      </c>
      <c r="L1289" s="17" t="str">
        <f t="shared" si="189"/>
        <v/>
      </c>
      <c r="M1289" s="18" t="str">
        <f t="array" ref="M1289">IF(ROW(I1288)&lt;=$H$1,LARGE(IF($B$2:$B$1561="الثالث",INDEX($F$2:$F$1561,)),ROWS(I$1:I1288)),"")</f>
        <v/>
      </c>
      <c r="N1289" s="17" t="str">
        <f t="shared" si="190"/>
        <v/>
      </c>
      <c r="O1289" s="18" t="str">
        <f t="array" ref="O1289">IF(ROW(I1288)&lt;=$H$1,LARGE(IF($B$2:$B$1561="الرابع",INDEX($F$2:$F$1561,)),ROWS(I$1:I1288)),"")</f>
        <v/>
      </c>
      <c r="P1289" s="17" t="str">
        <f t="shared" si="191"/>
        <v/>
      </c>
      <c r="Q1289" s="18" t="str">
        <f t="array" ref="Q1289">IF(ROW(I1288)&lt;=$H$1,LARGE(IF($B$2:$B$1561="الخامس",INDEX($F$2:$F$1561,)),ROWS(I$1:I1288)),"")</f>
        <v/>
      </c>
      <c r="R1289" s="17" t="str">
        <f t="shared" si="192"/>
        <v/>
      </c>
      <c r="S1289" s="18" t="str">
        <f t="array" ref="S1289">IF(ROW(I1288)&lt;=$H$1,LARGE(IF($B$2:$B$1561="السادس",INDEX($F$2:$F$1561,)),ROWS(I$1:I1288)),"")</f>
        <v/>
      </c>
      <c r="T1289" s="17" t="str">
        <f t="shared" si="193"/>
        <v/>
      </c>
      <c r="U1289" s="18" t="str">
        <f t="array" ref="U1289">IF(ROW(I1288)&lt;=$H$1,LARGE(IF($B$2:$B$1561="السابع",INDEX($F$2:$F$1561,)),ROWS(I$1:I1288)),"")</f>
        <v/>
      </c>
      <c r="V1289" s="17" t="str">
        <f t="shared" si="194"/>
        <v/>
      </c>
      <c r="W1289" s="18" t="str">
        <f t="array" ref="W1289">IF(ROW(I1288)&lt;=$H$1,LARGE(IF($B$2:$B$1561="الثامن",INDEX($F$2:$F$1561,)),ROWS(I$1:I1288)),"")</f>
        <v/>
      </c>
      <c r="X1289" s="17" t="str">
        <f t="shared" si="195"/>
        <v/>
      </c>
    </row>
    <row r="1290" spans="1:24" ht="24" thickBot="1" x14ac:dyDescent="0.25">
      <c r="A1290" s="3" t="s">
        <v>695</v>
      </c>
      <c r="B1290" s="3" t="s">
        <v>1565</v>
      </c>
      <c r="C1290" s="6">
        <v>4981</v>
      </c>
      <c r="D1290" s="7"/>
      <c r="F1290">
        <f t="shared" si="187"/>
        <v>4981.01289</v>
      </c>
      <c r="I1290" s="17" t="str">
        <f t="array" ref="I1290">IF(ROW(I1289)&lt;=$H$1,LARGE(IF($B$2:$B$1561="الاول",INDEX($F$2:$F$1561,)),ROWS(I$1:I1289)),"")</f>
        <v/>
      </c>
      <c r="J1290" s="17" t="str">
        <f t="shared" si="188"/>
        <v/>
      </c>
      <c r="K1290" s="18" t="str">
        <f t="array" ref="K1290">IF(ROW(I1289)&lt;=$H$1,LARGE(IF($B$2:$B$1561="الثاني",INDEX($F$2:$F$1561,)),ROWS(I$1:I1289)),"")</f>
        <v/>
      </c>
      <c r="L1290" s="17" t="str">
        <f t="shared" si="189"/>
        <v/>
      </c>
      <c r="M1290" s="18" t="str">
        <f t="array" ref="M1290">IF(ROW(I1289)&lt;=$H$1,LARGE(IF($B$2:$B$1561="الثالث",INDEX($F$2:$F$1561,)),ROWS(I$1:I1289)),"")</f>
        <v/>
      </c>
      <c r="N1290" s="17" t="str">
        <f t="shared" si="190"/>
        <v/>
      </c>
      <c r="O1290" s="18" t="str">
        <f t="array" ref="O1290">IF(ROW(I1289)&lt;=$H$1,LARGE(IF($B$2:$B$1561="الرابع",INDEX($F$2:$F$1561,)),ROWS(I$1:I1289)),"")</f>
        <v/>
      </c>
      <c r="P1290" s="17" t="str">
        <f t="shared" si="191"/>
        <v/>
      </c>
      <c r="Q1290" s="18" t="str">
        <f t="array" ref="Q1290">IF(ROW(I1289)&lt;=$H$1,LARGE(IF($B$2:$B$1561="الخامس",INDEX($F$2:$F$1561,)),ROWS(I$1:I1289)),"")</f>
        <v/>
      </c>
      <c r="R1290" s="17" t="str">
        <f t="shared" si="192"/>
        <v/>
      </c>
      <c r="S1290" s="18" t="str">
        <f t="array" ref="S1290">IF(ROW(I1289)&lt;=$H$1,LARGE(IF($B$2:$B$1561="السادس",INDEX($F$2:$F$1561,)),ROWS(I$1:I1289)),"")</f>
        <v/>
      </c>
      <c r="T1290" s="17" t="str">
        <f t="shared" si="193"/>
        <v/>
      </c>
      <c r="U1290" s="18" t="str">
        <f t="array" ref="U1290">IF(ROW(I1289)&lt;=$H$1,LARGE(IF($B$2:$B$1561="السابع",INDEX($F$2:$F$1561,)),ROWS(I$1:I1289)),"")</f>
        <v/>
      </c>
      <c r="V1290" s="17" t="str">
        <f t="shared" si="194"/>
        <v/>
      </c>
      <c r="W1290" s="18" t="str">
        <f t="array" ref="W1290">IF(ROW(I1289)&lt;=$H$1,LARGE(IF($B$2:$B$1561="الثامن",INDEX($F$2:$F$1561,)),ROWS(I$1:I1289)),"")</f>
        <v/>
      </c>
      <c r="X1290" s="17" t="str">
        <f t="shared" si="195"/>
        <v/>
      </c>
    </row>
    <row r="1291" spans="1:24" ht="24" thickBot="1" x14ac:dyDescent="0.25">
      <c r="A1291" s="3" t="s">
        <v>696</v>
      </c>
      <c r="B1291" s="3" t="s">
        <v>1565</v>
      </c>
      <c r="C1291" s="6">
        <v>4959</v>
      </c>
      <c r="D1291" s="7"/>
      <c r="F1291">
        <f t="shared" si="187"/>
        <v>4959.0128999999997</v>
      </c>
      <c r="I1291" s="17" t="str">
        <f t="array" ref="I1291">IF(ROW(I1290)&lt;=$H$1,LARGE(IF($B$2:$B$1561="الاول",INDEX($F$2:$F$1561,)),ROWS(I$1:I1290)),"")</f>
        <v/>
      </c>
      <c r="J1291" s="17" t="str">
        <f t="shared" si="188"/>
        <v/>
      </c>
      <c r="K1291" s="18" t="str">
        <f t="array" ref="K1291">IF(ROW(I1290)&lt;=$H$1,LARGE(IF($B$2:$B$1561="الثاني",INDEX($F$2:$F$1561,)),ROWS(I$1:I1290)),"")</f>
        <v/>
      </c>
      <c r="L1291" s="17" t="str">
        <f t="shared" si="189"/>
        <v/>
      </c>
      <c r="M1291" s="18" t="str">
        <f t="array" ref="M1291">IF(ROW(I1290)&lt;=$H$1,LARGE(IF($B$2:$B$1561="الثالث",INDEX($F$2:$F$1561,)),ROWS(I$1:I1290)),"")</f>
        <v/>
      </c>
      <c r="N1291" s="17" t="str">
        <f t="shared" si="190"/>
        <v/>
      </c>
      <c r="O1291" s="18" t="str">
        <f t="array" ref="O1291">IF(ROW(I1290)&lt;=$H$1,LARGE(IF($B$2:$B$1561="الرابع",INDEX($F$2:$F$1561,)),ROWS(I$1:I1290)),"")</f>
        <v/>
      </c>
      <c r="P1291" s="17" t="str">
        <f t="shared" si="191"/>
        <v/>
      </c>
      <c r="Q1291" s="18" t="str">
        <f t="array" ref="Q1291">IF(ROW(I1290)&lt;=$H$1,LARGE(IF($B$2:$B$1561="الخامس",INDEX($F$2:$F$1561,)),ROWS(I$1:I1290)),"")</f>
        <v/>
      </c>
      <c r="R1291" s="17" t="str">
        <f t="shared" si="192"/>
        <v/>
      </c>
      <c r="S1291" s="18" t="str">
        <f t="array" ref="S1291">IF(ROW(I1290)&lt;=$H$1,LARGE(IF($B$2:$B$1561="السادس",INDEX($F$2:$F$1561,)),ROWS(I$1:I1290)),"")</f>
        <v/>
      </c>
      <c r="T1291" s="17" t="str">
        <f t="shared" si="193"/>
        <v/>
      </c>
      <c r="U1291" s="18" t="str">
        <f t="array" ref="U1291">IF(ROW(I1290)&lt;=$H$1,LARGE(IF($B$2:$B$1561="السابع",INDEX($F$2:$F$1561,)),ROWS(I$1:I1290)),"")</f>
        <v/>
      </c>
      <c r="V1291" s="17" t="str">
        <f t="shared" si="194"/>
        <v/>
      </c>
      <c r="W1291" s="18" t="str">
        <f t="array" ref="W1291">IF(ROW(I1290)&lt;=$H$1,LARGE(IF($B$2:$B$1561="الثامن",INDEX($F$2:$F$1561,)),ROWS(I$1:I1290)),"")</f>
        <v/>
      </c>
      <c r="X1291" s="17" t="str">
        <f t="shared" si="195"/>
        <v/>
      </c>
    </row>
    <row r="1292" spans="1:24" ht="24" thickBot="1" x14ac:dyDescent="0.25">
      <c r="A1292" s="3" t="s">
        <v>697</v>
      </c>
      <c r="B1292" s="3" t="s">
        <v>1565</v>
      </c>
      <c r="C1292" s="6">
        <v>4937</v>
      </c>
      <c r="D1292" s="7"/>
      <c r="F1292">
        <f t="shared" si="187"/>
        <v>4937.0129100000004</v>
      </c>
      <c r="I1292" s="17" t="str">
        <f t="array" ref="I1292">IF(ROW(I1291)&lt;=$H$1,LARGE(IF($B$2:$B$1561="الاول",INDEX($F$2:$F$1561,)),ROWS(I$1:I1291)),"")</f>
        <v/>
      </c>
      <c r="J1292" s="17" t="str">
        <f t="shared" si="188"/>
        <v/>
      </c>
      <c r="K1292" s="18" t="str">
        <f t="array" ref="K1292">IF(ROW(I1291)&lt;=$H$1,LARGE(IF($B$2:$B$1561="الثاني",INDEX($F$2:$F$1561,)),ROWS(I$1:I1291)),"")</f>
        <v/>
      </c>
      <c r="L1292" s="17" t="str">
        <f t="shared" si="189"/>
        <v/>
      </c>
      <c r="M1292" s="18" t="str">
        <f t="array" ref="M1292">IF(ROW(I1291)&lt;=$H$1,LARGE(IF($B$2:$B$1561="الثالث",INDEX($F$2:$F$1561,)),ROWS(I$1:I1291)),"")</f>
        <v/>
      </c>
      <c r="N1292" s="17" t="str">
        <f t="shared" si="190"/>
        <v/>
      </c>
      <c r="O1292" s="18" t="str">
        <f t="array" ref="O1292">IF(ROW(I1291)&lt;=$H$1,LARGE(IF($B$2:$B$1561="الرابع",INDEX($F$2:$F$1561,)),ROWS(I$1:I1291)),"")</f>
        <v/>
      </c>
      <c r="P1292" s="17" t="str">
        <f t="shared" si="191"/>
        <v/>
      </c>
      <c r="Q1292" s="18" t="str">
        <f t="array" ref="Q1292">IF(ROW(I1291)&lt;=$H$1,LARGE(IF($B$2:$B$1561="الخامس",INDEX($F$2:$F$1561,)),ROWS(I$1:I1291)),"")</f>
        <v/>
      </c>
      <c r="R1292" s="17" t="str">
        <f t="shared" si="192"/>
        <v/>
      </c>
      <c r="S1292" s="18" t="str">
        <f t="array" ref="S1292">IF(ROW(I1291)&lt;=$H$1,LARGE(IF($B$2:$B$1561="السادس",INDEX($F$2:$F$1561,)),ROWS(I$1:I1291)),"")</f>
        <v/>
      </c>
      <c r="T1292" s="17" t="str">
        <f t="shared" si="193"/>
        <v/>
      </c>
      <c r="U1292" s="18" t="str">
        <f t="array" ref="U1292">IF(ROW(I1291)&lt;=$H$1,LARGE(IF($B$2:$B$1561="السابع",INDEX($F$2:$F$1561,)),ROWS(I$1:I1291)),"")</f>
        <v/>
      </c>
      <c r="V1292" s="17" t="str">
        <f t="shared" si="194"/>
        <v/>
      </c>
      <c r="W1292" s="18" t="str">
        <f t="array" ref="W1292">IF(ROW(I1291)&lt;=$H$1,LARGE(IF($B$2:$B$1561="الثامن",INDEX($F$2:$F$1561,)),ROWS(I$1:I1291)),"")</f>
        <v/>
      </c>
      <c r="X1292" s="17" t="str">
        <f t="shared" si="195"/>
        <v/>
      </c>
    </row>
    <row r="1293" spans="1:24" ht="24" thickBot="1" x14ac:dyDescent="0.25">
      <c r="A1293" s="3" t="s">
        <v>698</v>
      </c>
      <c r="B1293" s="3" t="s">
        <v>1565</v>
      </c>
      <c r="C1293" s="6">
        <v>4915</v>
      </c>
      <c r="D1293" s="7"/>
      <c r="F1293">
        <f t="shared" si="187"/>
        <v>4915.0129200000001</v>
      </c>
      <c r="I1293" s="17" t="str">
        <f t="array" ref="I1293">IF(ROW(I1292)&lt;=$H$1,LARGE(IF($B$2:$B$1561="الاول",INDEX($F$2:$F$1561,)),ROWS(I$1:I1292)),"")</f>
        <v/>
      </c>
      <c r="J1293" s="17" t="str">
        <f t="shared" si="188"/>
        <v/>
      </c>
      <c r="K1293" s="18" t="str">
        <f t="array" ref="K1293">IF(ROW(I1292)&lt;=$H$1,LARGE(IF($B$2:$B$1561="الثاني",INDEX($F$2:$F$1561,)),ROWS(I$1:I1292)),"")</f>
        <v/>
      </c>
      <c r="L1293" s="17" t="str">
        <f t="shared" si="189"/>
        <v/>
      </c>
      <c r="M1293" s="18" t="str">
        <f t="array" ref="M1293">IF(ROW(I1292)&lt;=$H$1,LARGE(IF($B$2:$B$1561="الثالث",INDEX($F$2:$F$1561,)),ROWS(I$1:I1292)),"")</f>
        <v/>
      </c>
      <c r="N1293" s="17" t="str">
        <f t="shared" si="190"/>
        <v/>
      </c>
      <c r="O1293" s="18" t="str">
        <f t="array" ref="O1293">IF(ROW(I1292)&lt;=$H$1,LARGE(IF($B$2:$B$1561="الرابع",INDEX($F$2:$F$1561,)),ROWS(I$1:I1292)),"")</f>
        <v/>
      </c>
      <c r="P1293" s="17" t="str">
        <f t="shared" si="191"/>
        <v/>
      </c>
      <c r="Q1293" s="18" t="str">
        <f t="array" ref="Q1293">IF(ROW(I1292)&lt;=$H$1,LARGE(IF($B$2:$B$1561="الخامس",INDEX($F$2:$F$1561,)),ROWS(I$1:I1292)),"")</f>
        <v/>
      </c>
      <c r="R1293" s="17" t="str">
        <f t="shared" si="192"/>
        <v/>
      </c>
      <c r="S1293" s="18" t="str">
        <f t="array" ref="S1293">IF(ROW(I1292)&lt;=$H$1,LARGE(IF($B$2:$B$1561="السادس",INDEX($F$2:$F$1561,)),ROWS(I$1:I1292)),"")</f>
        <v/>
      </c>
      <c r="T1293" s="17" t="str">
        <f t="shared" si="193"/>
        <v/>
      </c>
      <c r="U1293" s="18" t="str">
        <f t="array" ref="U1293">IF(ROW(I1292)&lt;=$H$1,LARGE(IF($B$2:$B$1561="السابع",INDEX($F$2:$F$1561,)),ROWS(I$1:I1292)),"")</f>
        <v/>
      </c>
      <c r="V1293" s="17" t="str">
        <f t="shared" si="194"/>
        <v/>
      </c>
      <c r="W1293" s="18" t="str">
        <f t="array" ref="W1293">IF(ROW(I1292)&lt;=$H$1,LARGE(IF($B$2:$B$1561="الثامن",INDEX($F$2:$F$1561,)),ROWS(I$1:I1292)),"")</f>
        <v/>
      </c>
      <c r="X1293" s="17" t="str">
        <f t="shared" si="195"/>
        <v/>
      </c>
    </row>
    <row r="1294" spans="1:24" ht="24" thickBot="1" x14ac:dyDescent="0.25">
      <c r="A1294" s="3" t="s">
        <v>699</v>
      </c>
      <c r="B1294" s="3" t="s">
        <v>1565</v>
      </c>
      <c r="C1294" s="6">
        <v>25</v>
      </c>
      <c r="D1294" s="7"/>
      <c r="F1294">
        <f t="shared" si="187"/>
        <v>25.012930000000001</v>
      </c>
      <c r="I1294" s="17" t="str">
        <f t="array" ref="I1294">IF(ROW(I1293)&lt;=$H$1,LARGE(IF($B$2:$B$1561="الاول",INDEX($F$2:$F$1561,)),ROWS(I$1:I1293)),"")</f>
        <v/>
      </c>
      <c r="J1294" s="17" t="str">
        <f t="shared" si="188"/>
        <v/>
      </c>
      <c r="K1294" s="18" t="str">
        <f t="array" ref="K1294">IF(ROW(I1293)&lt;=$H$1,LARGE(IF($B$2:$B$1561="الثاني",INDEX($F$2:$F$1561,)),ROWS(I$1:I1293)),"")</f>
        <v/>
      </c>
      <c r="L1294" s="17" t="str">
        <f t="shared" si="189"/>
        <v/>
      </c>
      <c r="M1294" s="18" t="str">
        <f t="array" ref="M1294">IF(ROW(I1293)&lt;=$H$1,LARGE(IF($B$2:$B$1561="الثالث",INDEX($F$2:$F$1561,)),ROWS(I$1:I1293)),"")</f>
        <v/>
      </c>
      <c r="N1294" s="17" t="str">
        <f t="shared" si="190"/>
        <v/>
      </c>
      <c r="O1294" s="18" t="str">
        <f t="array" ref="O1294">IF(ROW(I1293)&lt;=$H$1,LARGE(IF($B$2:$B$1561="الرابع",INDEX($F$2:$F$1561,)),ROWS(I$1:I1293)),"")</f>
        <v/>
      </c>
      <c r="P1294" s="17" t="str">
        <f t="shared" si="191"/>
        <v/>
      </c>
      <c r="Q1294" s="18" t="str">
        <f t="array" ref="Q1294">IF(ROW(I1293)&lt;=$H$1,LARGE(IF($B$2:$B$1561="الخامس",INDEX($F$2:$F$1561,)),ROWS(I$1:I1293)),"")</f>
        <v/>
      </c>
      <c r="R1294" s="17" t="str">
        <f t="shared" si="192"/>
        <v/>
      </c>
      <c r="S1294" s="18" t="str">
        <f t="array" ref="S1294">IF(ROW(I1293)&lt;=$H$1,LARGE(IF($B$2:$B$1561="السادس",INDEX($F$2:$F$1561,)),ROWS(I$1:I1293)),"")</f>
        <v/>
      </c>
      <c r="T1294" s="17" t="str">
        <f t="shared" si="193"/>
        <v/>
      </c>
      <c r="U1294" s="18" t="str">
        <f t="array" ref="U1294">IF(ROW(I1293)&lt;=$H$1,LARGE(IF($B$2:$B$1561="السابع",INDEX($F$2:$F$1561,)),ROWS(I$1:I1293)),"")</f>
        <v/>
      </c>
      <c r="V1294" s="17" t="str">
        <f t="shared" si="194"/>
        <v/>
      </c>
      <c r="W1294" s="18" t="str">
        <f t="array" ref="W1294">IF(ROW(I1293)&lt;=$H$1,LARGE(IF($B$2:$B$1561="الثامن",INDEX($F$2:$F$1561,)),ROWS(I$1:I1293)),"")</f>
        <v/>
      </c>
      <c r="X1294" s="17" t="str">
        <f t="shared" si="195"/>
        <v/>
      </c>
    </row>
    <row r="1295" spans="1:24" ht="24" thickBot="1" x14ac:dyDescent="0.25">
      <c r="A1295" s="3" t="s">
        <v>700</v>
      </c>
      <c r="B1295" s="3" t="s">
        <v>1565</v>
      </c>
      <c r="C1295" s="6">
        <v>4893</v>
      </c>
      <c r="D1295" s="7"/>
      <c r="F1295">
        <f t="shared" si="187"/>
        <v>4893.0129399999996</v>
      </c>
      <c r="I1295" s="17" t="str">
        <f t="array" ref="I1295">IF(ROW(I1294)&lt;=$H$1,LARGE(IF($B$2:$B$1561="الاول",INDEX($F$2:$F$1561,)),ROWS(I$1:I1294)),"")</f>
        <v/>
      </c>
      <c r="J1295" s="17" t="str">
        <f t="shared" si="188"/>
        <v/>
      </c>
      <c r="K1295" s="18" t="str">
        <f t="array" ref="K1295">IF(ROW(I1294)&lt;=$H$1,LARGE(IF($B$2:$B$1561="الثاني",INDEX($F$2:$F$1561,)),ROWS(I$1:I1294)),"")</f>
        <v/>
      </c>
      <c r="L1295" s="17" t="str">
        <f t="shared" si="189"/>
        <v/>
      </c>
      <c r="M1295" s="18" t="str">
        <f t="array" ref="M1295">IF(ROW(I1294)&lt;=$H$1,LARGE(IF($B$2:$B$1561="الثالث",INDEX($F$2:$F$1561,)),ROWS(I$1:I1294)),"")</f>
        <v/>
      </c>
      <c r="N1295" s="17" t="str">
        <f t="shared" si="190"/>
        <v/>
      </c>
      <c r="O1295" s="18" t="str">
        <f t="array" ref="O1295">IF(ROW(I1294)&lt;=$H$1,LARGE(IF($B$2:$B$1561="الرابع",INDEX($F$2:$F$1561,)),ROWS(I$1:I1294)),"")</f>
        <v/>
      </c>
      <c r="P1295" s="17" t="str">
        <f t="shared" si="191"/>
        <v/>
      </c>
      <c r="Q1295" s="18" t="str">
        <f t="array" ref="Q1295">IF(ROW(I1294)&lt;=$H$1,LARGE(IF($B$2:$B$1561="الخامس",INDEX($F$2:$F$1561,)),ROWS(I$1:I1294)),"")</f>
        <v/>
      </c>
      <c r="R1295" s="17" t="str">
        <f t="shared" si="192"/>
        <v/>
      </c>
      <c r="S1295" s="18" t="str">
        <f t="array" ref="S1295">IF(ROW(I1294)&lt;=$H$1,LARGE(IF($B$2:$B$1561="السادس",INDEX($F$2:$F$1561,)),ROWS(I$1:I1294)),"")</f>
        <v/>
      </c>
      <c r="T1295" s="17" t="str">
        <f t="shared" si="193"/>
        <v/>
      </c>
      <c r="U1295" s="18" t="str">
        <f t="array" ref="U1295">IF(ROW(I1294)&lt;=$H$1,LARGE(IF($B$2:$B$1561="السابع",INDEX($F$2:$F$1561,)),ROWS(I$1:I1294)),"")</f>
        <v/>
      </c>
      <c r="V1295" s="17" t="str">
        <f t="shared" si="194"/>
        <v/>
      </c>
      <c r="W1295" s="18" t="str">
        <f t="array" ref="W1295">IF(ROW(I1294)&lt;=$H$1,LARGE(IF($B$2:$B$1561="الثامن",INDEX($F$2:$F$1561,)),ROWS(I$1:I1294)),"")</f>
        <v/>
      </c>
      <c r="X1295" s="17" t="str">
        <f t="shared" si="195"/>
        <v/>
      </c>
    </row>
    <row r="1296" spans="1:24" ht="24" thickBot="1" x14ac:dyDescent="0.25">
      <c r="A1296" s="3" t="s">
        <v>701</v>
      </c>
      <c r="B1296" s="3" t="s">
        <v>1565</v>
      </c>
      <c r="C1296" s="6">
        <v>4871</v>
      </c>
      <c r="D1296" s="7"/>
      <c r="F1296">
        <f t="shared" si="187"/>
        <v>4871.0129500000003</v>
      </c>
      <c r="I1296" s="17" t="str">
        <f t="array" ref="I1296">IF(ROW(I1295)&lt;=$H$1,LARGE(IF($B$2:$B$1561="الاول",INDEX($F$2:$F$1561,)),ROWS(I$1:I1295)),"")</f>
        <v/>
      </c>
      <c r="J1296" s="17" t="str">
        <f t="shared" si="188"/>
        <v/>
      </c>
      <c r="K1296" s="18" t="str">
        <f t="array" ref="K1296">IF(ROW(I1295)&lt;=$H$1,LARGE(IF($B$2:$B$1561="الثاني",INDEX($F$2:$F$1561,)),ROWS(I$1:I1295)),"")</f>
        <v/>
      </c>
      <c r="L1296" s="17" t="str">
        <f t="shared" si="189"/>
        <v/>
      </c>
      <c r="M1296" s="18" t="str">
        <f t="array" ref="M1296">IF(ROW(I1295)&lt;=$H$1,LARGE(IF($B$2:$B$1561="الثالث",INDEX($F$2:$F$1561,)),ROWS(I$1:I1295)),"")</f>
        <v/>
      </c>
      <c r="N1296" s="17" t="str">
        <f t="shared" si="190"/>
        <v/>
      </c>
      <c r="O1296" s="18" t="str">
        <f t="array" ref="O1296">IF(ROW(I1295)&lt;=$H$1,LARGE(IF($B$2:$B$1561="الرابع",INDEX($F$2:$F$1561,)),ROWS(I$1:I1295)),"")</f>
        <v/>
      </c>
      <c r="P1296" s="17" t="str">
        <f t="shared" si="191"/>
        <v/>
      </c>
      <c r="Q1296" s="18" t="str">
        <f t="array" ref="Q1296">IF(ROW(I1295)&lt;=$H$1,LARGE(IF($B$2:$B$1561="الخامس",INDEX($F$2:$F$1561,)),ROWS(I$1:I1295)),"")</f>
        <v/>
      </c>
      <c r="R1296" s="17" t="str">
        <f t="shared" si="192"/>
        <v/>
      </c>
      <c r="S1296" s="18" t="str">
        <f t="array" ref="S1296">IF(ROW(I1295)&lt;=$H$1,LARGE(IF($B$2:$B$1561="السادس",INDEX($F$2:$F$1561,)),ROWS(I$1:I1295)),"")</f>
        <v/>
      </c>
      <c r="T1296" s="17" t="str">
        <f t="shared" si="193"/>
        <v/>
      </c>
      <c r="U1296" s="18" t="str">
        <f t="array" ref="U1296">IF(ROW(I1295)&lt;=$H$1,LARGE(IF($B$2:$B$1561="السابع",INDEX($F$2:$F$1561,)),ROWS(I$1:I1295)),"")</f>
        <v/>
      </c>
      <c r="V1296" s="17" t="str">
        <f t="shared" si="194"/>
        <v/>
      </c>
      <c r="W1296" s="18" t="str">
        <f t="array" ref="W1296">IF(ROW(I1295)&lt;=$H$1,LARGE(IF($B$2:$B$1561="الثامن",INDEX($F$2:$F$1561,)),ROWS(I$1:I1295)),"")</f>
        <v/>
      </c>
      <c r="X1296" s="17" t="str">
        <f t="shared" si="195"/>
        <v/>
      </c>
    </row>
    <row r="1297" spans="1:24" ht="24" thickBot="1" x14ac:dyDescent="0.25">
      <c r="A1297" s="3" t="s">
        <v>702</v>
      </c>
      <c r="B1297" s="3" t="s">
        <v>1565</v>
      </c>
      <c r="C1297" s="6">
        <v>4849</v>
      </c>
      <c r="D1297" s="7"/>
      <c r="F1297">
        <f t="shared" si="187"/>
        <v>4849.01296</v>
      </c>
      <c r="I1297" s="17" t="str">
        <f t="array" ref="I1297">IF(ROW(I1296)&lt;=$H$1,LARGE(IF($B$2:$B$1561="الاول",INDEX($F$2:$F$1561,)),ROWS(I$1:I1296)),"")</f>
        <v/>
      </c>
      <c r="J1297" s="17" t="str">
        <f t="shared" si="188"/>
        <v/>
      </c>
      <c r="K1297" s="18" t="str">
        <f t="array" ref="K1297">IF(ROW(I1296)&lt;=$H$1,LARGE(IF($B$2:$B$1561="الثاني",INDEX($F$2:$F$1561,)),ROWS(I$1:I1296)),"")</f>
        <v/>
      </c>
      <c r="L1297" s="17" t="str">
        <f t="shared" si="189"/>
        <v/>
      </c>
      <c r="M1297" s="18" t="str">
        <f t="array" ref="M1297">IF(ROW(I1296)&lt;=$H$1,LARGE(IF($B$2:$B$1561="الثالث",INDEX($F$2:$F$1561,)),ROWS(I$1:I1296)),"")</f>
        <v/>
      </c>
      <c r="N1297" s="17" t="str">
        <f t="shared" si="190"/>
        <v/>
      </c>
      <c r="O1297" s="18" t="str">
        <f t="array" ref="O1297">IF(ROW(I1296)&lt;=$H$1,LARGE(IF($B$2:$B$1561="الرابع",INDEX($F$2:$F$1561,)),ROWS(I$1:I1296)),"")</f>
        <v/>
      </c>
      <c r="P1297" s="17" t="str">
        <f t="shared" si="191"/>
        <v/>
      </c>
      <c r="Q1297" s="18" t="str">
        <f t="array" ref="Q1297">IF(ROW(I1296)&lt;=$H$1,LARGE(IF($B$2:$B$1561="الخامس",INDEX($F$2:$F$1561,)),ROWS(I$1:I1296)),"")</f>
        <v/>
      </c>
      <c r="R1297" s="17" t="str">
        <f t="shared" si="192"/>
        <v/>
      </c>
      <c r="S1297" s="18" t="str">
        <f t="array" ref="S1297">IF(ROW(I1296)&lt;=$H$1,LARGE(IF($B$2:$B$1561="السادس",INDEX($F$2:$F$1561,)),ROWS(I$1:I1296)),"")</f>
        <v/>
      </c>
      <c r="T1297" s="17" t="str">
        <f t="shared" si="193"/>
        <v/>
      </c>
      <c r="U1297" s="18" t="str">
        <f t="array" ref="U1297">IF(ROW(I1296)&lt;=$H$1,LARGE(IF($B$2:$B$1561="السابع",INDEX($F$2:$F$1561,)),ROWS(I$1:I1296)),"")</f>
        <v/>
      </c>
      <c r="V1297" s="17" t="str">
        <f t="shared" si="194"/>
        <v/>
      </c>
      <c r="W1297" s="18" t="str">
        <f t="array" ref="W1297">IF(ROW(I1296)&lt;=$H$1,LARGE(IF($B$2:$B$1561="الثامن",INDEX($F$2:$F$1561,)),ROWS(I$1:I1296)),"")</f>
        <v/>
      </c>
      <c r="X1297" s="17" t="str">
        <f t="shared" si="195"/>
        <v/>
      </c>
    </row>
    <row r="1298" spans="1:24" ht="24" thickBot="1" x14ac:dyDescent="0.25">
      <c r="A1298" s="3" t="s">
        <v>703</v>
      </c>
      <c r="B1298" s="3" t="s">
        <v>1565</v>
      </c>
      <c r="C1298" s="6">
        <v>4827</v>
      </c>
      <c r="D1298" s="7"/>
      <c r="F1298">
        <f t="shared" si="187"/>
        <v>4827.0129699999998</v>
      </c>
      <c r="I1298" s="17" t="str">
        <f t="array" ref="I1298">IF(ROW(I1297)&lt;=$H$1,LARGE(IF($B$2:$B$1561="الاول",INDEX($F$2:$F$1561,)),ROWS(I$1:I1297)),"")</f>
        <v/>
      </c>
      <c r="J1298" s="17" t="str">
        <f t="shared" si="188"/>
        <v/>
      </c>
      <c r="K1298" s="18" t="str">
        <f t="array" ref="K1298">IF(ROW(I1297)&lt;=$H$1,LARGE(IF($B$2:$B$1561="الثاني",INDEX($F$2:$F$1561,)),ROWS(I$1:I1297)),"")</f>
        <v/>
      </c>
      <c r="L1298" s="17" t="str">
        <f t="shared" si="189"/>
        <v/>
      </c>
      <c r="M1298" s="18" t="str">
        <f t="array" ref="M1298">IF(ROW(I1297)&lt;=$H$1,LARGE(IF($B$2:$B$1561="الثالث",INDEX($F$2:$F$1561,)),ROWS(I$1:I1297)),"")</f>
        <v/>
      </c>
      <c r="N1298" s="17" t="str">
        <f t="shared" si="190"/>
        <v/>
      </c>
      <c r="O1298" s="18" t="str">
        <f t="array" ref="O1298">IF(ROW(I1297)&lt;=$H$1,LARGE(IF($B$2:$B$1561="الرابع",INDEX($F$2:$F$1561,)),ROWS(I$1:I1297)),"")</f>
        <v/>
      </c>
      <c r="P1298" s="17" t="str">
        <f t="shared" si="191"/>
        <v/>
      </c>
      <c r="Q1298" s="18" t="str">
        <f t="array" ref="Q1298">IF(ROW(I1297)&lt;=$H$1,LARGE(IF($B$2:$B$1561="الخامس",INDEX($F$2:$F$1561,)),ROWS(I$1:I1297)),"")</f>
        <v/>
      </c>
      <c r="R1298" s="17" t="str">
        <f t="shared" si="192"/>
        <v/>
      </c>
      <c r="S1298" s="18" t="str">
        <f t="array" ref="S1298">IF(ROW(I1297)&lt;=$H$1,LARGE(IF($B$2:$B$1561="السادس",INDEX($F$2:$F$1561,)),ROWS(I$1:I1297)),"")</f>
        <v/>
      </c>
      <c r="T1298" s="17" t="str">
        <f t="shared" si="193"/>
        <v/>
      </c>
      <c r="U1298" s="18" t="str">
        <f t="array" ref="U1298">IF(ROW(I1297)&lt;=$H$1,LARGE(IF($B$2:$B$1561="السابع",INDEX($F$2:$F$1561,)),ROWS(I$1:I1297)),"")</f>
        <v/>
      </c>
      <c r="V1298" s="17" t="str">
        <f t="shared" si="194"/>
        <v/>
      </c>
      <c r="W1298" s="18" t="str">
        <f t="array" ref="W1298">IF(ROW(I1297)&lt;=$H$1,LARGE(IF($B$2:$B$1561="الثامن",INDEX($F$2:$F$1561,)),ROWS(I$1:I1297)),"")</f>
        <v/>
      </c>
      <c r="X1298" s="17" t="str">
        <f t="shared" si="195"/>
        <v/>
      </c>
    </row>
    <row r="1299" spans="1:24" ht="24" thickBot="1" x14ac:dyDescent="0.25">
      <c r="A1299" s="3" t="s">
        <v>704</v>
      </c>
      <c r="B1299" s="3" t="s">
        <v>1565</v>
      </c>
      <c r="C1299" s="6">
        <v>4805</v>
      </c>
      <c r="D1299" s="7"/>
      <c r="F1299">
        <f t="shared" si="187"/>
        <v>4805.0129800000004</v>
      </c>
      <c r="I1299" s="17" t="str">
        <f t="array" ref="I1299">IF(ROW(I1298)&lt;=$H$1,LARGE(IF($B$2:$B$1561="الاول",INDEX($F$2:$F$1561,)),ROWS(I$1:I1298)),"")</f>
        <v/>
      </c>
      <c r="J1299" s="17" t="str">
        <f t="shared" si="188"/>
        <v/>
      </c>
      <c r="K1299" s="18" t="str">
        <f t="array" ref="K1299">IF(ROW(I1298)&lt;=$H$1,LARGE(IF($B$2:$B$1561="الثاني",INDEX($F$2:$F$1561,)),ROWS(I$1:I1298)),"")</f>
        <v/>
      </c>
      <c r="L1299" s="17" t="str">
        <f t="shared" si="189"/>
        <v/>
      </c>
      <c r="M1299" s="18" t="str">
        <f t="array" ref="M1299">IF(ROW(I1298)&lt;=$H$1,LARGE(IF($B$2:$B$1561="الثالث",INDEX($F$2:$F$1561,)),ROWS(I$1:I1298)),"")</f>
        <v/>
      </c>
      <c r="N1299" s="17" t="str">
        <f t="shared" si="190"/>
        <v/>
      </c>
      <c r="O1299" s="18" t="str">
        <f t="array" ref="O1299">IF(ROW(I1298)&lt;=$H$1,LARGE(IF($B$2:$B$1561="الرابع",INDEX($F$2:$F$1561,)),ROWS(I$1:I1298)),"")</f>
        <v/>
      </c>
      <c r="P1299" s="17" t="str">
        <f t="shared" si="191"/>
        <v/>
      </c>
      <c r="Q1299" s="18" t="str">
        <f t="array" ref="Q1299">IF(ROW(I1298)&lt;=$H$1,LARGE(IF($B$2:$B$1561="الخامس",INDEX($F$2:$F$1561,)),ROWS(I$1:I1298)),"")</f>
        <v/>
      </c>
      <c r="R1299" s="17" t="str">
        <f t="shared" si="192"/>
        <v/>
      </c>
      <c r="S1299" s="18" t="str">
        <f t="array" ref="S1299">IF(ROW(I1298)&lt;=$H$1,LARGE(IF($B$2:$B$1561="السادس",INDEX($F$2:$F$1561,)),ROWS(I$1:I1298)),"")</f>
        <v/>
      </c>
      <c r="T1299" s="17" t="str">
        <f t="shared" si="193"/>
        <v/>
      </c>
      <c r="U1299" s="18" t="str">
        <f t="array" ref="U1299">IF(ROW(I1298)&lt;=$H$1,LARGE(IF($B$2:$B$1561="السابع",INDEX($F$2:$F$1561,)),ROWS(I$1:I1298)),"")</f>
        <v/>
      </c>
      <c r="V1299" s="17" t="str">
        <f t="shared" si="194"/>
        <v/>
      </c>
      <c r="W1299" s="18" t="str">
        <f t="array" ref="W1299">IF(ROW(I1298)&lt;=$H$1,LARGE(IF($B$2:$B$1561="الثامن",INDEX($F$2:$F$1561,)),ROWS(I$1:I1298)),"")</f>
        <v/>
      </c>
      <c r="X1299" s="17" t="str">
        <f t="shared" si="195"/>
        <v/>
      </c>
    </row>
    <row r="1300" spans="1:24" ht="24" thickBot="1" x14ac:dyDescent="0.25">
      <c r="A1300" s="3" t="s">
        <v>705</v>
      </c>
      <c r="B1300" s="3" t="s">
        <v>1565</v>
      </c>
      <c r="C1300" s="6">
        <v>4783</v>
      </c>
      <c r="D1300" s="7"/>
      <c r="F1300">
        <f t="shared" si="187"/>
        <v>4783.0129900000002</v>
      </c>
      <c r="I1300" s="17" t="str">
        <f t="array" ref="I1300">IF(ROW(I1299)&lt;=$H$1,LARGE(IF($B$2:$B$1561="الاول",INDEX($F$2:$F$1561,)),ROWS(I$1:I1299)),"")</f>
        <v/>
      </c>
      <c r="J1300" s="17" t="str">
        <f t="shared" si="188"/>
        <v/>
      </c>
      <c r="K1300" s="18" t="str">
        <f t="array" ref="K1300">IF(ROW(I1299)&lt;=$H$1,LARGE(IF($B$2:$B$1561="الثاني",INDEX($F$2:$F$1561,)),ROWS(I$1:I1299)),"")</f>
        <v/>
      </c>
      <c r="L1300" s="17" t="str">
        <f t="shared" si="189"/>
        <v/>
      </c>
      <c r="M1300" s="18" t="str">
        <f t="array" ref="M1300">IF(ROW(I1299)&lt;=$H$1,LARGE(IF($B$2:$B$1561="الثالث",INDEX($F$2:$F$1561,)),ROWS(I$1:I1299)),"")</f>
        <v/>
      </c>
      <c r="N1300" s="17" t="str">
        <f t="shared" si="190"/>
        <v/>
      </c>
      <c r="O1300" s="18" t="str">
        <f t="array" ref="O1300">IF(ROW(I1299)&lt;=$H$1,LARGE(IF($B$2:$B$1561="الرابع",INDEX($F$2:$F$1561,)),ROWS(I$1:I1299)),"")</f>
        <v/>
      </c>
      <c r="P1300" s="17" t="str">
        <f t="shared" si="191"/>
        <v/>
      </c>
      <c r="Q1300" s="18" t="str">
        <f t="array" ref="Q1300">IF(ROW(I1299)&lt;=$H$1,LARGE(IF($B$2:$B$1561="الخامس",INDEX($F$2:$F$1561,)),ROWS(I$1:I1299)),"")</f>
        <v/>
      </c>
      <c r="R1300" s="17" t="str">
        <f t="shared" si="192"/>
        <v/>
      </c>
      <c r="S1300" s="18" t="str">
        <f t="array" ref="S1300">IF(ROW(I1299)&lt;=$H$1,LARGE(IF($B$2:$B$1561="السادس",INDEX($F$2:$F$1561,)),ROWS(I$1:I1299)),"")</f>
        <v/>
      </c>
      <c r="T1300" s="17" t="str">
        <f t="shared" si="193"/>
        <v/>
      </c>
      <c r="U1300" s="18" t="str">
        <f t="array" ref="U1300">IF(ROW(I1299)&lt;=$H$1,LARGE(IF($B$2:$B$1561="السابع",INDEX($F$2:$F$1561,)),ROWS(I$1:I1299)),"")</f>
        <v/>
      </c>
      <c r="V1300" s="17" t="str">
        <f t="shared" si="194"/>
        <v/>
      </c>
      <c r="W1300" s="18" t="str">
        <f t="array" ref="W1300">IF(ROW(I1299)&lt;=$H$1,LARGE(IF($B$2:$B$1561="الثامن",INDEX($F$2:$F$1561,)),ROWS(I$1:I1299)),"")</f>
        <v/>
      </c>
      <c r="X1300" s="17" t="str">
        <f t="shared" si="195"/>
        <v/>
      </c>
    </row>
    <row r="1301" spans="1:24" ht="24" thickBot="1" x14ac:dyDescent="0.25">
      <c r="A1301" s="3" t="s">
        <v>706</v>
      </c>
      <c r="B1301" s="3" t="s">
        <v>1565</v>
      </c>
      <c r="C1301" s="6">
        <v>4761</v>
      </c>
      <c r="D1301" s="7"/>
      <c r="F1301">
        <f t="shared" si="187"/>
        <v>4761.0129999999999</v>
      </c>
      <c r="I1301" s="17" t="str">
        <f t="array" ref="I1301">IF(ROW(I1300)&lt;=$H$1,LARGE(IF($B$2:$B$1561="الاول",INDEX($F$2:$F$1561,)),ROWS(I$1:I1300)),"")</f>
        <v/>
      </c>
      <c r="J1301" s="17" t="str">
        <f t="shared" si="188"/>
        <v/>
      </c>
      <c r="K1301" s="18" t="str">
        <f t="array" ref="K1301">IF(ROW(I1300)&lt;=$H$1,LARGE(IF($B$2:$B$1561="الثاني",INDEX($F$2:$F$1561,)),ROWS(I$1:I1300)),"")</f>
        <v/>
      </c>
      <c r="L1301" s="17" t="str">
        <f t="shared" si="189"/>
        <v/>
      </c>
      <c r="M1301" s="18" t="str">
        <f t="array" ref="M1301">IF(ROW(I1300)&lt;=$H$1,LARGE(IF($B$2:$B$1561="الثالث",INDEX($F$2:$F$1561,)),ROWS(I$1:I1300)),"")</f>
        <v/>
      </c>
      <c r="N1301" s="17" t="str">
        <f t="shared" si="190"/>
        <v/>
      </c>
      <c r="O1301" s="18" t="str">
        <f t="array" ref="O1301">IF(ROW(I1300)&lt;=$H$1,LARGE(IF($B$2:$B$1561="الرابع",INDEX($F$2:$F$1561,)),ROWS(I$1:I1300)),"")</f>
        <v/>
      </c>
      <c r="P1301" s="17" t="str">
        <f t="shared" si="191"/>
        <v/>
      </c>
      <c r="Q1301" s="18" t="str">
        <f t="array" ref="Q1301">IF(ROW(I1300)&lt;=$H$1,LARGE(IF($B$2:$B$1561="الخامس",INDEX($F$2:$F$1561,)),ROWS(I$1:I1300)),"")</f>
        <v/>
      </c>
      <c r="R1301" s="17" t="str">
        <f t="shared" si="192"/>
        <v/>
      </c>
      <c r="S1301" s="18" t="str">
        <f t="array" ref="S1301">IF(ROW(I1300)&lt;=$H$1,LARGE(IF($B$2:$B$1561="السادس",INDEX($F$2:$F$1561,)),ROWS(I$1:I1300)),"")</f>
        <v/>
      </c>
      <c r="T1301" s="17" t="str">
        <f t="shared" si="193"/>
        <v/>
      </c>
      <c r="U1301" s="18" t="str">
        <f t="array" ref="U1301">IF(ROW(I1300)&lt;=$H$1,LARGE(IF($B$2:$B$1561="السابع",INDEX($F$2:$F$1561,)),ROWS(I$1:I1300)),"")</f>
        <v/>
      </c>
      <c r="V1301" s="17" t="str">
        <f t="shared" si="194"/>
        <v/>
      </c>
      <c r="W1301" s="18" t="str">
        <f t="array" ref="W1301">IF(ROW(I1300)&lt;=$H$1,LARGE(IF($B$2:$B$1561="الثامن",INDEX($F$2:$F$1561,)),ROWS(I$1:I1300)),"")</f>
        <v/>
      </c>
      <c r="X1301" s="17" t="str">
        <f t="shared" si="195"/>
        <v/>
      </c>
    </row>
    <row r="1302" spans="1:24" ht="24" thickBot="1" x14ac:dyDescent="0.25">
      <c r="A1302" s="3" t="s">
        <v>707</v>
      </c>
      <c r="B1302" s="3" t="s">
        <v>1565</v>
      </c>
      <c r="C1302" s="6">
        <v>4739</v>
      </c>
      <c r="D1302" s="7"/>
      <c r="F1302">
        <f t="shared" si="187"/>
        <v>4739.0130099999997</v>
      </c>
      <c r="I1302" s="17" t="str">
        <f t="array" ref="I1302">IF(ROW(I1301)&lt;=$H$1,LARGE(IF($B$2:$B$1561="الاول",INDEX($F$2:$F$1561,)),ROWS(I$1:I1301)),"")</f>
        <v/>
      </c>
      <c r="J1302" s="17" t="str">
        <f t="shared" si="188"/>
        <v/>
      </c>
      <c r="K1302" s="18" t="str">
        <f t="array" ref="K1302">IF(ROW(I1301)&lt;=$H$1,LARGE(IF($B$2:$B$1561="الثاني",INDEX($F$2:$F$1561,)),ROWS(I$1:I1301)),"")</f>
        <v/>
      </c>
      <c r="L1302" s="17" t="str">
        <f t="shared" si="189"/>
        <v/>
      </c>
      <c r="M1302" s="18" t="str">
        <f t="array" ref="M1302">IF(ROW(I1301)&lt;=$H$1,LARGE(IF($B$2:$B$1561="الثالث",INDEX($F$2:$F$1561,)),ROWS(I$1:I1301)),"")</f>
        <v/>
      </c>
      <c r="N1302" s="17" t="str">
        <f t="shared" si="190"/>
        <v/>
      </c>
      <c r="O1302" s="18" t="str">
        <f t="array" ref="O1302">IF(ROW(I1301)&lt;=$H$1,LARGE(IF($B$2:$B$1561="الرابع",INDEX($F$2:$F$1561,)),ROWS(I$1:I1301)),"")</f>
        <v/>
      </c>
      <c r="P1302" s="17" t="str">
        <f t="shared" si="191"/>
        <v/>
      </c>
      <c r="Q1302" s="18" t="str">
        <f t="array" ref="Q1302">IF(ROW(I1301)&lt;=$H$1,LARGE(IF($B$2:$B$1561="الخامس",INDEX($F$2:$F$1561,)),ROWS(I$1:I1301)),"")</f>
        <v/>
      </c>
      <c r="R1302" s="17" t="str">
        <f t="shared" si="192"/>
        <v/>
      </c>
      <c r="S1302" s="18" t="str">
        <f t="array" ref="S1302">IF(ROW(I1301)&lt;=$H$1,LARGE(IF($B$2:$B$1561="السادس",INDEX($F$2:$F$1561,)),ROWS(I$1:I1301)),"")</f>
        <v/>
      </c>
      <c r="T1302" s="17" t="str">
        <f t="shared" si="193"/>
        <v/>
      </c>
      <c r="U1302" s="18" t="str">
        <f t="array" ref="U1302">IF(ROW(I1301)&lt;=$H$1,LARGE(IF($B$2:$B$1561="السابع",INDEX($F$2:$F$1561,)),ROWS(I$1:I1301)),"")</f>
        <v/>
      </c>
      <c r="V1302" s="17" t="str">
        <f t="shared" si="194"/>
        <v/>
      </c>
      <c r="W1302" s="18" t="str">
        <f t="array" ref="W1302">IF(ROW(I1301)&lt;=$H$1,LARGE(IF($B$2:$B$1561="الثامن",INDEX($F$2:$F$1561,)),ROWS(I$1:I1301)),"")</f>
        <v/>
      </c>
      <c r="X1302" s="17" t="str">
        <f t="shared" si="195"/>
        <v/>
      </c>
    </row>
    <row r="1303" spans="1:24" ht="24" thickBot="1" x14ac:dyDescent="0.25">
      <c r="A1303" s="3" t="s">
        <v>708</v>
      </c>
      <c r="B1303" s="3" t="s">
        <v>1565</v>
      </c>
      <c r="C1303" s="6">
        <v>4717</v>
      </c>
      <c r="D1303" s="7"/>
      <c r="F1303">
        <f t="shared" si="187"/>
        <v>4717.0130200000003</v>
      </c>
      <c r="I1303" s="17" t="str">
        <f t="array" ref="I1303">IF(ROW(I1302)&lt;=$H$1,LARGE(IF($B$2:$B$1561="الاول",INDEX($F$2:$F$1561,)),ROWS(I$1:I1302)),"")</f>
        <v/>
      </c>
      <c r="J1303" s="17" t="str">
        <f t="shared" si="188"/>
        <v/>
      </c>
      <c r="K1303" s="18" t="str">
        <f t="array" ref="K1303">IF(ROW(I1302)&lt;=$H$1,LARGE(IF($B$2:$B$1561="الثاني",INDEX($F$2:$F$1561,)),ROWS(I$1:I1302)),"")</f>
        <v/>
      </c>
      <c r="L1303" s="17" t="str">
        <f t="shared" si="189"/>
        <v/>
      </c>
      <c r="M1303" s="18" t="str">
        <f t="array" ref="M1303">IF(ROW(I1302)&lt;=$H$1,LARGE(IF($B$2:$B$1561="الثالث",INDEX($F$2:$F$1561,)),ROWS(I$1:I1302)),"")</f>
        <v/>
      </c>
      <c r="N1303" s="17" t="str">
        <f t="shared" si="190"/>
        <v/>
      </c>
      <c r="O1303" s="18" t="str">
        <f t="array" ref="O1303">IF(ROW(I1302)&lt;=$H$1,LARGE(IF($B$2:$B$1561="الرابع",INDEX($F$2:$F$1561,)),ROWS(I$1:I1302)),"")</f>
        <v/>
      </c>
      <c r="P1303" s="17" t="str">
        <f t="shared" si="191"/>
        <v/>
      </c>
      <c r="Q1303" s="18" t="str">
        <f t="array" ref="Q1303">IF(ROW(I1302)&lt;=$H$1,LARGE(IF($B$2:$B$1561="الخامس",INDEX($F$2:$F$1561,)),ROWS(I$1:I1302)),"")</f>
        <v/>
      </c>
      <c r="R1303" s="17" t="str">
        <f t="shared" si="192"/>
        <v/>
      </c>
      <c r="S1303" s="18" t="str">
        <f t="array" ref="S1303">IF(ROW(I1302)&lt;=$H$1,LARGE(IF($B$2:$B$1561="السادس",INDEX($F$2:$F$1561,)),ROWS(I$1:I1302)),"")</f>
        <v/>
      </c>
      <c r="T1303" s="17" t="str">
        <f t="shared" si="193"/>
        <v/>
      </c>
      <c r="U1303" s="18" t="str">
        <f t="array" ref="U1303">IF(ROW(I1302)&lt;=$H$1,LARGE(IF($B$2:$B$1561="السابع",INDEX($F$2:$F$1561,)),ROWS(I$1:I1302)),"")</f>
        <v/>
      </c>
      <c r="V1303" s="17" t="str">
        <f t="shared" si="194"/>
        <v/>
      </c>
      <c r="W1303" s="18" t="str">
        <f t="array" ref="W1303">IF(ROW(I1302)&lt;=$H$1,LARGE(IF($B$2:$B$1561="الثامن",INDEX($F$2:$F$1561,)),ROWS(I$1:I1302)),"")</f>
        <v/>
      </c>
      <c r="X1303" s="17" t="str">
        <f t="shared" si="195"/>
        <v/>
      </c>
    </row>
    <row r="1304" spans="1:24" ht="24" thickBot="1" x14ac:dyDescent="0.25">
      <c r="A1304" s="3" t="s">
        <v>709</v>
      </c>
      <c r="B1304" s="3" t="s">
        <v>1565</v>
      </c>
      <c r="C1304" s="6">
        <v>4695</v>
      </c>
      <c r="D1304" s="7"/>
      <c r="F1304">
        <f t="shared" si="187"/>
        <v>4695.0130300000001</v>
      </c>
      <c r="I1304" s="17" t="str">
        <f t="array" ref="I1304">IF(ROW(I1303)&lt;=$H$1,LARGE(IF($B$2:$B$1561="الاول",INDEX($F$2:$F$1561,)),ROWS(I$1:I1303)),"")</f>
        <v/>
      </c>
      <c r="J1304" s="17" t="str">
        <f t="shared" si="188"/>
        <v/>
      </c>
      <c r="K1304" s="18" t="str">
        <f t="array" ref="K1304">IF(ROW(I1303)&lt;=$H$1,LARGE(IF($B$2:$B$1561="الثاني",INDEX($F$2:$F$1561,)),ROWS(I$1:I1303)),"")</f>
        <v/>
      </c>
      <c r="L1304" s="17" t="str">
        <f t="shared" si="189"/>
        <v/>
      </c>
      <c r="M1304" s="18" t="str">
        <f t="array" ref="M1304">IF(ROW(I1303)&lt;=$H$1,LARGE(IF($B$2:$B$1561="الثالث",INDEX($F$2:$F$1561,)),ROWS(I$1:I1303)),"")</f>
        <v/>
      </c>
      <c r="N1304" s="17" t="str">
        <f t="shared" si="190"/>
        <v/>
      </c>
      <c r="O1304" s="18" t="str">
        <f t="array" ref="O1304">IF(ROW(I1303)&lt;=$H$1,LARGE(IF($B$2:$B$1561="الرابع",INDEX($F$2:$F$1561,)),ROWS(I$1:I1303)),"")</f>
        <v/>
      </c>
      <c r="P1304" s="17" t="str">
        <f t="shared" si="191"/>
        <v/>
      </c>
      <c r="Q1304" s="18" t="str">
        <f t="array" ref="Q1304">IF(ROW(I1303)&lt;=$H$1,LARGE(IF($B$2:$B$1561="الخامس",INDEX($F$2:$F$1561,)),ROWS(I$1:I1303)),"")</f>
        <v/>
      </c>
      <c r="R1304" s="17" t="str">
        <f t="shared" si="192"/>
        <v/>
      </c>
      <c r="S1304" s="18" t="str">
        <f t="array" ref="S1304">IF(ROW(I1303)&lt;=$H$1,LARGE(IF($B$2:$B$1561="السادس",INDEX($F$2:$F$1561,)),ROWS(I$1:I1303)),"")</f>
        <v/>
      </c>
      <c r="T1304" s="17" t="str">
        <f t="shared" si="193"/>
        <v/>
      </c>
      <c r="U1304" s="18" t="str">
        <f t="array" ref="U1304">IF(ROW(I1303)&lt;=$H$1,LARGE(IF($B$2:$B$1561="السابع",INDEX($F$2:$F$1561,)),ROWS(I$1:I1303)),"")</f>
        <v/>
      </c>
      <c r="V1304" s="17" t="str">
        <f t="shared" si="194"/>
        <v/>
      </c>
      <c r="W1304" s="18" t="str">
        <f t="array" ref="W1304">IF(ROW(I1303)&lt;=$H$1,LARGE(IF($B$2:$B$1561="الثامن",INDEX($F$2:$F$1561,)),ROWS(I$1:I1303)),"")</f>
        <v/>
      </c>
      <c r="X1304" s="17" t="str">
        <f t="shared" si="195"/>
        <v/>
      </c>
    </row>
    <row r="1305" spans="1:24" ht="24" thickBot="1" x14ac:dyDescent="0.25">
      <c r="A1305" s="3" t="s">
        <v>710</v>
      </c>
      <c r="B1305" s="3" t="s">
        <v>1565</v>
      </c>
      <c r="C1305" s="6">
        <v>4673</v>
      </c>
      <c r="D1305" s="7"/>
      <c r="F1305">
        <f t="shared" si="187"/>
        <v>4673.0130399999998</v>
      </c>
      <c r="I1305" s="17" t="str">
        <f t="array" ref="I1305">IF(ROW(I1304)&lt;=$H$1,LARGE(IF($B$2:$B$1561="الاول",INDEX($F$2:$F$1561,)),ROWS(I$1:I1304)),"")</f>
        <v/>
      </c>
      <c r="J1305" s="17" t="str">
        <f t="shared" si="188"/>
        <v/>
      </c>
      <c r="K1305" s="18" t="str">
        <f t="array" ref="K1305">IF(ROW(I1304)&lt;=$H$1,LARGE(IF($B$2:$B$1561="الثاني",INDEX($F$2:$F$1561,)),ROWS(I$1:I1304)),"")</f>
        <v/>
      </c>
      <c r="L1305" s="17" t="str">
        <f t="shared" si="189"/>
        <v/>
      </c>
      <c r="M1305" s="18" t="str">
        <f t="array" ref="M1305">IF(ROW(I1304)&lt;=$H$1,LARGE(IF($B$2:$B$1561="الثالث",INDEX($F$2:$F$1561,)),ROWS(I$1:I1304)),"")</f>
        <v/>
      </c>
      <c r="N1305" s="17" t="str">
        <f t="shared" si="190"/>
        <v/>
      </c>
      <c r="O1305" s="18" t="str">
        <f t="array" ref="O1305">IF(ROW(I1304)&lt;=$H$1,LARGE(IF($B$2:$B$1561="الرابع",INDEX($F$2:$F$1561,)),ROWS(I$1:I1304)),"")</f>
        <v/>
      </c>
      <c r="P1305" s="17" t="str">
        <f t="shared" si="191"/>
        <v/>
      </c>
      <c r="Q1305" s="18" t="str">
        <f t="array" ref="Q1305">IF(ROW(I1304)&lt;=$H$1,LARGE(IF($B$2:$B$1561="الخامس",INDEX($F$2:$F$1561,)),ROWS(I$1:I1304)),"")</f>
        <v/>
      </c>
      <c r="R1305" s="17" t="str">
        <f t="shared" si="192"/>
        <v/>
      </c>
      <c r="S1305" s="18" t="str">
        <f t="array" ref="S1305">IF(ROW(I1304)&lt;=$H$1,LARGE(IF($B$2:$B$1561="السادس",INDEX($F$2:$F$1561,)),ROWS(I$1:I1304)),"")</f>
        <v/>
      </c>
      <c r="T1305" s="17" t="str">
        <f t="shared" si="193"/>
        <v/>
      </c>
      <c r="U1305" s="18" t="str">
        <f t="array" ref="U1305">IF(ROW(I1304)&lt;=$H$1,LARGE(IF($B$2:$B$1561="السابع",INDEX($F$2:$F$1561,)),ROWS(I$1:I1304)),"")</f>
        <v/>
      </c>
      <c r="V1305" s="17" t="str">
        <f t="shared" si="194"/>
        <v/>
      </c>
      <c r="W1305" s="18" t="str">
        <f t="array" ref="W1305">IF(ROW(I1304)&lt;=$H$1,LARGE(IF($B$2:$B$1561="الثامن",INDEX($F$2:$F$1561,)),ROWS(I$1:I1304)),"")</f>
        <v/>
      </c>
      <c r="X1305" s="17" t="str">
        <f t="shared" si="195"/>
        <v/>
      </c>
    </row>
    <row r="1306" spans="1:24" ht="24" thickBot="1" x14ac:dyDescent="0.25">
      <c r="A1306" s="3" t="s">
        <v>711</v>
      </c>
      <c r="B1306" s="3" t="s">
        <v>1565</v>
      </c>
      <c r="C1306" s="6">
        <v>4651</v>
      </c>
      <c r="D1306" s="7"/>
      <c r="F1306">
        <f t="shared" si="187"/>
        <v>4651.0130499999996</v>
      </c>
      <c r="I1306" s="17" t="str">
        <f t="array" ref="I1306">IF(ROW(I1305)&lt;=$H$1,LARGE(IF($B$2:$B$1561="الاول",INDEX($F$2:$F$1561,)),ROWS(I$1:I1305)),"")</f>
        <v/>
      </c>
      <c r="J1306" s="17" t="str">
        <f t="shared" si="188"/>
        <v/>
      </c>
      <c r="K1306" s="18" t="str">
        <f t="array" ref="K1306">IF(ROW(I1305)&lt;=$H$1,LARGE(IF($B$2:$B$1561="الثاني",INDEX($F$2:$F$1561,)),ROWS(I$1:I1305)),"")</f>
        <v/>
      </c>
      <c r="L1306" s="17" t="str">
        <f t="shared" si="189"/>
        <v/>
      </c>
      <c r="M1306" s="18" t="str">
        <f t="array" ref="M1306">IF(ROW(I1305)&lt;=$H$1,LARGE(IF($B$2:$B$1561="الثالث",INDEX($F$2:$F$1561,)),ROWS(I$1:I1305)),"")</f>
        <v/>
      </c>
      <c r="N1306" s="17" t="str">
        <f t="shared" si="190"/>
        <v/>
      </c>
      <c r="O1306" s="18" t="str">
        <f t="array" ref="O1306">IF(ROW(I1305)&lt;=$H$1,LARGE(IF($B$2:$B$1561="الرابع",INDEX($F$2:$F$1561,)),ROWS(I$1:I1305)),"")</f>
        <v/>
      </c>
      <c r="P1306" s="17" t="str">
        <f t="shared" si="191"/>
        <v/>
      </c>
      <c r="Q1306" s="18" t="str">
        <f t="array" ref="Q1306">IF(ROW(I1305)&lt;=$H$1,LARGE(IF($B$2:$B$1561="الخامس",INDEX($F$2:$F$1561,)),ROWS(I$1:I1305)),"")</f>
        <v/>
      </c>
      <c r="R1306" s="17" t="str">
        <f t="shared" si="192"/>
        <v/>
      </c>
      <c r="S1306" s="18" t="str">
        <f t="array" ref="S1306">IF(ROW(I1305)&lt;=$H$1,LARGE(IF($B$2:$B$1561="السادس",INDEX($F$2:$F$1561,)),ROWS(I$1:I1305)),"")</f>
        <v/>
      </c>
      <c r="T1306" s="17" t="str">
        <f t="shared" si="193"/>
        <v/>
      </c>
      <c r="U1306" s="18" t="str">
        <f t="array" ref="U1306">IF(ROW(I1305)&lt;=$H$1,LARGE(IF($B$2:$B$1561="السابع",INDEX($F$2:$F$1561,)),ROWS(I$1:I1305)),"")</f>
        <v/>
      </c>
      <c r="V1306" s="17" t="str">
        <f t="shared" si="194"/>
        <v/>
      </c>
      <c r="W1306" s="18" t="str">
        <f t="array" ref="W1306">IF(ROW(I1305)&lt;=$H$1,LARGE(IF($B$2:$B$1561="الثامن",INDEX($F$2:$F$1561,)),ROWS(I$1:I1305)),"")</f>
        <v/>
      </c>
      <c r="X1306" s="17" t="str">
        <f t="shared" si="195"/>
        <v/>
      </c>
    </row>
    <row r="1307" spans="1:24" ht="24" thickBot="1" x14ac:dyDescent="0.25">
      <c r="A1307" s="3" t="s">
        <v>712</v>
      </c>
      <c r="B1307" s="3" t="s">
        <v>1565</v>
      </c>
      <c r="C1307" s="6">
        <v>4629</v>
      </c>
      <c r="D1307" s="7"/>
      <c r="F1307">
        <f t="shared" si="187"/>
        <v>4629.0130600000002</v>
      </c>
      <c r="I1307" s="17" t="str">
        <f t="array" ref="I1307">IF(ROW(I1306)&lt;=$H$1,LARGE(IF($B$2:$B$1561="الاول",INDEX($F$2:$F$1561,)),ROWS(I$1:I1306)),"")</f>
        <v/>
      </c>
      <c r="J1307" s="17" t="str">
        <f t="shared" si="188"/>
        <v/>
      </c>
      <c r="K1307" s="18" t="str">
        <f t="array" ref="K1307">IF(ROW(I1306)&lt;=$H$1,LARGE(IF($B$2:$B$1561="الثاني",INDEX($F$2:$F$1561,)),ROWS(I$1:I1306)),"")</f>
        <v/>
      </c>
      <c r="L1307" s="17" t="str">
        <f t="shared" si="189"/>
        <v/>
      </c>
      <c r="M1307" s="18" t="str">
        <f t="array" ref="M1307">IF(ROW(I1306)&lt;=$H$1,LARGE(IF($B$2:$B$1561="الثالث",INDEX($F$2:$F$1561,)),ROWS(I$1:I1306)),"")</f>
        <v/>
      </c>
      <c r="N1307" s="17" t="str">
        <f t="shared" si="190"/>
        <v/>
      </c>
      <c r="O1307" s="18" t="str">
        <f t="array" ref="O1307">IF(ROW(I1306)&lt;=$H$1,LARGE(IF($B$2:$B$1561="الرابع",INDEX($F$2:$F$1561,)),ROWS(I$1:I1306)),"")</f>
        <v/>
      </c>
      <c r="P1307" s="17" t="str">
        <f t="shared" si="191"/>
        <v/>
      </c>
      <c r="Q1307" s="18" t="str">
        <f t="array" ref="Q1307">IF(ROW(I1306)&lt;=$H$1,LARGE(IF($B$2:$B$1561="الخامس",INDEX($F$2:$F$1561,)),ROWS(I$1:I1306)),"")</f>
        <v/>
      </c>
      <c r="R1307" s="17" t="str">
        <f t="shared" si="192"/>
        <v/>
      </c>
      <c r="S1307" s="18" t="str">
        <f t="array" ref="S1307">IF(ROW(I1306)&lt;=$H$1,LARGE(IF($B$2:$B$1561="السادس",INDEX($F$2:$F$1561,)),ROWS(I$1:I1306)),"")</f>
        <v/>
      </c>
      <c r="T1307" s="17" t="str">
        <f t="shared" si="193"/>
        <v/>
      </c>
      <c r="U1307" s="18" t="str">
        <f t="array" ref="U1307">IF(ROW(I1306)&lt;=$H$1,LARGE(IF($B$2:$B$1561="السابع",INDEX($F$2:$F$1561,)),ROWS(I$1:I1306)),"")</f>
        <v/>
      </c>
      <c r="V1307" s="17" t="str">
        <f t="shared" si="194"/>
        <v/>
      </c>
      <c r="W1307" s="18" t="str">
        <f t="array" ref="W1307">IF(ROW(I1306)&lt;=$H$1,LARGE(IF($B$2:$B$1561="الثامن",INDEX($F$2:$F$1561,)),ROWS(I$1:I1306)),"")</f>
        <v/>
      </c>
      <c r="X1307" s="17" t="str">
        <f t="shared" si="195"/>
        <v/>
      </c>
    </row>
    <row r="1308" spans="1:24" ht="24" thickBot="1" x14ac:dyDescent="0.25">
      <c r="A1308" s="3" t="s">
        <v>713</v>
      </c>
      <c r="B1308" s="3" t="s">
        <v>1565</v>
      </c>
      <c r="C1308" s="6">
        <v>4607</v>
      </c>
      <c r="D1308" s="7"/>
      <c r="F1308">
        <f t="shared" si="187"/>
        <v>4607.01307</v>
      </c>
      <c r="I1308" s="17" t="str">
        <f t="array" ref="I1308">IF(ROW(I1307)&lt;=$H$1,LARGE(IF($B$2:$B$1561="الاول",INDEX($F$2:$F$1561,)),ROWS(I$1:I1307)),"")</f>
        <v/>
      </c>
      <c r="J1308" s="17" t="str">
        <f t="shared" si="188"/>
        <v/>
      </c>
      <c r="K1308" s="18" t="str">
        <f t="array" ref="K1308">IF(ROW(I1307)&lt;=$H$1,LARGE(IF($B$2:$B$1561="الثاني",INDEX($F$2:$F$1561,)),ROWS(I$1:I1307)),"")</f>
        <v/>
      </c>
      <c r="L1308" s="17" t="str">
        <f t="shared" si="189"/>
        <v/>
      </c>
      <c r="M1308" s="18" t="str">
        <f t="array" ref="M1308">IF(ROW(I1307)&lt;=$H$1,LARGE(IF($B$2:$B$1561="الثالث",INDEX($F$2:$F$1561,)),ROWS(I$1:I1307)),"")</f>
        <v/>
      </c>
      <c r="N1308" s="17" t="str">
        <f t="shared" si="190"/>
        <v/>
      </c>
      <c r="O1308" s="18" t="str">
        <f t="array" ref="O1308">IF(ROW(I1307)&lt;=$H$1,LARGE(IF($B$2:$B$1561="الرابع",INDEX($F$2:$F$1561,)),ROWS(I$1:I1307)),"")</f>
        <v/>
      </c>
      <c r="P1308" s="17" t="str">
        <f t="shared" si="191"/>
        <v/>
      </c>
      <c r="Q1308" s="18" t="str">
        <f t="array" ref="Q1308">IF(ROW(I1307)&lt;=$H$1,LARGE(IF($B$2:$B$1561="الخامس",INDEX($F$2:$F$1561,)),ROWS(I$1:I1307)),"")</f>
        <v/>
      </c>
      <c r="R1308" s="17" t="str">
        <f t="shared" si="192"/>
        <v/>
      </c>
      <c r="S1308" s="18" t="str">
        <f t="array" ref="S1308">IF(ROW(I1307)&lt;=$H$1,LARGE(IF($B$2:$B$1561="السادس",INDEX($F$2:$F$1561,)),ROWS(I$1:I1307)),"")</f>
        <v/>
      </c>
      <c r="T1308" s="17" t="str">
        <f t="shared" si="193"/>
        <v/>
      </c>
      <c r="U1308" s="18" t="str">
        <f t="array" ref="U1308">IF(ROW(I1307)&lt;=$H$1,LARGE(IF($B$2:$B$1561="السابع",INDEX($F$2:$F$1561,)),ROWS(I$1:I1307)),"")</f>
        <v/>
      </c>
      <c r="V1308" s="17" t="str">
        <f t="shared" si="194"/>
        <v/>
      </c>
      <c r="W1308" s="18" t="str">
        <f t="array" ref="W1308">IF(ROW(I1307)&lt;=$H$1,LARGE(IF($B$2:$B$1561="الثامن",INDEX($F$2:$F$1561,)),ROWS(I$1:I1307)),"")</f>
        <v/>
      </c>
      <c r="X1308" s="17" t="str">
        <f t="shared" si="195"/>
        <v/>
      </c>
    </row>
    <row r="1309" spans="1:24" ht="24" thickBot="1" x14ac:dyDescent="0.25">
      <c r="A1309" s="3" t="s">
        <v>714</v>
      </c>
      <c r="B1309" s="3" t="s">
        <v>1565</v>
      </c>
      <c r="C1309" s="6">
        <v>4585</v>
      </c>
      <c r="D1309" s="7"/>
      <c r="F1309">
        <f t="shared" si="187"/>
        <v>4585.0130799999997</v>
      </c>
      <c r="I1309" s="17" t="str">
        <f t="array" ref="I1309">IF(ROW(I1308)&lt;=$H$1,LARGE(IF($B$2:$B$1561="الاول",INDEX($F$2:$F$1561,)),ROWS(I$1:I1308)),"")</f>
        <v/>
      </c>
      <c r="J1309" s="17" t="str">
        <f t="shared" si="188"/>
        <v/>
      </c>
      <c r="K1309" s="18" t="str">
        <f t="array" ref="K1309">IF(ROW(I1308)&lt;=$H$1,LARGE(IF($B$2:$B$1561="الثاني",INDEX($F$2:$F$1561,)),ROWS(I$1:I1308)),"")</f>
        <v/>
      </c>
      <c r="L1309" s="17" t="str">
        <f t="shared" si="189"/>
        <v/>
      </c>
      <c r="M1309" s="18" t="str">
        <f t="array" ref="M1309">IF(ROW(I1308)&lt;=$H$1,LARGE(IF($B$2:$B$1561="الثالث",INDEX($F$2:$F$1561,)),ROWS(I$1:I1308)),"")</f>
        <v/>
      </c>
      <c r="N1309" s="17" t="str">
        <f t="shared" si="190"/>
        <v/>
      </c>
      <c r="O1309" s="18" t="str">
        <f t="array" ref="O1309">IF(ROW(I1308)&lt;=$H$1,LARGE(IF($B$2:$B$1561="الرابع",INDEX($F$2:$F$1561,)),ROWS(I$1:I1308)),"")</f>
        <v/>
      </c>
      <c r="P1309" s="17" t="str">
        <f t="shared" si="191"/>
        <v/>
      </c>
      <c r="Q1309" s="18" t="str">
        <f t="array" ref="Q1309">IF(ROW(I1308)&lt;=$H$1,LARGE(IF($B$2:$B$1561="الخامس",INDEX($F$2:$F$1561,)),ROWS(I$1:I1308)),"")</f>
        <v/>
      </c>
      <c r="R1309" s="17" t="str">
        <f t="shared" si="192"/>
        <v/>
      </c>
      <c r="S1309" s="18" t="str">
        <f t="array" ref="S1309">IF(ROW(I1308)&lt;=$H$1,LARGE(IF($B$2:$B$1561="السادس",INDEX($F$2:$F$1561,)),ROWS(I$1:I1308)),"")</f>
        <v/>
      </c>
      <c r="T1309" s="17" t="str">
        <f t="shared" si="193"/>
        <v/>
      </c>
      <c r="U1309" s="18" t="str">
        <f t="array" ref="U1309">IF(ROW(I1308)&lt;=$H$1,LARGE(IF($B$2:$B$1561="السابع",INDEX($F$2:$F$1561,)),ROWS(I$1:I1308)),"")</f>
        <v/>
      </c>
      <c r="V1309" s="17" t="str">
        <f t="shared" si="194"/>
        <v/>
      </c>
      <c r="W1309" s="18" t="str">
        <f t="array" ref="W1309">IF(ROW(I1308)&lt;=$H$1,LARGE(IF($B$2:$B$1561="الثامن",INDEX($F$2:$F$1561,)),ROWS(I$1:I1308)),"")</f>
        <v/>
      </c>
      <c r="X1309" s="17" t="str">
        <f t="shared" si="195"/>
        <v/>
      </c>
    </row>
    <row r="1310" spans="1:24" ht="24" thickBot="1" x14ac:dyDescent="0.25">
      <c r="A1310" s="3" t="s">
        <v>715</v>
      </c>
      <c r="B1310" s="3" t="s">
        <v>1565</v>
      </c>
      <c r="C1310" s="6">
        <v>4563</v>
      </c>
      <c r="D1310" s="7"/>
      <c r="F1310">
        <f t="shared" si="187"/>
        <v>4563.0130900000004</v>
      </c>
      <c r="I1310" s="17" t="str">
        <f t="array" ref="I1310">IF(ROW(I1309)&lt;=$H$1,LARGE(IF($B$2:$B$1561="الاول",INDEX($F$2:$F$1561,)),ROWS(I$1:I1309)),"")</f>
        <v/>
      </c>
      <c r="J1310" s="17" t="str">
        <f t="shared" si="188"/>
        <v/>
      </c>
      <c r="K1310" s="18" t="str">
        <f t="array" ref="K1310">IF(ROW(I1309)&lt;=$H$1,LARGE(IF($B$2:$B$1561="الثاني",INDEX($F$2:$F$1561,)),ROWS(I$1:I1309)),"")</f>
        <v/>
      </c>
      <c r="L1310" s="17" t="str">
        <f t="shared" si="189"/>
        <v/>
      </c>
      <c r="M1310" s="18" t="str">
        <f t="array" ref="M1310">IF(ROW(I1309)&lt;=$H$1,LARGE(IF($B$2:$B$1561="الثالث",INDEX($F$2:$F$1561,)),ROWS(I$1:I1309)),"")</f>
        <v/>
      </c>
      <c r="N1310" s="17" t="str">
        <f t="shared" si="190"/>
        <v/>
      </c>
      <c r="O1310" s="18" t="str">
        <f t="array" ref="O1310">IF(ROW(I1309)&lt;=$H$1,LARGE(IF($B$2:$B$1561="الرابع",INDEX($F$2:$F$1561,)),ROWS(I$1:I1309)),"")</f>
        <v/>
      </c>
      <c r="P1310" s="17" t="str">
        <f t="shared" si="191"/>
        <v/>
      </c>
      <c r="Q1310" s="18" t="str">
        <f t="array" ref="Q1310">IF(ROW(I1309)&lt;=$H$1,LARGE(IF($B$2:$B$1561="الخامس",INDEX($F$2:$F$1561,)),ROWS(I$1:I1309)),"")</f>
        <v/>
      </c>
      <c r="R1310" s="17" t="str">
        <f t="shared" si="192"/>
        <v/>
      </c>
      <c r="S1310" s="18" t="str">
        <f t="array" ref="S1310">IF(ROW(I1309)&lt;=$H$1,LARGE(IF($B$2:$B$1561="السادس",INDEX($F$2:$F$1561,)),ROWS(I$1:I1309)),"")</f>
        <v/>
      </c>
      <c r="T1310" s="17" t="str">
        <f t="shared" si="193"/>
        <v/>
      </c>
      <c r="U1310" s="18" t="str">
        <f t="array" ref="U1310">IF(ROW(I1309)&lt;=$H$1,LARGE(IF($B$2:$B$1561="السابع",INDEX($F$2:$F$1561,)),ROWS(I$1:I1309)),"")</f>
        <v/>
      </c>
      <c r="V1310" s="17" t="str">
        <f t="shared" si="194"/>
        <v/>
      </c>
      <c r="W1310" s="18" t="str">
        <f t="array" ref="W1310">IF(ROW(I1309)&lt;=$H$1,LARGE(IF($B$2:$B$1561="الثامن",INDEX($F$2:$F$1561,)),ROWS(I$1:I1309)),"")</f>
        <v/>
      </c>
      <c r="X1310" s="17" t="str">
        <f t="shared" si="195"/>
        <v/>
      </c>
    </row>
    <row r="1311" spans="1:24" ht="24" thickBot="1" x14ac:dyDescent="0.25">
      <c r="A1311" s="3" t="s">
        <v>716</v>
      </c>
      <c r="B1311" s="3" t="s">
        <v>1565</v>
      </c>
      <c r="C1311" s="6">
        <v>4541</v>
      </c>
      <c r="D1311" s="7"/>
      <c r="F1311">
        <f t="shared" si="187"/>
        <v>4541.0131000000001</v>
      </c>
      <c r="I1311" s="17" t="str">
        <f t="array" ref="I1311">IF(ROW(I1310)&lt;=$H$1,LARGE(IF($B$2:$B$1561="الاول",INDEX($F$2:$F$1561,)),ROWS(I$1:I1310)),"")</f>
        <v/>
      </c>
      <c r="J1311" s="17" t="str">
        <f t="shared" si="188"/>
        <v/>
      </c>
      <c r="K1311" s="18" t="str">
        <f t="array" ref="K1311">IF(ROW(I1310)&lt;=$H$1,LARGE(IF($B$2:$B$1561="الثاني",INDEX($F$2:$F$1561,)),ROWS(I$1:I1310)),"")</f>
        <v/>
      </c>
      <c r="L1311" s="17" t="str">
        <f t="shared" si="189"/>
        <v/>
      </c>
      <c r="M1311" s="18" t="str">
        <f t="array" ref="M1311">IF(ROW(I1310)&lt;=$H$1,LARGE(IF($B$2:$B$1561="الثالث",INDEX($F$2:$F$1561,)),ROWS(I$1:I1310)),"")</f>
        <v/>
      </c>
      <c r="N1311" s="17" t="str">
        <f t="shared" si="190"/>
        <v/>
      </c>
      <c r="O1311" s="18" t="str">
        <f t="array" ref="O1311">IF(ROW(I1310)&lt;=$H$1,LARGE(IF($B$2:$B$1561="الرابع",INDEX($F$2:$F$1561,)),ROWS(I$1:I1310)),"")</f>
        <v/>
      </c>
      <c r="P1311" s="17" t="str">
        <f t="shared" si="191"/>
        <v/>
      </c>
      <c r="Q1311" s="18" t="str">
        <f t="array" ref="Q1311">IF(ROW(I1310)&lt;=$H$1,LARGE(IF($B$2:$B$1561="الخامس",INDEX($F$2:$F$1561,)),ROWS(I$1:I1310)),"")</f>
        <v/>
      </c>
      <c r="R1311" s="17" t="str">
        <f t="shared" si="192"/>
        <v/>
      </c>
      <c r="S1311" s="18" t="str">
        <f t="array" ref="S1311">IF(ROW(I1310)&lt;=$H$1,LARGE(IF($B$2:$B$1561="السادس",INDEX($F$2:$F$1561,)),ROWS(I$1:I1310)),"")</f>
        <v/>
      </c>
      <c r="T1311" s="17" t="str">
        <f t="shared" si="193"/>
        <v/>
      </c>
      <c r="U1311" s="18" t="str">
        <f t="array" ref="U1311">IF(ROW(I1310)&lt;=$H$1,LARGE(IF($B$2:$B$1561="السابع",INDEX($F$2:$F$1561,)),ROWS(I$1:I1310)),"")</f>
        <v/>
      </c>
      <c r="V1311" s="17" t="str">
        <f t="shared" si="194"/>
        <v/>
      </c>
      <c r="W1311" s="18" t="str">
        <f t="array" ref="W1311">IF(ROW(I1310)&lt;=$H$1,LARGE(IF($B$2:$B$1561="الثامن",INDEX($F$2:$F$1561,)),ROWS(I$1:I1310)),"")</f>
        <v/>
      </c>
      <c r="X1311" s="17" t="str">
        <f t="shared" si="195"/>
        <v/>
      </c>
    </row>
    <row r="1312" spans="1:24" ht="24" thickBot="1" x14ac:dyDescent="0.25">
      <c r="A1312" s="3" t="s">
        <v>717</v>
      </c>
      <c r="B1312" s="3" t="s">
        <v>1565</v>
      </c>
      <c r="C1312" s="6">
        <v>4519</v>
      </c>
      <c r="D1312" s="7"/>
      <c r="F1312">
        <f t="shared" si="187"/>
        <v>4519.0131099999999</v>
      </c>
      <c r="I1312" s="17" t="str">
        <f t="array" ref="I1312">IF(ROW(I1311)&lt;=$H$1,LARGE(IF($B$2:$B$1561="الاول",INDEX($F$2:$F$1561,)),ROWS(I$1:I1311)),"")</f>
        <v/>
      </c>
      <c r="J1312" s="17" t="str">
        <f t="shared" si="188"/>
        <v/>
      </c>
      <c r="K1312" s="18" t="str">
        <f t="array" ref="K1312">IF(ROW(I1311)&lt;=$H$1,LARGE(IF($B$2:$B$1561="الثاني",INDEX($F$2:$F$1561,)),ROWS(I$1:I1311)),"")</f>
        <v/>
      </c>
      <c r="L1312" s="17" t="str">
        <f t="shared" si="189"/>
        <v/>
      </c>
      <c r="M1312" s="18" t="str">
        <f t="array" ref="M1312">IF(ROW(I1311)&lt;=$H$1,LARGE(IF($B$2:$B$1561="الثالث",INDEX($F$2:$F$1561,)),ROWS(I$1:I1311)),"")</f>
        <v/>
      </c>
      <c r="N1312" s="17" t="str">
        <f t="shared" si="190"/>
        <v/>
      </c>
      <c r="O1312" s="18" t="str">
        <f t="array" ref="O1312">IF(ROW(I1311)&lt;=$H$1,LARGE(IF($B$2:$B$1561="الرابع",INDEX($F$2:$F$1561,)),ROWS(I$1:I1311)),"")</f>
        <v/>
      </c>
      <c r="P1312" s="17" t="str">
        <f t="shared" si="191"/>
        <v/>
      </c>
      <c r="Q1312" s="18" t="str">
        <f t="array" ref="Q1312">IF(ROW(I1311)&lt;=$H$1,LARGE(IF($B$2:$B$1561="الخامس",INDEX($F$2:$F$1561,)),ROWS(I$1:I1311)),"")</f>
        <v/>
      </c>
      <c r="R1312" s="17" t="str">
        <f t="shared" si="192"/>
        <v/>
      </c>
      <c r="S1312" s="18" t="str">
        <f t="array" ref="S1312">IF(ROW(I1311)&lt;=$H$1,LARGE(IF($B$2:$B$1561="السادس",INDEX($F$2:$F$1561,)),ROWS(I$1:I1311)),"")</f>
        <v/>
      </c>
      <c r="T1312" s="17" t="str">
        <f t="shared" si="193"/>
        <v/>
      </c>
      <c r="U1312" s="18" t="str">
        <f t="array" ref="U1312">IF(ROW(I1311)&lt;=$H$1,LARGE(IF($B$2:$B$1561="السابع",INDEX($F$2:$F$1561,)),ROWS(I$1:I1311)),"")</f>
        <v/>
      </c>
      <c r="V1312" s="17" t="str">
        <f t="shared" si="194"/>
        <v/>
      </c>
      <c r="W1312" s="18" t="str">
        <f t="array" ref="W1312">IF(ROW(I1311)&lt;=$H$1,LARGE(IF($B$2:$B$1561="الثامن",INDEX($F$2:$F$1561,)),ROWS(I$1:I1311)),"")</f>
        <v/>
      </c>
      <c r="X1312" s="17" t="str">
        <f t="shared" si="195"/>
        <v/>
      </c>
    </row>
    <row r="1313" spans="1:24" ht="24" thickBot="1" x14ac:dyDescent="0.25">
      <c r="A1313" s="3" t="s">
        <v>718</v>
      </c>
      <c r="B1313" s="3" t="s">
        <v>1565</v>
      </c>
      <c r="C1313" s="6">
        <v>4497</v>
      </c>
      <c r="D1313" s="7"/>
      <c r="F1313">
        <f t="shared" si="187"/>
        <v>4497.0131199999996</v>
      </c>
      <c r="I1313" s="17" t="str">
        <f t="array" ref="I1313">IF(ROW(I1312)&lt;=$H$1,LARGE(IF($B$2:$B$1561="الاول",INDEX($F$2:$F$1561,)),ROWS(I$1:I1312)),"")</f>
        <v/>
      </c>
      <c r="J1313" s="17" t="str">
        <f t="shared" si="188"/>
        <v/>
      </c>
      <c r="K1313" s="18" t="str">
        <f t="array" ref="K1313">IF(ROW(I1312)&lt;=$H$1,LARGE(IF($B$2:$B$1561="الثاني",INDEX($F$2:$F$1561,)),ROWS(I$1:I1312)),"")</f>
        <v/>
      </c>
      <c r="L1313" s="17" t="str">
        <f t="shared" si="189"/>
        <v/>
      </c>
      <c r="M1313" s="18" t="str">
        <f t="array" ref="M1313">IF(ROW(I1312)&lt;=$H$1,LARGE(IF($B$2:$B$1561="الثالث",INDEX($F$2:$F$1561,)),ROWS(I$1:I1312)),"")</f>
        <v/>
      </c>
      <c r="N1313" s="17" t="str">
        <f t="shared" si="190"/>
        <v/>
      </c>
      <c r="O1313" s="18" t="str">
        <f t="array" ref="O1313">IF(ROW(I1312)&lt;=$H$1,LARGE(IF($B$2:$B$1561="الرابع",INDEX($F$2:$F$1561,)),ROWS(I$1:I1312)),"")</f>
        <v/>
      </c>
      <c r="P1313" s="17" t="str">
        <f t="shared" si="191"/>
        <v/>
      </c>
      <c r="Q1313" s="18" t="str">
        <f t="array" ref="Q1313">IF(ROW(I1312)&lt;=$H$1,LARGE(IF($B$2:$B$1561="الخامس",INDEX($F$2:$F$1561,)),ROWS(I$1:I1312)),"")</f>
        <v/>
      </c>
      <c r="R1313" s="17" t="str">
        <f t="shared" si="192"/>
        <v/>
      </c>
      <c r="S1313" s="18" t="str">
        <f t="array" ref="S1313">IF(ROW(I1312)&lt;=$H$1,LARGE(IF($B$2:$B$1561="السادس",INDEX($F$2:$F$1561,)),ROWS(I$1:I1312)),"")</f>
        <v/>
      </c>
      <c r="T1313" s="17" t="str">
        <f t="shared" si="193"/>
        <v/>
      </c>
      <c r="U1313" s="18" t="str">
        <f t="array" ref="U1313">IF(ROW(I1312)&lt;=$H$1,LARGE(IF($B$2:$B$1561="السابع",INDEX($F$2:$F$1561,)),ROWS(I$1:I1312)),"")</f>
        <v/>
      </c>
      <c r="V1313" s="17" t="str">
        <f t="shared" si="194"/>
        <v/>
      </c>
      <c r="W1313" s="18" t="str">
        <f t="array" ref="W1313">IF(ROW(I1312)&lt;=$H$1,LARGE(IF($B$2:$B$1561="الثامن",INDEX($F$2:$F$1561,)),ROWS(I$1:I1312)),"")</f>
        <v/>
      </c>
      <c r="X1313" s="17" t="str">
        <f t="shared" si="195"/>
        <v/>
      </c>
    </row>
    <row r="1314" spans="1:24" ht="24" thickBot="1" x14ac:dyDescent="0.25">
      <c r="A1314" s="3" t="s">
        <v>719</v>
      </c>
      <c r="B1314" s="3" t="s">
        <v>1565</v>
      </c>
      <c r="C1314" s="6">
        <v>4475</v>
      </c>
      <c r="D1314" s="7"/>
      <c r="F1314">
        <f t="shared" si="187"/>
        <v>4475.0131300000003</v>
      </c>
      <c r="I1314" s="17" t="str">
        <f t="array" ref="I1314">IF(ROW(I1313)&lt;=$H$1,LARGE(IF($B$2:$B$1561="الاول",INDEX($F$2:$F$1561,)),ROWS(I$1:I1313)),"")</f>
        <v/>
      </c>
      <c r="J1314" s="17" t="str">
        <f t="shared" si="188"/>
        <v/>
      </c>
      <c r="K1314" s="18" t="str">
        <f t="array" ref="K1314">IF(ROW(I1313)&lt;=$H$1,LARGE(IF($B$2:$B$1561="الثاني",INDEX($F$2:$F$1561,)),ROWS(I$1:I1313)),"")</f>
        <v/>
      </c>
      <c r="L1314" s="17" t="str">
        <f t="shared" si="189"/>
        <v/>
      </c>
      <c r="M1314" s="18" t="str">
        <f t="array" ref="M1314">IF(ROW(I1313)&lt;=$H$1,LARGE(IF($B$2:$B$1561="الثالث",INDEX($F$2:$F$1561,)),ROWS(I$1:I1313)),"")</f>
        <v/>
      </c>
      <c r="N1314" s="17" t="str">
        <f t="shared" si="190"/>
        <v/>
      </c>
      <c r="O1314" s="18" t="str">
        <f t="array" ref="O1314">IF(ROW(I1313)&lt;=$H$1,LARGE(IF($B$2:$B$1561="الرابع",INDEX($F$2:$F$1561,)),ROWS(I$1:I1313)),"")</f>
        <v/>
      </c>
      <c r="P1314" s="17" t="str">
        <f t="shared" si="191"/>
        <v/>
      </c>
      <c r="Q1314" s="18" t="str">
        <f t="array" ref="Q1314">IF(ROW(I1313)&lt;=$H$1,LARGE(IF($B$2:$B$1561="الخامس",INDEX($F$2:$F$1561,)),ROWS(I$1:I1313)),"")</f>
        <v/>
      </c>
      <c r="R1314" s="17" t="str">
        <f t="shared" si="192"/>
        <v/>
      </c>
      <c r="S1314" s="18" t="str">
        <f t="array" ref="S1314">IF(ROW(I1313)&lt;=$H$1,LARGE(IF($B$2:$B$1561="السادس",INDEX($F$2:$F$1561,)),ROWS(I$1:I1313)),"")</f>
        <v/>
      </c>
      <c r="T1314" s="17" t="str">
        <f t="shared" si="193"/>
        <v/>
      </c>
      <c r="U1314" s="18" t="str">
        <f t="array" ref="U1314">IF(ROW(I1313)&lt;=$H$1,LARGE(IF($B$2:$B$1561="السابع",INDEX($F$2:$F$1561,)),ROWS(I$1:I1313)),"")</f>
        <v/>
      </c>
      <c r="V1314" s="17" t="str">
        <f t="shared" si="194"/>
        <v/>
      </c>
      <c r="W1314" s="18" t="str">
        <f t="array" ref="W1314">IF(ROW(I1313)&lt;=$H$1,LARGE(IF($B$2:$B$1561="الثامن",INDEX($F$2:$F$1561,)),ROWS(I$1:I1313)),"")</f>
        <v/>
      </c>
      <c r="X1314" s="17" t="str">
        <f t="shared" si="195"/>
        <v/>
      </c>
    </row>
    <row r="1315" spans="1:24" ht="24" thickBot="1" x14ac:dyDescent="0.25">
      <c r="A1315" s="3" t="s">
        <v>720</v>
      </c>
      <c r="B1315" s="3" t="s">
        <v>1565</v>
      </c>
      <c r="C1315" s="6">
        <v>4453</v>
      </c>
      <c r="D1315" s="7"/>
      <c r="F1315">
        <f t="shared" si="187"/>
        <v>4453.01314</v>
      </c>
      <c r="I1315" s="17" t="str">
        <f t="array" ref="I1315">IF(ROW(I1314)&lt;=$H$1,LARGE(IF($B$2:$B$1561="الاول",INDEX($F$2:$F$1561,)),ROWS(I$1:I1314)),"")</f>
        <v/>
      </c>
      <c r="J1315" s="17" t="str">
        <f t="shared" si="188"/>
        <v/>
      </c>
      <c r="K1315" s="18" t="str">
        <f t="array" ref="K1315">IF(ROW(I1314)&lt;=$H$1,LARGE(IF($B$2:$B$1561="الثاني",INDEX($F$2:$F$1561,)),ROWS(I$1:I1314)),"")</f>
        <v/>
      </c>
      <c r="L1315" s="17" t="str">
        <f t="shared" si="189"/>
        <v/>
      </c>
      <c r="M1315" s="18" t="str">
        <f t="array" ref="M1315">IF(ROW(I1314)&lt;=$H$1,LARGE(IF($B$2:$B$1561="الثالث",INDEX($F$2:$F$1561,)),ROWS(I$1:I1314)),"")</f>
        <v/>
      </c>
      <c r="N1315" s="17" t="str">
        <f t="shared" si="190"/>
        <v/>
      </c>
      <c r="O1315" s="18" t="str">
        <f t="array" ref="O1315">IF(ROW(I1314)&lt;=$H$1,LARGE(IF($B$2:$B$1561="الرابع",INDEX($F$2:$F$1561,)),ROWS(I$1:I1314)),"")</f>
        <v/>
      </c>
      <c r="P1315" s="17" t="str">
        <f t="shared" si="191"/>
        <v/>
      </c>
      <c r="Q1315" s="18" t="str">
        <f t="array" ref="Q1315">IF(ROW(I1314)&lt;=$H$1,LARGE(IF($B$2:$B$1561="الخامس",INDEX($F$2:$F$1561,)),ROWS(I$1:I1314)),"")</f>
        <v/>
      </c>
      <c r="R1315" s="17" t="str">
        <f t="shared" si="192"/>
        <v/>
      </c>
      <c r="S1315" s="18" t="str">
        <f t="array" ref="S1315">IF(ROW(I1314)&lt;=$H$1,LARGE(IF($B$2:$B$1561="السادس",INDEX($F$2:$F$1561,)),ROWS(I$1:I1314)),"")</f>
        <v/>
      </c>
      <c r="T1315" s="17" t="str">
        <f t="shared" si="193"/>
        <v/>
      </c>
      <c r="U1315" s="18" t="str">
        <f t="array" ref="U1315">IF(ROW(I1314)&lt;=$H$1,LARGE(IF($B$2:$B$1561="السابع",INDEX($F$2:$F$1561,)),ROWS(I$1:I1314)),"")</f>
        <v/>
      </c>
      <c r="V1315" s="17" t="str">
        <f t="shared" si="194"/>
        <v/>
      </c>
      <c r="W1315" s="18" t="str">
        <f t="array" ref="W1315">IF(ROW(I1314)&lt;=$H$1,LARGE(IF($B$2:$B$1561="الثامن",INDEX($F$2:$F$1561,)),ROWS(I$1:I1314)),"")</f>
        <v/>
      </c>
      <c r="X1315" s="17" t="str">
        <f t="shared" si="195"/>
        <v/>
      </c>
    </row>
    <row r="1316" spans="1:24" ht="24" thickBot="1" x14ac:dyDescent="0.25">
      <c r="A1316" s="3" t="s">
        <v>721</v>
      </c>
      <c r="B1316" s="3" t="s">
        <v>1565</v>
      </c>
      <c r="C1316" s="6">
        <v>159</v>
      </c>
      <c r="D1316" s="7"/>
      <c r="F1316">
        <f t="shared" si="187"/>
        <v>159.01315</v>
      </c>
      <c r="I1316" s="17" t="str">
        <f t="array" ref="I1316">IF(ROW(I1315)&lt;=$H$1,LARGE(IF($B$2:$B$1561="الاول",INDEX($F$2:$F$1561,)),ROWS(I$1:I1315)),"")</f>
        <v/>
      </c>
      <c r="J1316" s="17" t="str">
        <f t="shared" si="188"/>
        <v/>
      </c>
      <c r="K1316" s="18" t="str">
        <f t="array" ref="K1316">IF(ROW(I1315)&lt;=$H$1,LARGE(IF($B$2:$B$1561="الثاني",INDEX($F$2:$F$1561,)),ROWS(I$1:I1315)),"")</f>
        <v/>
      </c>
      <c r="L1316" s="17" t="str">
        <f t="shared" si="189"/>
        <v/>
      </c>
      <c r="M1316" s="18" t="str">
        <f t="array" ref="M1316">IF(ROW(I1315)&lt;=$H$1,LARGE(IF($B$2:$B$1561="الثالث",INDEX($F$2:$F$1561,)),ROWS(I$1:I1315)),"")</f>
        <v/>
      </c>
      <c r="N1316" s="17" t="str">
        <f t="shared" si="190"/>
        <v/>
      </c>
      <c r="O1316" s="18" t="str">
        <f t="array" ref="O1316">IF(ROW(I1315)&lt;=$H$1,LARGE(IF($B$2:$B$1561="الرابع",INDEX($F$2:$F$1561,)),ROWS(I$1:I1315)),"")</f>
        <v/>
      </c>
      <c r="P1316" s="17" t="str">
        <f t="shared" si="191"/>
        <v/>
      </c>
      <c r="Q1316" s="18" t="str">
        <f t="array" ref="Q1316">IF(ROW(I1315)&lt;=$H$1,LARGE(IF($B$2:$B$1561="الخامس",INDEX($F$2:$F$1561,)),ROWS(I$1:I1315)),"")</f>
        <v/>
      </c>
      <c r="R1316" s="17" t="str">
        <f t="shared" si="192"/>
        <v/>
      </c>
      <c r="S1316" s="18" t="str">
        <f t="array" ref="S1316">IF(ROW(I1315)&lt;=$H$1,LARGE(IF($B$2:$B$1561="السادس",INDEX($F$2:$F$1561,)),ROWS(I$1:I1315)),"")</f>
        <v/>
      </c>
      <c r="T1316" s="17" t="str">
        <f t="shared" si="193"/>
        <v/>
      </c>
      <c r="U1316" s="18" t="str">
        <f t="array" ref="U1316">IF(ROW(I1315)&lt;=$H$1,LARGE(IF($B$2:$B$1561="السابع",INDEX($F$2:$F$1561,)),ROWS(I$1:I1315)),"")</f>
        <v/>
      </c>
      <c r="V1316" s="17" t="str">
        <f t="shared" si="194"/>
        <v/>
      </c>
      <c r="W1316" s="18" t="str">
        <f t="array" ref="W1316">IF(ROW(I1315)&lt;=$H$1,LARGE(IF($B$2:$B$1561="الثامن",INDEX($F$2:$F$1561,)),ROWS(I$1:I1315)),"")</f>
        <v/>
      </c>
      <c r="X1316" s="17" t="str">
        <f t="shared" si="195"/>
        <v/>
      </c>
    </row>
    <row r="1317" spans="1:24" ht="24" thickBot="1" x14ac:dyDescent="0.25">
      <c r="A1317" s="3" t="s">
        <v>722</v>
      </c>
      <c r="B1317" s="3" t="s">
        <v>1565</v>
      </c>
      <c r="C1317" s="6">
        <v>4431</v>
      </c>
      <c r="D1317" s="7"/>
      <c r="F1317">
        <f t="shared" si="187"/>
        <v>4431.0131600000004</v>
      </c>
      <c r="I1317" s="17" t="str">
        <f t="array" ref="I1317">IF(ROW(I1316)&lt;=$H$1,LARGE(IF($B$2:$B$1561="الاول",INDEX($F$2:$F$1561,)),ROWS(I$1:I1316)),"")</f>
        <v/>
      </c>
      <c r="J1317" s="17" t="str">
        <f t="shared" si="188"/>
        <v/>
      </c>
      <c r="K1317" s="18" t="str">
        <f t="array" ref="K1317">IF(ROW(I1316)&lt;=$H$1,LARGE(IF($B$2:$B$1561="الثاني",INDEX($F$2:$F$1561,)),ROWS(I$1:I1316)),"")</f>
        <v/>
      </c>
      <c r="L1317" s="17" t="str">
        <f t="shared" si="189"/>
        <v/>
      </c>
      <c r="M1317" s="18" t="str">
        <f t="array" ref="M1317">IF(ROW(I1316)&lt;=$H$1,LARGE(IF($B$2:$B$1561="الثالث",INDEX($F$2:$F$1561,)),ROWS(I$1:I1316)),"")</f>
        <v/>
      </c>
      <c r="N1317" s="17" t="str">
        <f t="shared" si="190"/>
        <v/>
      </c>
      <c r="O1317" s="18" t="str">
        <f t="array" ref="O1317">IF(ROW(I1316)&lt;=$H$1,LARGE(IF($B$2:$B$1561="الرابع",INDEX($F$2:$F$1561,)),ROWS(I$1:I1316)),"")</f>
        <v/>
      </c>
      <c r="P1317" s="17" t="str">
        <f t="shared" si="191"/>
        <v/>
      </c>
      <c r="Q1317" s="18" t="str">
        <f t="array" ref="Q1317">IF(ROW(I1316)&lt;=$H$1,LARGE(IF($B$2:$B$1561="الخامس",INDEX($F$2:$F$1561,)),ROWS(I$1:I1316)),"")</f>
        <v/>
      </c>
      <c r="R1317" s="17" t="str">
        <f t="shared" si="192"/>
        <v/>
      </c>
      <c r="S1317" s="18" t="str">
        <f t="array" ref="S1317">IF(ROW(I1316)&lt;=$H$1,LARGE(IF($B$2:$B$1561="السادس",INDEX($F$2:$F$1561,)),ROWS(I$1:I1316)),"")</f>
        <v/>
      </c>
      <c r="T1317" s="17" t="str">
        <f t="shared" si="193"/>
        <v/>
      </c>
      <c r="U1317" s="18" t="str">
        <f t="array" ref="U1317">IF(ROW(I1316)&lt;=$H$1,LARGE(IF($B$2:$B$1561="السابع",INDEX($F$2:$F$1561,)),ROWS(I$1:I1316)),"")</f>
        <v/>
      </c>
      <c r="V1317" s="17" t="str">
        <f t="shared" si="194"/>
        <v/>
      </c>
      <c r="W1317" s="18" t="str">
        <f t="array" ref="W1317">IF(ROW(I1316)&lt;=$H$1,LARGE(IF($B$2:$B$1561="الثامن",INDEX($F$2:$F$1561,)),ROWS(I$1:I1316)),"")</f>
        <v/>
      </c>
      <c r="X1317" s="17" t="str">
        <f t="shared" si="195"/>
        <v/>
      </c>
    </row>
    <row r="1318" spans="1:24" ht="24" thickBot="1" x14ac:dyDescent="0.25">
      <c r="A1318" s="3" t="s">
        <v>723</v>
      </c>
      <c r="B1318" s="3" t="s">
        <v>1565</v>
      </c>
      <c r="C1318" s="6">
        <v>4409</v>
      </c>
      <c r="D1318" s="7"/>
      <c r="F1318">
        <f t="shared" si="187"/>
        <v>4409.0131700000002</v>
      </c>
      <c r="I1318" s="17" t="str">
        <f t="array" ref="I1318">IF(ROW(I1317)&lt;=$H$1,LARGE(IF($B$2:$B$1561="الاول",INDEX($F$2:$F$1561,)),ROWS(I$1:I1317)),"")</f>
        <v/>
      </c>
      <c r="J1318" s="17" t="str">
        <f t="shared" si="188"/>
        <v/>
      </c>
      <c r="K1318" s="18" t="str">
        <f t="array" ref="K1318">IF(ROW(I1317)&lt;=$H$1,LARGE(IF($B$2:$B$1561="الثاني",INDEX($F$2:$F$1561,)),ROWS(I$1:I1317)),"")</f>
        <v/>
      </c>
      <c r="L1318" s="17" t="str">
        <f t="shared" si="189"/>
        <v/>
      </c>
      <c r="M1318" s="18" t="str">
        <f t="array" ref="M1318">IF(ROW(I1317)&lt;=$H$1,LARGE(IF($B$2:$B$1561="الثالث",INDEX($F$2:$F$1561,)),ROWS(I$1:I1317)),"")</f>
        <v/>
      </c>
      <c r="N1318" s="17" t="str">
        <f t="shared" si="190"/>
        <v/>
      </c>
      <c r="O1318" s="18" t="str">
        <f t="array" ref="O1318">IF(ROW(I1317)&lt;=$H$1,LARGE(IF($B$2:$B$1561="الرابع",INDEX($F$2:$F$1561,)),ROWS(I$1:I1317)),"")</f>
        <v/>
      </c>
      <c r="P1318" s="17" t="str">
        <f t="shared" si="191"/>
        <v/>
      </c>
      <c r="Q1318" s="18" t="str">
        <f t="array" ref="Q1318">IF(ROW(I1317)&lt;=$H$1,LARGE(IF($B$2:$B$1561="الخامس",INDEX($F$2:$F$1561,)),ROWS(I$1:I1317)),"")</f>
        <v/>
      </c>
      <c r="R1318" s="17" t="str">
        <f t="shared" si="192"/>
        <v/>
      </c>
      <c r="S1318" s="18" t="str">
        <f t="array" ref="S1318">IF(ROW(I1317)&lt;=$H$1,LARGE(IF($B$2:$B$1561="السادس",INDEX($F$2:$F$1561,)),ROWS(I$1:I1317)),"")</f>
        <v/>
      </c>
      <c r="T1318" s="17" t="str">
        <f t="shared" si="193"/>
        <v/>
      </c>
      <c r="U1318" s="18" t="str">
        <f t="array" ref="U1318">IF(ROW(I1317)&lt;=$H$1,LARGE(IF($B$2:$B$1561="السابع",INDEX($F$2:$F$1561,)),ROWS(I$1:I1317)),"")</f>
        <v/>
      </c>
      <c r="V1318" s="17" t="str">
        <f t="shared" si="194"/>
        <v/>
      </c>
      <c r="W1318" s="18" t="str">
        <f t="array" ref="W1318">IF(ROW(I1317)&lt;=$H$1,LARGE(IF($B$2:$B$1561="الثامن",INDEX($F$2:$F$1561,)),ROWS(I$1:I1317)),"")</f>
        <v/>
      </c>
      <c r="X1318" s="17" t="str">
        <f t="shared" si="195"/>
        <v/>
      </c>
    </row>
    <row r="1319" spans="1:24" ht="24" thickBot="1" x14ac:dyDescent="0.25">
      <c r="A1319" s="3" t="s">
        <v>724</v>
      </c>
      <c r="B1319" s="3" t="s">
        <v>1565</v>
      </c>
      <c r="C1319" s="6">
        <v>161</v>
      </c>
      <c r="D1319" s="7"/>
      <c r="F1319">
        <f t="shared" si="187"/>
        <v>161.01318000000001</v>
      </c>
      <c r="I1319" s="17" t="str">
        <f t="array" ref="I1319">IF(ROW(I1318)&lt;=$H$1,LARGE(IF($B$2:$B$1561="الاول",INDEX($F$2:$F$1561,)),ROWS(I$1:I1318)),"")</f>
        <v/>
      </c>
      <c r="J1319" s="17" t="str">
        <f t="shared" si="188"/>
        <v/>
      </c>
      <c r="K1319" s="18" t="str">
        <f t="array" ref="K1319">IF(ROW(I1318)&lt;=$H$1,LARGE(IF($B$2:$B$1561="الثاني",INDEX($F$2:$F$1561,)),ROWS(I$1:I1318)),"")</f>
        <v/>
      </c>
      <c r="L1319" s="17" t="str">
        <f t="shared" si="189"/>
        <v/>
      </c>
      <c r="M1319" s="18" t="str">
        <f t="array" ref="M1319">IF(ROW(I1318)&lt;=$H$1,LARGE(IF($B$2:$B$1561="الثالث",INDEX($F$2:$F$1561,)),ROWS(I$1:I1318)),"")</f>
        <v/>
      </c>
      <c r="N1319" s="17" t="str">
        <f t="shared" si="190"/>
        <v/>
      </c>
      <c r="O1319" s="18" t="str">
        <f t="array" ref="O1319">IF(ROW(I1318)&lt;=$H$1,LARGE(IF($B$2:$B$1561="الرابع",INDEX($F$2:$F$1561,)),ROWS(I$1:I1318)),"")</f>
        <v/>
      </c>
      <c r="P1319" s="17" t="str">
        <f t="shared" si="191"/>
        <v/>
      </c>
      <c r="Q1319" s="18" t="str">
        <f t="array" ref="Q1319">IF(ROW(I1318)&lt;=$H$1,LARGE(IF($B$2:$B$1561="الخامس",INDEX($F$2:$F$1561,)),ROWS(I$1:I1318)),"")</f>
        <v/>
      </c>
      <c r="R1319" s="17" t="str">
        <f t="shared" si="192"/>
        <v/>
      </c>
      <c r="S1319" s="18" t="str">
        <f t="array" ref="S1319">IF(ROW(I1318)&lt;=$H$1,LARGE(IF($B$2:$B$1561="السادس",INDEX($F$2:$F$1561,)),ROWS(I$1:I1318)),"")</f>
        <v/>
      </c>
      <c r="T1319" s="17" t="str">
        <f t="shared" si="193"/>
        <v/>
      </c>
      <c r="U1319" s="18" t="str">
        <f t="array" ref="U1319">IF(ROW(I1318)&lt;=$H$1,LARGE(IF($B$2:$B$1561="السابع",INDEX($F$2:$F$1561,)),ROWS(I$1:I1318)),"")</f>
        <v/>
      </c>
      <c r="V1319" s="17" t="str">
        <f t="shared" si="194"/>
        <v/>
      </c>
      <c r="W1319" s="18" t="str">
        <f t="array" ref="W1319">IF(ROW(I1318)&lt;=$H$1,LARGE(IF($B$2:$B$1561="الثامن",INDEX($F$2:$F$1561,)),ROWS(I$1:I1318)),"")</f>
        <v/>
      </c>
      <c r="X1319" s="17" t="str">
        <f t="shared" si="195"/>
        <v/>
      </c>
    </row>
    <row r="1320" spans="1:24" ht="24" thickBot="1" x14ac:dyDescent="0.25">
      <c r="A1320" s="3" t="s">
        <v>725</v>
      </c>
      <c r="B1320" s="3" t="s">
        <v>1565</v>
      </c>
      <c r="C1320" s="6">
        <v>181</v>
      </c>
      <c r="D1320" s="7"/>
      <c r="F1320">
        <f t="shared" si="187"/>
        <v>181.01319000000001</v>
      </c>
      <c r="I1320" s="17" t="str">
        <f t="array" ref="I1320">IF(ROW(I1319)&lt;=$H$1,LARGE(IF($B$2:$B$1561="الاول",INDEX($F$2:$F$1561,)),ROWS(I$1:I1319)),"")</f>
        <v/>
      </c>
      <c r="J1320" s="17" t="str">
        <f t="shared" si="188"/>
        <v/>
      </c>
      <c r="K1320" s="18" t="str">
        <f t="array" ref="K1320">IF(ROW(I1319)&lt;=$H$1,LARGE(IF($B$2:$B$1561="الثاني",INDEX($F$2:$F$1561,)),ROWS(I$1:I1319)),"")</f>
        <v/>
      </c>
      <c r="L1320" s="17" t="str">
        <f t="shared" si="189"/>
        <v/>
      </c>
      <c r="M1320" s="18" t="str">
        <f t="array" ref="M1320">IF(ROW(I1319)&lt;=$H$1,LARGE(IF($B$2:$B$1561="الثالث",INDEX($F$2:$F$1561,)),ROWS(I$1:I1319)),"")</f>
        <v/>
      </c>
      <c r="N1320" s="17" t="str">
        <f t="shared" si="190"/>
        <v/>
      </c>
      <c r="O1320" s="18" t="str">
        <f t="array" ref="O1320">IF(ROW(I1319)&lt;=$H$1,LARGE(IF($B$2:$B$1561="الرابع",INDEX($F$2:$F$1561,)),ROWS(I$1:I1319)),"")</f>
        <v/>
      </c>
      <c r="P1320" s="17" t="str">
        <f t="shared" si="191"/>
        <v/>
      </c>
      <c r="Q1320" s="18" t="str">
        <f t="array" ref="Q1320">IF(ROW(I1319)&lt;=$H$1,LARGE(IF($B$2:$B$1561="الخامس",INDEX($F$2:$F$1561,)),ROWS(I$1:I1319)),"")</f>
        <v/>
      </c>
      <c r="R1320" s="17" t="str">
        <f t="shared" si="192"/>
        <v/>
      </c>
      <c r="S1320" s="18" t="str">
        <f t="array" ref="S1320">IF(ROW(I1319)&lt;=$H$1,LARGE(IF($B$2:$B$1561="السادس",INDEX($F$2:$F$1561,)),ROWS(I$1:I1319)),"")</f>
        <v/>
      </c>
      <c r="T1320" s="17" t="str">
        <f t="shared" si="193"/>
        <v/>
      </c>
      <c r="U1320" s="18" t="str">
        <f t="array" ref="U1320">IF(ROW(I1319)&lt;=$H$1,LARGE(IF($B$2:$B$1561="السابع",INDEX($F$2:$F$1561,)),ROWS(I$1:I1319)),"")</f>
        <v/>
      </c>
      <c r="V1320" s="17" t="str">
        <f t="shared" si="194"/>
        <v/>
      </c>
      <c r="W1320" s="18" t="str">
        <f t="array" ref="W1320">IF(ROW(I1319)&lt;=$H$1,LARGE(IF($B$2:$B$1561="الثامن",INDEX($F$2:$F$1561,)),ROWS(I$1:I1319)),"")</f>
        <v/>
      </c>
      <c r="X1320" s="17" t="str">
        <f t="shared" si="195"/>
        <v/>
      </c>
    </row>
    <row r="1321" spans="1:24" ht="24" thickBot="1" x14ac:dyDescent="0.25">
      <c r="A1321" s="3" t="s">
        <v>726</v>
      </c>
      <c r="B1321" s="3" t="s">
        <v>1565</v>
      </c>
      <c r="C1321" s="6">
        <v>4387</v>
      </c>
      <c r="D1321" s="7"/>
      <c r="F1321">
        <f t="shared" si="187"/>
        <v>4387.0132000000003</v>
      </c>
      <c r="I1321" s="17" t="str">
        <f t="array" ref="I1321">IF(ROW(I1320)&lt;=$H$1,LARGE(IF($B$2:$B$1561="الاول",INDEX($F$2:$F$1561,)),ROWS(I$1:I1320)),"")</f>
        <v/>
      </c>
      <c r="J1321" s="17" t="str">
        <f t="shared" si="188"/>
        <v/>
      </c>
      <c r="K1321" s="18" t="str">
        <f t="array" ref="K1321">IF(ROW(I1320)&lt;=$H$1,LARGE(IF($B$2:$B$1561="الثاني",INDEX($F$2:$F$1561,)),ROWS(I$1:I1320)),"")</f>
        <v/>
      </c>
      <c r="L1321" s="17" t="str">
        <f t="shared" si="189"/>
        <v/>
      </c>
      <c r="M1321" s="18" t="str">
        <f t="array" ref="M1321">IF(ROW(I1320)&lt;=$H$1,LARGE(IF($B$2:$B$1561="الثالث",INDEX($F$2:$F$1561,)),ROWS(I$1:I1320)),"")</f>
        <v/>
      </c>
      <c r="N1321" s="17" t="str">
        <f t="shared" si="190"/>
        <v/>
      </c>
      <c r="O1321" s="18" t="str">
        <f t="array" ref="O1321">IF(ROW(I1320)&lt;=$H$1,LARGE(IF($B$2:$B$1561="الرابع",INDEX($F$2:$F$1561,)),ROWS(I$1:I1320)),"")</f>
        <v/>
      </c>
      <c r="P1321" s="17" t="str">
        <f t="shared" si="191"/>
        <v/>
      </c>
      <c r="Q1321" s="18" t="str">
        <f t="array" ref="Q1321">IF(ROW(I1320)&lt;=$H$1,LARGE(IF($B$2:$B$1561="الخامس",INDEX($F$2:$F$1561,)),ROWS(I$1:I1320)),"")</f>
        <v/>
      </c>
      <c r="R1321" s="17" t="str">
        <f t="shared" si="192"/>
        <v/>
      </c>
      <c r="S1321" s="18" t="str">
        <f t="array" ref="S1321">IF(ROW(I1320)&lt;=$H$1,LARGE(IF($B$2:$B$1561="السادس",INDEX($F$2:$F$1561,)),ROWS(I$1:I1320)),"")</f>
        <v/>
      </c>
      <c r="T1321" s="17" t="str">
        <f t="shared" si="193"/>
        <v/>
      </c>
      <c r="U1321" s="18" t="str">
        <f t="array" ref="U1321">IF(ROW(I1320)&lt;=$H$1,LARGE(IF($B$2:$B$1561="السابع",INDEX($F$2:$F$1561,)),ROWS(I$1:I1320)),"")</f>
        <v/>
      </c>
      <c r="V1321" s="17" t="str">
        <f t="shared" si="194"/>
        <v/>
      </c>
      <c r="W1321" s="18" t="str">
        <f t="array" ref="W1321">IF(ROW(I1320)&lt;=$H$1,LARGE(IF($B$2:$B$1561="الثامن",INDEX($F$2:$F$1561,)),ROWS(I$1:I1320)),"")</f>
        <v/>
      </c>
      <c r="X1321" s="17" t="str">
        <f t="shared" si="195"/>
        <v/>
      </c>
    </row>
    <row r="1322" spans="1:24" ht="24" thickBot="1" x14ac:dyDescent="0.25">
      <c r="A1322" s="3" t="s">
        <v>727</v>
      </c>
      <c r="B1322" s="3" t="s">
        <v>1565</v>
      </c>
      <c r="C1322" s="6">
        <v>4365</v>
      </c>
      <c r="D1322" s="7"/>
      <c r="F1322">
        <f t="shared" si="187"/>
        <v>4365.0132100000001</v>
      </c>
      <c r="I1322" s="17" t="str">
        <f t="array" ref="I1322">IF(ROW(I1321)&lt;=$H$1,LARGE(IF($B$2:$B$1561="الاول",INDEX($F$2:$F$1561,)),ROWS(I$1:I1321)),"")</f>
        <v/>
      </c>
      <c r="J1322" s="17" t="str">
        <f t="shared" si="188"/>
        <v/>
      </c>
      <c r="K1322" s="18" t="str">
        <f t="array" ref="K1322">IF(ROW(I1321)&lt;=$H$1,LARGE(IF($B$2:$B$1561="الثاني",INDEX($F$2:$F$1561,)),ROWS(I$1:I1321)),"")</f>
        <v/>
      </c>
      <c r="L1322" s="17" t="str">
        <f t="shared" si="189"/>
        <v/>
      </c>
      <c r="M1322" s="18" t="str">
        <f t="array" ref="M1322">IF(ROW(I1321)&lt;=$H$1,LARGE(IF($B$2:$B$1561="الثالث",INDEX($F$2:$F$1561,)),ROWS(I$1:I1321)),"")</f>
        <v/>
      </c>
      <c r="N1322" s="17" t="str">
        <f t="shared" si="190"/>
        <v/>
      </c>
      <c r="O1322" s="18" t="str">
        <f t="array" ref="O1322">IF(ROW(I1321)&lt;=$H$1,LARGE(IF($B$2:$B$1561="الرابع",INDEX($F$2:$F$1561,)),ROWS(I$1:I1321)),"")</f>
        <v/>
      </c>
      <c r="P1322" s="17" t="str">
        <f t="shared" si="191"/>
        <v/>
      </c>
      <c r="Q1322" s="18" t="str">
        <f t="array" ref="Q1322">IF(ROW(I1321)&lt;=$H$1,LARGE(IF($B$2:$B$1561="الخامس",INDEX($F$2:$F$1561,)),ROWS(I$1:I1321)),"")</f>
        <v/>
      </c>
      <c r="R1322" s="17" t="str">
        <f t="shared" si="192"/>
        <v/>
      </c>
      <c r="S1322" s="18" t="str">
        <f t="array" ref="S1322">IF(ROW(I1321)&lt;=$H$1,LARGE(IF($B$2:$B$1561="السادس",INDEX($F$2:$F$1561,)),ROWS(I$1:I1321)),"")</f>
        <v/>
      </c>
      <c r="T1322" s="17" t="str">
        <f t="shared" si="193"/>
        <v/>
      </c>
      <c r="U1322" s="18" t="str">
        <f t="array" ref="U1322">IF(ROW(I1321)&lt;=$H$1,LARGE(IF($B$2:$B$1561="السابع",INDEX($F$2:$F$1561,)),ROWS(I$1:I1321)),"")</f>
        <v/>
      </c>
      <c r="V1322" s="17" t="str">
        <f t="shared" si="194"/>
        <v/>
      </c>
      <c r="W1322" s="18" t="str">
        <f t="array" ref="W1322">IF(ROW(I1321)&lt;=$H$1,LARGE(IF($B$2:$B$1561="الثامن",INDEX($F$2:$F$1561,)),ROWS(I$1:I1321)),"")</f>
        <v/>
      </c>
      <c r="X1322" s="17" t="str">
        <f t="shared" si="195"/>
        <v/>
      </c>
    </row>
    <row r="1323" spans="1:24" ht="24" thickBot="1" x14ac:dyDescent="0.25">
      <c r="A1323" s="3" t="s">
        <v>728</v>
      </c>
      <c r="B1323" s="3" t="s">
        <v>1565</v>
      </c>
      <c r="C1323" s="6">
        <v>137</v>
      </c>
      <c r="D1323" s="7"/>
      <c r="F1323">
        <f t="shared" si="187"/>
        <v>137.01321999999999</v>
      </c>
      <c r="I1323" s="17" t="str">
        <f t="array" ref="I1323">IF(ROW(I1322)&lt;=$H$1,LARGE(IF($B$2:$B$1561="الاول",INDEX($F$2:$F$1561,)),ROWS(I$1:I1322)),"")</f>
        <v/>
      </c>
      <c r="J1323" s="17" t="str">
        <f t="shared" si="188"/>
        <v/>
      </c>
      <c r="K1323" s="18" t="str">
        <f t="array" ref="K1323">IF(ROW(I1322)&lt;=$H$1,LARGE(IF($B$2:$B$1561="الثاني",INDEX($F$2:$F$1561,)),ROWS(I$1:I1322)),"")</f>
        <v/>
      </c>
      <c r="L1323" s="17" t="str">
        <f t="shared" si="189"/>
        <v/>
      </c>
      <c r="M1323" s="18" t="str">
        <f t="array" ref="M1323">IF(ROW(I1322)&lt;=$H$1,LARGE(IF($B$2:$B$1561="الثالث",INDEX($F$2:$F$1561,)),ROWS(I$1:I1322)),"")</f>
        <v/>
      </c>
      <c r="N1323" s="17" t="str">
        <f t="shared" si="190"/>
        <v/>
      </c>
      <c r="O1323" s="18" t="str">
        <f t="array" ref="O1323">IF(ROW(I1322)&lt;=$H$1,LARGE(IF($B$2:$B$1561="الرابع",INDEX($F$2:$F$1561,)),ROWS(I$1:I1322)),"")</f>
        <v/>
      </c>
      <c r="P1323" s="17" t="str">
        <f t="shared" si="191"/>
        <v/>
      </c>
      <c r="Q1323" s="18" t="str">
        <f t="array" ref="Q1323">IF(ROW(I1322)&lt;=$H$1,LARGE(IF($B$2:$B$1561="الخامس",INDEX($F$2:$F$1561,)),ROWS(I$1:I1322)),"")</f>
        <v/>
      </c>
      <c r="R1323" s="17" t="str">
        <f t="shared" si="192"/>
        <v/>
      </c>
      <c r="S1323" s="18" t="str">
        <f t="array" ref="S1323">IF(ROW(I1322)&lt;=$H$1,LARGE(IF($B$2:$B$1561="السادس",INDEX($F$2:$F$1561,)),ROWS(I$1:I1322)),"")</f>
        <v/>
      </c>
      <c r="T1323" s="17" t="str">
        <f t="shared" si="193"/>
        <v/>
      </c>
      <c r="U1323" s="18" t="str">
        <f t="array" ref="U1323">IF(ROW(I1322)&lt;=$H$1,LARGE(IF($B$2:$B$1561="السابع",INDEX($F$2:$F$1561,)),ROWS(I$1:I1322)),"")</f>
        <v/>
      </c>
      <c r="V1323" s="17" t="str">
        <f t="shared" si="194"/>
        <v/>
      </c>
      <c r="W1323" s="18" t="str">
        <f t="array" ref="W1323">IF(ROW(I1322)&lt;=$H$1,LARGE(IF($B$2:$B$1561="الثامن",INDEX($F$2:$F$1561,)),ROWS(I$1:I1322)),"")</f>
        <v/>
      </c>
      <c r="X1323" s="17" t="str">
        <f t="shared" si="195"/>
        <v/>
      </c>
    </row>
    <row r="1324" spans="1:24" ht="24" thickBot="1" x14ac:dyDescent="0.25">
      <c r="A1324" s="3" t="s">
        <v>729</v>
      </c>
      <c r="B1324" s="3" t="s">
        <v>1565</v>
      </c>
      <c r="C1324" s="6">
        <v>4343</v>
      </c>
      <c r="D1324" s="7"/>
      <c r="F1324">
        <f t="shared" si="187"/>
        <v>4343.0132299999996</v>
      </c>
      <c r="I1324" s="17" t="str">
        <f t="array" ref="I1324">IF(ROW(I1323)&lt;=$H$1,LARGE(IF($B$2:$B$1561="الاول",INDEX($F$2:$F$1561,)),ROWS(I$1:I1323)),"")</f>
        <v/>
      </c>
      <c r="J1324" s="17" t="str">
        <f t="shared" si="188"/>
        <v/>
      </c>
      <c r="K1324" s="18" t="str">
        <f t="array" ref="K1324">IF(ROW(I1323)&lt;=$H$1,LARGE(IF($B$2:$B$1561="الثاني",INDEX($F$2:$F$1561,)),ROWS(I$1:I1323)),"")</f>
        <v/>
      </c>
      <c r="L1324" s="17" t="str">
        <f t="shared" si="189"/>
        <v/>
      </c>
      <c r="M1324" s="18" t="str">
        <f t="array" ref="M1324">IF(ROW(I1323)&lt;=$H$1,LARGE(IF($B$2:$B$1561="الثالث",INDEX($F$2:$F$1561,)),ROWS(I$1:I1323)),"")</f>
        <v/>
      </c>
      <c r="N1324" s="17" t="str">
        <f t="shared" si="190"/>
        <v/>
      </c>
      <c r="O1324" s="18" t="str">
        <f t="array" ref="O1324">IF(ROW(I1323)&lt;=$H$1,LARGE(IF($B$2:$B$1561="الرابع",INDEX($F$2:$F$1561,)),ROWS(I$1:I1323)),"")</f>
        <v/>
      </c>
      <c r="P1324" s="17" t="str">
        <f t="shared" si="191"/>
        <v/>
      </c>
      <c r="Q1324" s="18" t="str">
        <f t="array" ref="Q1324">IF(ROW(I1323)&lt;=$H$1,LARGE(IF($B$2:$B$1561="الخامس",INDEX($F$2:$F$1561,)),ROWS(I$1:I1323)),"")</f>
        <v/>
      </c>
      <c r="R1324" s="17" t="str">
        <f t="shared" si="192"/>
        <v/>
      </c>
      <c r="S1324" s="18" t="str">
        <f t="array" ref="S1324">IF(ROW(I1323)&lt;=$H$1,LARGE(IF($B$2:$B$1561="السادس",INDEX($F$2:$F$1561,)),ROWS(I$1:I1323)),"")</f>
        <v/>
      </c>
      <c r="T1324" s="17" t="str">
        <f t="shared" si="193"/>
        <v/>
      </c>
      <c r="U1324" s="18" t="str">
        <f t="array" ref="U1324">IF(ROW(I1323)&lt;=$H$1,LARGE(IF($B$2:$B$1561="السابع",INDEX($F$2:$F$1561,)),ROWS(I$1:I1323)),"")</f>
        <v/>
      </c>
      <c r="V1324" s="17" t="str">
        <f t="shared" si="194"/>
        <v/>
      </c>
      <c r="W1324" s="18" t="str">
        <f t="array" ref="W1324">IF(ROW(I1323)&lt;=$H$1,LARGE(IF($B$2:$B$1561="الثامن",INDEX($F$2:$F$1561,)),ROWS(I$1:I1323)),"")</f>
        <v/>
      </c>
      <c r="X1324" s="17" t="str">
        <f t="shared" si="195"/>
        <v/>
      </c>
    </row>
    <row r="1325" spans="1:24" ht="24" thickBot="1" x14ac:dyDescent="0.25">
      <c r="A1325" s="3" t="s">
        <v>730</v>
      </c>
      <c r="B1325" s="3" t="s">
        <v>1565</v>
      </c>
      <c r="C1325" s="6">
        <v>158</v>
      </c>
      <c r="D1325" s="7"/>
      <c r="F1325">
        <f t="shared" si="187"/>
        <v>158.01324</v>
      </c>
      <c r="I1325" s="17" t="str">
        <f t="array" ref="I1325">IF(ROW(I1324)&lt;=$H$1,LARGE(IF($B$2:$B$1561="الاول",INDEX($F$2:$F$1561,)),ROWS(I$1:I1324)),"")</f>
        <v/>
      </c>
      <c r="J1325" s="17" t="str">
        <f t="shared" si="188"/>
        <v/>
      </c>
      <c r="K1325" s="18" t="str">
        <f t="array" ref="K1325">IF(ROW(I1324)&lt;=$H$1,LARGE(IF($B$2:$B$1561="الثاني",INDEX($F$2:$F$1561,)),ROWS(I$1:I1324)),"")</f>
        <v/>
      </c>
      <c r="L1325" s="17" t="str">
        <f t="shared" si="189"/>
        <v/>
      </c>
      <c r="M1325" s="18" t="str">
        <f t="array" ref="M1325">IF(ROW(I1324)&lt;=$H$1,LARGE(IF($B$2:$B$1561="الثالث",INDEX($F$2:$F$1561,)),ROWS(I$1:I1324)),"")</f>
        <v/>
      </c>
      <c r="N1325" s="17" t="str">
        <f t="shared" si="190"/>
        <v/>
      </c>
      <c r="O1325" s="18" t="str">
        <f t="array" ref="O1325">IF(ROW(I1324)&lt;=$H$1,LARGE(IF($B$2:$B$1561="الرابع",INDEX($F$2:$F$1561,)),ROWS(I$1:I1324)),"")</f>
        <v/>
      </c>
      <c r="P1325" s="17" t="str">
        <f t="shared" si="191"/>
        <v/>
      </c>
      <c r="Q1325" s="18" t="str">
        <f t="array" ref="Q1325">IF(ROW(I1324)&lt;=$H$1,LARGE(IF($B$2:$B$1561="الخامس",INDEX($F$2:$F$1561,)),ROWS(I$1:I1324)),"")</f>
        <v/>
      </c>
      <c r="R1325" s="17" t="str">
        <f t="shared" si="192"/>
        <v/>
      </c>
      <c r="S1325" s="18" t="str">
        <f t="array" ref="S1325">IF(ROW(I1324)&lt;=$H$1,LARGE(IF($B$2:$B$1561="السادس",INDEX($F$2:$F$1561,)),ROWS(I$1:I1324)),"")</f>
        <v/>
      </c>
      <c r="T1325" s="17" t="str">
        <f t="shared" si="193"/>
        <v/>
      </c>
      <c r="U1325" s="18" t="str">
        <f t="array" ref="U1325">IF(ROW(I1324)&lt;=$H$1,LARGE(IF($B$2:$B$1561="السابع",INDEX($F$2:$F$1561,)),ROWS(I$1:I1324)),"")</f>
        <v/>
      </c>
      <c r="V1325" s="17" t="str">
        <f t="shared" si="194"/>
        <v/>
      </c>
      <c r="W1325" s="18" t="str">
        <f t="array" ref="W1325">IF(ROW(I1324)&lt;=$H$1,LARGE(IF($B$2:$B$1561="الثامن",INDEX($F$2:$F$1561,)),ROWS(I$1:I1324)),"")</f>
        <v/>
      </c>
      <c r="X1325" s="17" t="str">
        <f t="shared" si="195"/>
        <v/>
      </c>
    </row>
    <row r="1326" spans="1:24" ht="24" thickBot="1" x14ac:dyDescent="0.25">
      <c r="A1326" s="3" t="s">
        <v>731</v>
      </c>
      <c r="B1326" s="3" t="s">
        <v>1565</v>
      </c>
      <c r="C1326" s="6">
        <v>137</v>
      </c>
      <c r="D1326" s="7"/>
      <c r="F1326">
        <f t="shared" si="187"/>
        <v>137.01325</v>
      </c>
      <c r="I1326" s="17" t="str">
        <f t="array" ref="I1326">IF(ROW(I1325)&lt;=$H$1,LARGE(IF($B$2:$B$1561="الاول",INDEX($F$2:$F$1561,)),ROWS(I$1:I1325)),"")</f>
        <v/>
      </c>
      <c r="J1326" s="17" t="str">
        <f t="shared" si="188"/>
        <v/>
      </c>
      <c r="K1326" s="18" t="str">
        <f t="array" ref="K1326">IF(ROW(I1325)&lt;=$H$1,LARGE(IF($B$2:$B$1561="الثاني",INDEX($F$2:$F$1561,)),ROWS(I$1:I1325)),"")</f>
        <v/>
      </c>
      <c r="L1326" s="17" t="str">
        <f t="shared" si="189"/>
        <v/>
      </c>
      <c r="M1326" s="18" t="str">
        <f t="array" ref="M1326">IF(ROW(I1325)&lt;=$H$1,LARGE(IF($B$2:$B$1561="الثالث",INDEX($F$2:$F$1561,)),ROWS(I$1:I1325)),"")</f>
        <v/>
      </c>
      <c r="N1326" s="17" t="str">
        <f t="shared" si="190"/>
        <v/>
      </c>
      <c r="O1326" s="18" t="str">
        <f t="array" ref="O1326">IF(ROW(I1325)&lt;=$H$1,LARGE(IF($B$2:$B$1561="الرابع",INDEX($F$2:$F$1561,)),ROWS(I$1:I1325)),"")</f>
        <v/>
      </c>
      <c r="P1326" s="17" t="str">
        <f t="shared" si="191"/>
        <v/>
      </c>
      <c r="Q1326" s="18" t="str">
        <f t="array" ref="Q1326">IF(ROW(I1325)&lt;=$H$1,LARGE(IF($B$2:$B$1561="الخامس",INDEX($F$2:$F$1561,)),ROWS(I$1:I1325)),"")</f>
        <v/>
      </c>
      <c r="R1326" s="17" t="str">
        <f t="shared" si="192"/>
        <v/>
      </c>
      <c r="S1326" s="18" t="str">
        <f t="array" ref="S1326">IF(ROW(I1325)&lt;=$H$1,LARGE(IF($B$2:$B$1561="السادس",INDEX($F$2:$F$1561,)),ROWS(I$1:I1325)),"")</f>
        <v/>
      </c>
      <c r="T1326" s="17" t="str">
        <f t="shared" si="193"/>
        <v/>
      </c>
      <c r="U1326" s="18" t="str">
        <f t="array" ref="U1326">IF(ROW(I1325)&lt;=$H$1,LARGE(IF($B$2:$B$1561="السابع",INDEX($F$2:$F$1561,)),ROWS(I$1:I1325)),"")</f>
        <v/>
      </c>
      <c r="V1326" s="17" t="str">
        <f t="shared" si="194"/>
        <v/>
      </c>
      <c r="W1326" s="18" t="str">
        <f t="array" ref="W1326">IF(ROW(I1325)&lt;=$H$1,LARGE(IF($B$2:$B$1561="الثامن",INDEX($F$2:$F$1561,)),ROWS(I$1:I1325)),"")</f>
        <v/>
      </c>
      <c r="X1326" s="17" t="str">
        <f t="shared" si="195"/>
        <v/>
      </c>
    </row>
    <row r="1327" spans="1:24" ht="24" thickBot="1" x14ac:dyDescent="0.25">
      <c r="A1327" s="3" t="s">
        <v>732</v>
      </c>
      <c r="B1327" s="3" t="s">
        <v>1565</v>
      </c>
      <c r="C1327" s="6">
        <v>119</v>
      </c>
      <c r="D1327" s="7"/>
      <c r="F1327">
        <f t="shared" si="187"/>
        <v>119.01326</v>
      </c>
      <c r="I1327" s="17" t="str">
        <f t="array" ref="I1327">IF(ROW(I1326)&lt;=$H$1,LARGE(IF($B$2:$B$1561="الاول",INDEX($F$2:$F$1561,)),ROWS(I$1:I1326)),"")</f>
        <v/>
      </c>
      <c r="J1327" s="17" t="str">
        <f t="shared" si="188"/>
        <v/>
      </c>
      <c r="K1327" s="18" t="str">
        <f t="array" ref="K1327">IF(ROW(I1326)&lt;=$H$1,LARGE(IF($B$2:$B$1561="الثاني",INDEX($F$2:$F$1561,)),ROWS(I$1:I1326)),"")</f>
        <v/>
      </c>
      <c r="L1327" s="17" t="str">
        <f t="shared" si="189"/>
        <v/>
      </c>
      <c r="M1327" s="18" t="str">
        <f t="array" ref="M1327">IF(ROW(I1326)&lt;=$H$1,LARGE(IF($B$2:$B$1561="الثالث",INDEX($F$2:$F$1561,)),ROWS(I$1:I1326)),"")</f>
        <v/>
      </c>
      <c r="N1327" s="17" t="str">
        <f t="shared" si="190"/>
        <v/>
      </c>
      <c r="O1327" s="18" t="str">
        <f t="array" ref="O1327">IF(ROW(I1326)&lt;=$H$1,LARGE(IF($B$2:$B$1561="الرابع",INDEX($F$2:$F$1561,)),ROWS(I$1:I1326)),"")</f>
        <v/>
      </c>
      <c r="P1327" s="17" t="str">
        <f t="shared" si="191"/>
        <v/>
      </c>
      <c r="Q1327" s="18" t="str">
        <f t="array" ref="Q1327">IF(ROW(I1326)&lt;=$H$1,LARGE(IF($B$2:$B$1561="الخامس",INDEX($F$2:$F$1561,)),ROWS(I$1:I1326)),"")</f>
        <v/>
      </c>
      <c r="R1327" s="17" t="str">
        <f t="shared" si="192"/>
        <v/>
      </c>
      <c r="S1327" s="18" t="str">
        <f t="array" ref="S1327">IF(ROW(I1326)&lt;=$H$1,LARGE(IF($B$2:$B$1561="السادس",INDEX($F$2:$F$1561,)),ROWS(I$1:I1326)),"")</f>
        <v/>
      </c>
      <c r="T1327" s="17" t="str">
        <f t="shared" si="193"/>
        <v/>
      </c>
      <c r="U1327" s="18" t="str">
        <f t="array" ref="U1327">IF(ROW(I1326)&lt;=$H$1,LARGE(IF($B$2:$B$1561="السابع",INDEX($F$2:$F$1561,)),ROWS(I$1:I1326)),"")</f>
        <v/>
      </c>
      <c r="V1327" s="17" t="str">
        <f t="shared" si="194"/>
        <v/>
      </c>
      <c r="W1327" s="18" t="str">
        <f t="array" ref="W1327">IF(ROW(I1326)&lt;=$H$1,LARGE(IF($B$2:$B$1561="الثامن",INDEX($F$2:$F$1561,)),ROWS(I$1:I1326)),"")</f>
        <v/>
      </c>
      <c r="X1327" s="17" t="str">
        <f t="shared" si="195"/>
        <v/>
      </c>
    </row>
    <row r="1328" spans="1:24" ht="24" thickBot="1" x14ac:dyDescent="0.25">
      <c r="A1328" s="3" t="s">
        <v>733</v>
      </c>
      <c r="B1328" s="3" t="s">
        <v>1565</v>
      </c>
      <c r="C1328" s="6">
        <v>189</v>
      </c>
      <c r="D1328" s="7"/>
      <c r="F1328">
        <f t="shared" si="187"/>
        <v>189.01327000000001</v>
      </c>
      <c r="I1328" s="17" t="str">
        <f t="array" ref="I1328">IF(ROW(I1327)&lt;=$H$1,LARGE(IF($B$2:$B$1561="الاول",INDEX($F$2:$F$1561,)),ROWS(I$1:I1327)),"")</f>
        <v/>
      </c>
      <c r="J1328" s="17" t="str">
        <f t="shared" si="188"/>
        <v/>
      </c>
      <c r="K1328" s="18" t="str">
        <f t="array" ref="K1328">IF(ROW(I1327)&lt;=$H$1,LARGE(IF($B$2:$B$1561="الثاني",INDEX($F$2:$F$1561,)),ROWS(I$1:I1327)),"")</f>
        <v/>
      </c>
      <c r="L1328" s="17" t="str">
        <f t="shared" si="189"/>
        <v/>
      </c>
      <c r="M1328" s="18" t="str">
        <f t="array" ref="M1328">IF(ROW(I1327)&lt;=$H$1,LARGE(IF($B$2:$B$1561="الثالث",INDEX($F$2:$F$1561,)),ROWS(I$1:I1327)),"")</f>
        <v/>
      </c>
      <c r="N1328" s="17" t="str">
        <f t="shared" si="190"/>
        <v/>
      </c>
      <c r="O1328" s="18" t="str">
        <f t="array" ref="O1328">IF(ROW(I1327)&lt;=$H$1,LARGE(IF($B$2:$B$1561="الرابع",INDEX($F$2:$F$1561,)),ROWS(I$1:I1327)),"")</f>
        <v/>
      </c>
      <c r="P1328" s="17" t="str">
        <f t="shared" si="191"/>
        <v/>
      </c>
      <c r="Q1328" s="18" t="str">
        <f t="array" ref="Q1328">IF(ROW(I1327)&lt;=$H$1,LARGE(IF($B$2:$B$1561="الخامس",INDEX($F$2:$F$1561,)),ROWS(I$1:I1327)),"")</f>
        <v/>
      </c>
      <c r="R1328" s="17" t="str">
        <f t="shared" si="192"/>
        <v/>
      </c>
      <c r="S1328" s="18" t="str">
        <f t="array" ref="S1328">IF(ROW(I1327)&lt;=$H$1,LARGE(IF($B$2:$B$1561="السادس",INDEX($F$2:$F$1561,)),ROWS(I$1:I1327)),"")</f>
        <v/>
      </c>
      <c r="T1328" s="17" t="str">
        <f t="shared" si="193"/>
        <v/>
      </c>
      <c r="U1328" s="18" t="str">
        <f t="array" ref="U1328">IF(ROW(I1327)&lt;=$H$1,LARGE(IF($B$2:$B$1561="السابع",INDEX($F$2:$F$1561,)),ROWS(I$1:I1327)),"")</f>
        <v/>
      </c>
      <c r="V1328" s="17" t="str">
        <f t="shared" si="194"/>
        <v/>
      </c>
      <c r="W1328" s="18" t="str">
        <f t="array" ref="W1328">IF(ROW(I1327)&lt;=$H$1,LARGE(IF($B$2:$B$1561="الثامن",INDEX($F$2:$F$1561,)),ROWS(I$1:I1327)),"")</f>
        <v/>
      </c>
      <c r="X1328" s="17" t="str">
        <f t="shared" si="195"/>
        <v/>
      </c>
    </row>
    <row r="1329" spans="1:24" ht="24" thickBot="1" x14ac:dyDescent="0.25">
      <c r="A1329" s="3" t="s">
        <v>734</v>
      </c>
      <c r="B1329" s="3" t="s">
        <v>1565</v>
      </c>
      <c r="C1329" s="6">
        <v>118</v>
      </c>
      <c r="D1329" s="7"/>
      <c r="F1329">
        <f t="shared" si="187"/>
        <v>118.01327999999999</v>
      </c>
      <c r="I1329" s="17" t="str">
        <f t="array" ref="I1329">IF(ROW(I1328)&lt;=$H$1,LARGE(IF($B$2:$B$1561="الاول",INDEX($F$2:$F$1561,)),ROWS(I$1:I1328)),"")</f>
        <v/>
      </c>
      <c r="J1329" s="17" t="str">
        <f t="shared" si="188"/>
        <v/>
      </c>
      <c r="K1329" s="18" t="str">
        <f t="array" ref="K1329">IF(ROW(I1328)&lt;=$H$1,LARGE(IF($B$2:$B$1561="الثاني",INDEX($F$2:$F$1561,)),ROWS(I$1:I1328)),"")</f>
        <v/>
      </c>
      <c r="L1329" s="17" t="str">
        <f t="shared" si="189"/>
        <v/>
      </c>
      <c r="M1329" s="18" t="str">
        <f t="array" ref="M1329">IF(ROW(I1328)&lt;=$H$1,LARGE(IF($B$2:$B$1561="الثالث",INDEX($F$2:$F$1561,)),ROWS(I$1:I1328)),"")</f>
        <v/>
      </c>
      <c r="N1329" s="17" t="str">
        <f t="shared" si="190"/>
        <v/>
      </c>
      <c r="O1329" s="18" t="str">
        <f t="array" ref="O1329">IF(ROW(I1328)&lt;=$H$1,LARGE(IF($B$2:$B$1561="الرابع",INDEX($F$2:$F$1561,)),ROWS(I$1:I1328)),"")</f>
        <v/>
      </c>
      <c r="P1329" s="17" t="str">
        <f t="shared" si="191"/>
        <v/>
      </c>
      <c r="Q1329" s="18" t="str">
        <f t="array" ref="Q1329">IF(ROW(I1328)&lt;=$H$1,LARGE(IF($B$2:$B$1561="الخامس",INDEX($F$2:$F$1561,)),ROWS(I$1:I1328)),"")</f>
        <v/>
      </c>
      <c r="R1329" s="17" t="str">
        <f t="shared" si="192"/>
        <v/>
      </c>
      <c r="S1329" s="18" t="str">
        <f t="array" ref="S1329">IF(ROW(I1328)&lt;=$H$1,LARGE(IF($B$2:$B$1561="السادس",INDEX($F$2:$F$1561,)),ROWS(I$1:I1328)),"")</f>
        <v/>
      </c>
      <c r="T1329" s="17" t="str">
        <f t="shared" si="193"/>
        <v/>
      </c>
      <c r="U1329" s="18" t="str">
        <f t="array" ref="U1329">IF(ROW(I1328)&lt;=$H$1,LARGE(IF($B$2:$B$1561="السابع",INDEX($F$2:$F$1561,)),ROWS(I$1:I1328)),"")</f>
        <v/>
      </c>
      <c r="V1329" s="17" t="str">
        <f t="shared" si="194"/>
        <v/>
      </c>
      <c r="W1329" s="18" t="str">
        <f t="array" ref="W1329">IF(ROW(I1328)&lt;=$H$1,LARGE(IF($B$2:$B$1561="الثامن",INDEX($F$2:$F$1561,)),ROWS(I$1:I1328)),"")</f>
        <v/>
      </c>
      <c r="X1329" s="17" t="str">
        <f t="shared" si="195"/>
        <v/>
      </c>
    </row>
    <row r="1330" spans="1:24" ht="24" thickBot="1" x14ac:dyDescent="0.25">
      <c r="A1330" s="3" t="s">
        <v>735</v>
      </c>
      <c r="B1330" s="3" t="s">
        <v>1565</v>
      </c>
      <c r="C1330" s="6">
        <v>10</v>
      </c>
      <c r="D1330" s="7"/>
      <c r="F1330">
        <f t="shared" si="187"/>
        <v>10.01329</v>
      </c>
      <c r="I1330" s="17" t="str">
        <f t="array" ref="I1330">IF(ROW(I1329)&lt;=$H$1,LARGE(IF($B$2:$B$1561="الاول",INDEX($F$2:$F$1561,)),ROWS(I$1:I1329)),"")</f>
        <v/>
      </c>
      <c r="J1330" s="17" t="str">
        <f t="shared" si="188"/>
        <v/>
      </c>
      <c r="K1330" s="18" t="str">
        <f t="array" ref="K1330">IF(ROW(I1329)&lt;=$H$1,LARGE(IF($B$2:$B$1561="الثاني",INDEX($F$2:$F$1561,)),ROWS(I$1:I1329)),"")</f>
        <v/>
      </c>
      <c r="L1330" s="17" t="str">
        <f t="shared" si="189"/>
        <v/>
      </c>
      <c r="M1330" s="18" t="str">
        <f t="array" ref="M1330">IF(ROW(I1329)&lt;=$H$1,LARGE(IF($B$2:$B$1561="الثالث",INDEX($F$2:$F$1561,)),ROWS(I$1:I1329)),"")</f>
        <v/>
      </c>
      <c r="N1330" s="17" t="str">
        <f t="shared" si="190"/>
        <v/>
      </c>
      <c r="O1330" s="18" t="str">
        <f t="array" ref="O1330">IF(ROW(I1329)&lt;=$H$1,LARGE(IF($B$2:$B$1561="الرابع",INDEX($F$2:$F$1561,)),ROWS(I$1:I1329)),"")</f>
        <v/>
      </c>
      <c r="P1330" s="17" t="str">
        <f t="shared" si="191"/>
        <v/>
      </c>
      <c r="Q1330" s="18" t="str">
        <f t="array" ref="Q1330">IF(ROW(I1329)&lt;=$H$1,LARGE(IF($B$2:$B$1561="الخامس",INDEX($F$2:$F$1561,)),ROWS(I$1:I1329)),"")</f>
        <v/>
      </c>
      <c r="R1330" s="17" t="str">
        <f t="shared" si="192"/>
        <v/>
      </c>
      <c r="S1330" s="18" t="str">
        <f t="array" ref="S1330">IF(ROW(I1329)&lt;=$H$1,LARGE(IF($B$2:$B$1561="السادس",INDEX($F$2:$F$1561,)),ROWS(I$1:I1329)),"")</f>
        <v/>
      </c>
      <c r="T1330" s="17" t="str">
        <f t="shared" si="193"/>
        <v/>
      </c>
      <c r="U1330" s="18" t="str">
        <f t="array" ref="U1330">IF(ROW(I1329)&lt;=$H$1,LARGE(IF($B$2:$B$1561="السابع",INDEX($F$2:$F$1561,)),ROWS(I$1:I1329)),"")</f>
        <v/>
      </c>
      <c r="V1330" s="17" t="str">
        <f t="shared" si="194"/>
        <v/>
      </c>
      <c r="W1330" s="18" t="str">
        <f t="array" ref="W1330">IF(ROW(I1329)&lt;=$H$1,LARGE(IF($B$2:$B$1561="الثامن",INDEX($F$2:$F$1561,)),ROWS(I$1:I1329)),"")</f>
        <v/>
      </c>
      <c r="X1330" s="17" t="str">
        <f t="shared" si="195"/>
        <v/>
      </c>
    </row>
    <row r="1331" spans="1:24" ht="24" thickBot="1" x14ac:dyDescent="0.25">
      <c r="A1331" s="3" t="s">
        <v>736</v>
      </c>
      <c r="B1331" s="3" t="s">
        <v>1565</v>
      </c>
      <c r="C1331" s="6">
        <v>4321</v>
      </c>
      <c r="D1331" s="7"/>
      <c r="F1331">
        <f t="shared" si="187"/>
        <v>4321.0132999999996</v>
      </c>
      <c r="I1331" s="17" t="str">
        <f t="array" ref="I1331">IF(ROW(I1330)&lt;=$H$1,LARGE(IF($B$2:$B$1561="الاول",INDEX($F$2:$F$1561,)),ROWS(I$1:I1330)),"")</f>
        <v/>
      </c>
      <c r="J1331" s="17" t="str">
        <f t="shared" si="188"/>
        <v/>
      </c>
      <c r="K1331" s="18" t="str">
        <f t="array" ref="K1331">IF(ROW(I1330)&lt;=$H$1,LARGE(IF($B$2:$B$1561="الثاني",INDEX($F$2:$F$1561,)),ROWS(I$1:I1330)),"")</f>
        <v/>
      </c>
      <c r="L1331" s="17" t="str">
        <f t="shared" si="189"/>
        <v/>
      </c>
      <c r="M1331" s="18" t="str">
        <f t="array" ref="M1331">IF(ROW(I1330)&lt;=$H$1,LARGE(IF($B$2:$B$1561="الثالث",INDEX($F$2:$F$1561,)),ROWS(I$1:I1330)),"")</f>
        <v/>
      </c>
      <c r="N1331" s="17" t="str">
        <f t="shared" si="190"/>
        <v/>
      </c>
      <c r="O1331" s="18" t="str">
        <f t="array" ref="O1331">IF(ROW(I1330)&lt;=$H$1,LARGE(IF($B$2:$B$1561="الرابع",INDEX($F$2:$F$1561,)),ROWS(I$1:I1330)),"")</f>
        <v/>
      </c>
      <c r="P1331" s="17" t="str">
        <f t="shared" si="191"/>
        <v/>
      </c>
      <c r="Q1331" s="18" t="str">
        <f t="array" ref="Q1331">IF(ROW(I1330)&lt;=$H$1,LARGE(IF($B$2:$B$1561="الخامس",INDEX($F$2:$F$1561,)),ROWS(I$1:I1330)),"")</f>
        <v/>
      </c>
      <c r="R1331" s="17" t="str">
        <f t="shared" si="192"/>
        <v/>
      </c>
      <c r="S1331" s="18" t="str">
        <f t="array" ref="S1331">IF(ROW(I1330)&lt;=$H$1,LARGE(IF($B$2:$B$1561="السادس",INDEX($F$2:$F$1561,)),ROWS(I$1:I1330)),"")</f>
        <v/>
      </c>
      <c r="T1331" s="17" t="str">
        <f t="shared" si="193"/>
        <v/>
      </c>
      <c r="U1331" s="18" t="str">
        <f t="array" ref="U1331">IF(ROW(I1330)&lt;=$H$1,LARGE(IF($B$2:$B$1561="السابع",INDEX($F$2:$F$1561,)),ROWS(I$1:I1330)),"")</f>
        <v/>
      </c>
      <c r="V1331" s="17" t="str">
        <f t="shared" si="194"/>
        <v/>
      </c>
      <c r="W1331" s="18" t="str">
        <f t="array" ref="W1331">IF(ROW(I1330)&lt;=$H$1,LARGE(IF($B$2:$B$1561="الثامن",INDEX($F$2:$F$1561,)),ROWS(I$1:I1330)),"")</f>
        <v/>
      </c>
      <c r="X1331" s="17" t="str">
        <f t="shared" si="195"/>
        <v/>
      </c>
    </row>
    <row r="1332" spans="1:24" ht="24" thickBot="1" x14ac:dyDescent="0.25">
      <c r="A1332" s="3" t="s">
        <v>737</v>
      </c>
      <c r="B1332" s="3" t="s">
        <v>1565</v>
      </c>
      <c r="C1332" s="6">
        <v>150</v>
      </c>
      <c r="D1332" s="7"/>
      <c r="F1332">
        <f t="shared" si="187"/>
        <v>150.01330999999999</v>
      </c>
      <c r="I1332" s="17" t="str">
        <f t="array" ref="I1332">IF(ROW(I1331)&lt;=$H$1,LARGE(IF($B$2:$B$1561="الاول",INDEX($F$2:$F$1561,)),ROWS(I$1:I1331)),"")</f>
        <v/>
      </c>
      <c r="J1332" s="17" t="str">
        <f t="shared" si="188"/>
        <v/>
      </c>
      <c r="K1332" s="18" t="str">
        <f t="array" ref="K1332">IF(ROW(I1331)&lt;=$H$1,LARGE(IF($B$2:$B$1561="الثاني",INDEX($F$2:$F$1561,)),ROWS(I$1:I1331)),"")</f>
        <v/>
      </c>
      <c r="L1332" s="17" t="str">
        <f t="shared" si="189"/>
        <v/>
      </c>
      <c r="M1332" s="18" t="str">
        <f t="array" ref="M1332">IF(ROW(I1331)&lt;=$H$1,LARGE(IF($B$2:$B$1561="الثالث",INDEX($F$2:$F$1561,)),ROWS(I$1:I1331)),"")</f>
        <v/>
      </c>
      <c r="N1332" s="17" t="str">
        <f t="shared" si="190"/>
        <v/>
      </c>
      <c r="O1332" s="18" t="str">
        <f t="array" ref="O1332">IF(ROW(I1331)&lt;=$H$1,LARGE(IF($B$2:$B$1561="الرابع",INDEX($F$2:$F$1561,)),ROWS(I$1:I1331)),"")</f>
        <v/>
      </c>
      <c r="P1332" s="17" t="str">
        <f t="shared" si="191"/>
        <v/>
      </c>
      <c r="Q1332" s="18" t="str">
        <f t="array" ref="Q1332">IF(ROW(I1331)&lt;=$H$1,LARGE(IF($B$2:$B$1561="الخامس",INDEX($F$2:$F$1561,)),ROWS(I$1:I1331)),"")</f>
        <v/>
      </c>
      <c r="R1332" s="17" t="str">
        <f t="shared" si="192"/>
        <v/>
      </c>
      <c r="S1332" s="18" t="str">
        <f t="array" ref="S1332">IF(ROW(I1331)&lt;=$H$1,LARGE(IF($B$2:$B$1561="السادس",INDEX($F$2:$F$1561,)),ROWS(I$1:I1331)),"")</f>
        <v/>
      </c>
      <c r="T1332" s="17" t="str">
        <f t="shared" si="193"/>
        <v/>
      </c>
      <c r="U1332" s="18" t="str">
        <f t="array" ref="U1332">IF(ROW(I1331)&lt;=$H$1,LARGE(IF($B$2:$B$1561="السابع",INDEX($F$2:$F$1561,)),ROWS(I$1:I1331)),"")</f>
        <v/>
      </c>
      <c r="V1332" s="17" t="str">
        <f t="shared" si="194"/>
        <v/>
      </c>
      <c r="W1332" s="18" t="str">
        <f t="array" ref="W1332">IF(ROW(I1331)&lt;=$H$1,LARGE(IF($B$2:$B$1561="الثامن",INDEX($F$2:$F$1561,)),ROWS(I$1:I1331)),"")</f>
        <v/>
      </c>
      <c r="X1332" s="17" t="str">
        <f t="shared" si="195"/>
        <v/>
      </c>
    </row>
    <row r="1333" spans="1:24" ht="24" thickBot="1" x14ac:dyDescent="0.25">
      <c r="A1333" s="3" t="s">
        <v>738</v>
      </c>
      <c r="B1333" s="3" t="s">
        <v>1565</v>
      </c>
      <c r="C1333" s="6">
        <v>9</v>
      </c>
      <c r="D1333" s="7"/>
      <c r="F1333">
        <f t="shared" si="187"/>
        <v>9.0133200000000002</v>
      </c>
      <c r="I1333" s="17" t="str">
        <f t="array" ref="I1333">IF(ROW(I1332)&lt;=$H$1,LARGE(IF($B$2:$B$1561="الاول",INDEX($F$2:$F$1561,)),ROWS(I$1:I1332)),"")</f>
        <v/>
      </c>
      <c r="J1333" s="17" t="str">
        <f t="shared" si="188"/>
        <v/>
      </c>
      <c r="K1333" s="18" t="str">
        <f t="array" ref="K1333">IF(ROW(I1332)&lt;=$H$1,LARGE(IF($B$2:$B$1561="الثاني",INDEX($F$2:$F$1561,)),ROWS(I$1:I1332)),"")</f>
        <v/>
      </c>
      <c r="L1333" s="17" t="str">
        <f t="shared" si="189"/>
        <v/>
      </c>
      <c r="M1333" s="18" t="str">
        <f t="array" ref="M1333">IF(ROW(I1332)&lt;=$H$1,LARGE(IF($B$2:$B$1561="الثالث",INDEX($F$2:$F$1561,)),ROWS(I$1:I1332)),"")</f>
        <v/>
      </c>
      <c r="N1333" s="17" t="str">
        <f t="shared" si="190"/>
        <v/>
      </c>
      <c r="O1333" s="18" t="str">
        <f t="array" ref="O1333">IF(ROW(I1332)&lt;=$H$1,LARGE(IF($B$2:$B$1561="الرابع",INDEX($F$2:$F$1561,)),ROWS(I$1:I1332)),"")</f>
        <v/>
      </c>
      <c r="P1333" s="17" t="str">
        <f t="shared" si="191"/>
        <v/>
      </c>
      <c r="Q1333" s="18" t="str">
        <f t="array" ref="Q1333">IF(ROW(I1332)&lt;=$H$1,LARGE(IF($B$2:$B$1561="الخامس",INDEX($F$2:$F$1561,)),ROWS(I$1:I1332)),"")</f>
        <v/>
      </c>
      <c r="R1333" s="17" t="str">
        <f t="shared" si="192"/>
        <v/>
      </c>
      <c r="S1333" s="18" t="str">
        <f t="array" ref="S1333">IF(ROW(I1332)&lt;=$H$1,LARGE(IF($B$2:$B$1561="السادس",INDEX($F$2:$F$1561,)),ROWS(I$1:I1332)),"")</f>
        <v/>
      </c>
      <c r="T1333" s="17" t="str">
        <f t="shared" si="193"/>
        <v/>
      </c>
      <c r="U1333" s="18" t="str">
        <f t="array" ref="U1333">IF(ROW(I1332)&lt;=$H$1,LARGE(IF($B$2:$B$1561="السابع",INDEX($F$2:$F$1561,)),ROWS(I$1:I1332)),"")</f>
        <v/>
      </c>
      <c r="V1333" s="17" t="str">
        <f t="shared" si="194"/>
        <v/>
      </c>
      <c r="W1333" s="18" t="str">
        <f t="array" ref="W1333">IF(ROW(I1332)&lt;=$H$1,LARGE(IF($B$2:$B$1561="الثامن",INDEX($F$2:$F$1561,)),ROWS(I$1:I1332)),"")</f>
        <v/>
      </c>
      <c r="X1333" s="17" t="str">
        <f t="shared" si="195"/>
        <v/>
      </c>
    </row>
    <row r="1334" spans="1:24" ht="24" thickBot="1" x14ac:dyDescent="0.25">
      <c r="A1334" s="3" t="s">
        <v>739</v>
      </c>
      <c r="B1334" s="3" t="s">
        <v>1565</v>
      </c>
      <c r="C1334" s="6">
        <v>4299</v>
      </c>
      <c r="D1334" s="7"/>
      <c r="F1334">
        <f t="shared" si="187"/>
        <v>4299.0133299999998</v>
      </c>
      <c r="I1334" s="17" t="str">
        <f t="array" ref="I1334">IF(ROW(I1333)&lt;=$H$1,LARGE(IF($B$2:$B$1561="الاول",INDEX($F$2:$F$1561,)),ROWS(I$1:I1333)),"")</f>
        <v/>
      </c>
      <c r="J1334" s="17" t="str">
        <f t="shared" si="188"/>
        <v/>
      </c>
      <c r="K1334" s="18" t="str">
        <f t="array" ref="K1334">IF(ROW(I1333)&lt;=$H$1,LARGE(IF($B$2:$B$1561="الثاني",INDEX($F$2:$F$1561,)),ROWS(I$1:I1333)),"")</f>
        <v/>
      </c>
      <c r="L1334" s="17" t="str">
        <f t="shared" si="189"/>
        <v/>
      </c>
      <c r="M1334" s="18" t="str">
        <f t="array" ref="M1334">IF(ROW(I1333)&lt;=$H$1,LARGE(IF($B$2:$B$1561="الثالث",INDEX($F$2:$F$1561,)),ROWS(I$1:I1333)),"")</f>
        <v/>
      </c>
      <c r="N1334" s="17" t="str">
        <f t="shared" si="190"/>
        <v/>
      </c>
      <c r="O1334" s="18" t="str">
        <f t="array" ref="O1334">IF(ROW(I1333)&lt;=$H$1,LARGE(IF($B$2:$B$1561="الرابع",INDEX($F$2:$F$1561,)),ROWS(I$1:I1333)),"")</f>
        <v/>
      </c>
      <c r="P1334" s="17" t="str">
        <f t="shared" si="191"/>
        <v/>
      </c>
      <c r="Q1334" s="18" t="str">
        <f t="array" ref="Q1334">IF(ROW(I1333)&lt;=$H$1,LARGE(IF($B$2:$B$1561="الخامس",INDEX($F$2:$F$1561,)),ROWS(I$1:I1333)),"")</f>
        <v/>
      </c>
      <c r="R1334" s="17" t="str">
        <f t="shared" si="192"/>
        <v/>
      </c>
      <c r="S1334" s="18" t="str">
        <f t="array" ref="S1334">IF(ROW(I1333)&lt;=$H$1,LARGE(IF($B$2:$B$1561="السادس",INDEX($F$2:$F$1561,)),ROWS(I$1:I1333)),"")</f>
        <v/>
      </c>
      <c r="T1334" s="17" t="str">
        <f t="shared" si="193"/>
        <v/>
      </c>
      <c r="U1334" s="18" t="str">
        <f t="array" ref="U1334">IF(ROW(I1333)&lt;=$H$1,LARGE(IF($B$2:$B$1561="السابع",INDEX($F$2:$F$1561,)),ROWS(I$1:I1333)),"")</f>
        <v/>
      </c>
      <c r="V1334" s="17" t="str">
        <f t="shared" si="194"/>
        <v/>
      </c>
      <c r="W1334" s="18" t="str">
        <f t="array" ref="W1334">IF(ROW(I1333)&lt;=$H$1,LARGE(IF($B$2:$B$1561="الثامن",INDEX($F$2:$F$1561,)),ROWS(I$1:I1333)),"")</f>
        <v/>
      </c>
      <c r="X1334" s="17" t="str">
        <f t="shared" si="195"/>
        <v/>
      </c>
    </row>
    <row r="1335" spans="1:24" ht="24" thickBot="1" x14ac:dyDescent="0.25">
      <c r="A1335" s="3" t="s">
        <v>740</v>
      </c>
      <c r="B1335" s="3" t="s">
        <v>1565</v>
      </c>
      <c r="C1335" s="6">
        <v>4277</v>
      </c>
      <c r="D1335" s="7"/>
      <c r="F1335">
        <f t="shared" si="187"/>
        <v>4277.0133400000004</v>
      </c>
      <c r="I1335" s="17" t="str">
        <f t="array" ref="I1335">IF(ROW(I1334)&lt;=$H$1,LARGE(IF($B$2:$B$1561="الاول",INDEX($F$2:$F$1561,)),ROWS(I$1:I1334)),"")</f>
        <v/>
      </c>
      <c r="J1335" s="17" t="str">
        <f t="shared" si="188"/>
        <v/>
      </c>
      <c r="K1335" s="18" t="str">
        <f t="array" ref="K1335">IF(ROW(I1334)&lt;=$H$1,LARGE(IF($B$2:$B$1561="الثاني",INDEX($F$2:$F$1561,)),ROWS(I$1:I1334)),"")</f>
        <v/>
      </c>
      <c r="L1335" s="17" t="str">
        <f t="shared" si="189"/>
        <v/>
      </c>
      <c r="M1335" s="18" t="str">
        <f t="array" ref="M1335">IF(ROW(I1334)&lt;=$H$1,LARGE(IF($B$2:$B$1561="الثالث",INDEX($F$2:$F$1561,)),ROWS(I$1:I1334)),"")</f>
        <v/>
      </c>
      <c r="N1335" s="17" t="str">
        <f t="shared" si="190"/>
        <v/>
      </c>
      <c r="O1335" s="18" t="str">
        <f t="array" ref="O1335">IF(ROW(I1334)&lt;=$H$1,LARGE(IF($B$2:$B$1561="الرابع",INDEX($F$2:$F$1561,)),ROWS(I$1:I1334)),"")</f>
        <v/>
      </c>
      <c r="P1335" s="17" t="str">
        <f t="shared" si="191"/>
        <v/>
      </c>
      <c r="Q1335" s="18" t="str">
        <f t="array" ref="Q1335">IF(ROW(I1334)&lt;=$H$1,LARGE(IF($B$2:$B$1561="الخامس",INDEX($F$2:$F$1561,)),ROWS(I$1:I1334)),"")</f>
        <v/>
      </c>
      <c r="R1335" s="17" t="str">
        <f t="shared" si="192"/>
        <v/>
      </c>
      <c r="S1335" s="18" t="str">
        <f t="array" ref="S1335">IF(ROW(I1334)&lt;=$H$1,LARGE(IF($B$2:$B$1561="السادس",INDEX($F$2:$F$1561,)),ROWS(I$1:I1334)),"")</f>
        <v/>
      </c>
      <c r="T1335" s="17" t="str">
        <f t="shared" si="193"/>
        <v/>
      </c>
      <c r="U1335" s="18" t="str">
        <f t="array" ref="U1335">IF(ROW(I1334)&lt;=$H$1,LARGE(IF($B$2:$B$1561="السابع",INDEX($F$2:$F$1561,)),ROWS(I$1:I1334)),"")</f>
        <v/>
      </c>
      <c r="V1335" s="17" t="str">
        <f t="shared" si="194"/>
        <v/>
      </c>
      <c r="W1335" s="18" t="str">
        <f t="array" ref="W1335">IF(ROW(I1334)&lt;=$H$1,LARGE(IF($B$2:$B$1561="الثامن",INDEX($F$2:$F$1561,)),ROWS(I$1:I1334)),"")</f>
        <v/>
      </c>
      <c r="X1335" s="17" t="str">
        <f t="shared" si="195"/>
        <v/>
      </c>
    </row>
    <row r="1336" spans="1:24" ht="24" thickBot="1" x14ac:dyDescent="0.25">
      <c r="A1336" s="3" t="s">
        <v>741</v>
      </c>
      <c r="B1336" s="3" t="s">
        <v>1565</v>
      </c>
      <c r="C1336" s="6">
        <v>117</v>
      </c>
      <c r="D1336" s="7"/>
      <c r="F1336">
        <f t="shared" si="187"/>
        <v>117.01335</v>
      </c>
      <c r="I1336" s="17" t="str">
        <f t="array" ref="I1336">IF(ROW(I1335)&lt;=$H$1,LARGE(IF($B$2:$B$1561="الاول",INDEX($F$2:$F$1561,)),ROWS(I$1:I1335)),"")</f>
        <v/>
      </c>
      <c r="J1336" s="17" t="str">
        <f t="shared" si="188"/>
        <v/>
      </c>
      <c r="K1336" s="18" t="str">
        <f t="array" ref="K1336">IF(ROW(I1335)&lt;=$H$1,LARGE(IF($B$2:$B$1561="الثاني",INDEX($F$2:$F$1561,)),ROWS(I$1:I1335)),"")</f>
        <v/>
      </c>
      <c r="L1336" s="17" t="str">
        <f t="shared" si="189"/>
        <v/>
      </c>
      <c r="M1336" s="18" t="str">
        <f t="array" ref="M1336">IF(ROW(I1335)&lt;=$H$1,LARGE(IF($B$2:$B$1561="الثالث",INDEX($F$2:$F$1561,)),ROWS(I$1:I1335)),"")</f>
        <v/>
      </c>
      <c r="N1336" s="17" t="str">
        <f t="shared" si="190"/>
        <v/>
      </c>
      <c r="O1336" s="18" t="str">
        <f t="array" ref="O1336">IF(ROW(I1335)&lt;=$H$1,LARGE(IF($B$2:$B$1561="الرابع",INDEX($F$2:$F$1561,)),ROWS(I$1:I1335)),"")</f>
        <v/>
      </c>
      <c r="P1336" s="17" t="str">
        <f t="shared" si="191"/>
        <v/>
      </c>
      <c r="Q1336" s="18" t="str">
        <f t="array" ref="Q1336">IF(ROW(I1335)&lt;=$H$1,LARGE(IF($B$2:$B$1561="الخامس",INDEX($F$2:$F$1561,)),ROWS(I$1:I1335)),"")</f>
        <v/>
      </c>
      <c r="R1336" s="17" t="str">
        <f t="shared" si="192"/>
        <v/>
      </c>
      <c r="S1336" s="18" t="str">
        <f t="array" ref="S1336">IF(ROW(I1335)&lt;=$H$1,LARGE(IF($B$2:$B$1561="السادس",INDEX($F$2:$F$1561,)),ROWS(I$1:I1335)),"")</f>
        <v/>
      </c>
      <c r="T1336" s="17" t="str">
        <f t="shared" si="193"/>
        <v/>
      </c>
      <c r="U1336" s="18" t="str">
        <f t="array" ref="U1336">IF(ROW(I1335)&lt;=$H$1,LARGE(IF($B$2:$B$1561="السابع",INDEX($F$2:$F$1561,)),ROWS(I$1:I1335)),"")</f>
        <v/>
      </c>
      <c r="V1336" s="17" t="str">
        <f t="shared" si="194"/>
        <v/>
      </c>
      <c r="W1336" s="18" t="str">
        <f t="array" ref="W1336">IF(ROW(I1335)&lt;=$H$1,LARGE(IF($B$2:$B$1561="الثامن",INDEX($F$2:$F$1561,)),ROWS(I$1:I1335)),"")</f>
        <v/>
      </c>
      <c r="X1336" s="17" t="str">
        <f t="shared" si="195"/>
        <v/>
      </c>
    </row>
    <row r="1337" spans="1:24" ht="24" thickBot="1" x14ac:dyDescent="0.25">
      <c r="A1337" s="3" t="s">
        <v>742</v>
      </c>
      <c r="B1337" s="3" t="s">
        <v>1565</v>
      </c>
      <c r="C1337" s="6">
        <v>4255</v>
      </c>
      <c r="D1337" s="7"/>
      <c r="F1337">
        <f t="shared" si="187"/>
        <v>4255.0133599999999</v>
      </c>
      <c r="I1337" s="17" t="str">
        <f t="array" ref="I1337">IF(ROW(I1336)&lt;=$H$1,LARGE(IF($B$2:$B$1561="الاول",INDEX($F$2:$F$1561,)),ROWS(I$1:I1336)),"")</f>
        <v/>
      </c>
      <c r="J1337" s="17" t="str">
        <f t="shared" si="188"/>
        <v/>
      </c>
      <c r="K1337" s="18" t="str">
        <f t="array" ref="K1337">IF(ROW(I1336)&lt;=$H$1,LARGE(IF($B$2:$B$1561="الثاني",INDEX($F$2:$F$1561,)),ROWS(I$1:I1336)),"")</f>
        <v/>
      </c>
      <c r="L1337" s="17" t="str">
        <f t="shared" si="189"/>
        <v/>
      </c>
      <c r="M1337" s="18" t="str">
        <f t="array" ref="M1337">IF(ROW(I1336)&lt;=$H$1,LARGE(IF($B$2:$B$1561="الثالث",INDEX($F$2:$F$1561,)),ROWS(I$1:I1336)),"")</f>
        <v/>
      </c>
      <c r="N1337" s="17" t="str">
        <f t="shared" si="190"/>
        <v/>
      </c>
      <c r="O1337" s="18" t="str">
        <f t="array" ref="O1337">IF(ROW(I1336)&lt;=$H$1,LARGE(IF($B$2:$B$1561="الرابع",INDEX($F$2:$F$1561,)),ROWS(I$1:I1336)),"")</f>
        <v/>
      </c>
      <c r="P1337" s="17" t="str">
        <f t="shared" si="191"/>
        <v/>
      </c>
      <c r="Q1337" s="18" t="str">
        <f t="array" ref="Q1337">IF(ROW(I1336)&lt;=$H$1,LARGE(IF($B$2:$B$1561="الخامس",INDEX($F$2:$F$1561,)),ROWS(I$1:I1336)),"")</f>
        <v/>
      </c>
      <c r="R1337" s="17" t="str">
        <f t="shared" si="192"/>
        <v/>
      </c>
      <c r="S1337" s="18" t="str">
        <f t="array" ref="S1337">IF(ROW(I1336)&lt;=$H$1,LARGE(IF($B$2:$B$1561="السادس",INDEX($F$2:$F$1561,)),ROWS(I$1:I1336)),"")</f>
        <v/>
      </c>
      <c r="T1337" s="17" t="str">
        <f t="shared" si="193"/>
        <v/>
      </c>
      <c r="U1337" s="18" t="str">
        <f t="array" ref="U1337">IF(ROW(I1336)&lt;=$H$1,LARGE(IF($B$2:$B$1561="السابع",INDEX($F$2:$F$1561,)),ROWS(I$1:I1336)),"")</f>
        <v/>
      </c>
      <c r="V1337" s="17" t="str">
        <f t="shared" si="194"/>
        <v/>
      </c>
      <c r="W1337" s="18" t="str">
        <f t="array" ref="W1337">IF(ROW(I1336)&lt;=$H$1,LARGE(IF($B$2:$B$1561="الثامن",INDEX($F$2:$F$1561,)),ROWS(I$1:I1336)),"")</f>
        <v/>
      </c>
      <c r="X1337" s="17" t="str">
        <f t="shared" si="195"/>
        <v/>
      </c>
    </row>
    <row r="1338" spans="1:24" ht="24" thickBot="1" x14ac:dyDescent="0.25">
      <c r="A1338" s="3" t="s">
        <v>743</v>
      </c>
      <c r="B1338" s="3" t="s">
        <v>1565</v>
      </c>
      <c r="C1338" s="6">
        <v>4233</v>
      </c>
      <c r="D1338" s="7"/>
      <c r="F1338">
        <f t="shared" si="187"/>
        <v>4233.0133699999997</v>
      </c>
      <c r="I1338" s="17" t="str">
        <f t="array" ref="I1338">IF(ROW(I1337)&lt;=$H$1,LARGE(IF($B$2:$B$1561="الاول",INDEX($F$2:$F$1561,)),ROWS(I$1:I1337)),"")</f>
        <v/>
      </c>
      <c r="J1338" s="17" t="str">
        <f t="shared" si="188"/>
        <v/>
      </c>
      <c r="K1338" s="18" t="str">
        <f t="array" ref="K1338">IF(ROW(I1337)&lt;=$H$1,LARGE(IF($B$2:$B$1561="الثاني",INDEX($F$2:$F$1561,)),ROWS(I$1:I1337)),"")</f>
        <v/>
      </c>
      <c r="L1338" s="17" t="str">
        <f t="shared" si="189"/>
        <v/>
      </c>
      <c r="M1338" s="18" t="str">
        <f t="array" ref="M1338">IF(ROW(I1337)&lt;=$H$1,LARGE(IF($B$2:$B$1561="الثالث",INDEX($F$2:$F$1561,)),ROWS(I$1:I1337)),"")</f>
        <v/>
      </c>
      <c r="N1338" s="17" t="str">
        <f t="shared" si="190"/>
        <v/>
      </c>
      <c r="O1338" s="18" t="str">
        <f t="array" ref="O1338">IF(ROW(I1337)&lt;=$H$1,LARGE(IF($B$2:$B$1561="الرابع",INDEX($F$2:$F$1561,)),ROWS(I$1:I1337)),"")</f>
        <v/>
      </c>
      <c r="P1338" s="17" t="str">
        <f t="shared" si="191"/>
        <v/>
      </c>
      <c r="Q1338" s="18" t="str">
        <f t="array" ref="Q1338">IF(ROW(I1337)&lt;=$H$1,LARGE(IF($B$2:$B$1561="الخامس",INDEX($F$2:$F$1561,)),ROWS(I$1:I1337)),"")</f>
        <v/>
      </c>
      <c r="R1338" s="17" t="str">
        <f t="shared" si="192"/>
        <v/>
      </c>
      <c r="S1338" s="18" t="str">
        <f t="array" ref="S1338">IF(ROW(I1337)&lt;=$H$1,LARGE(IF($B$2:$B$1561="السادس",INDEX($F$2:$F$1561,)),ROWS(I$1:I1337)),"")</f>
        <v/>
      </c>
      <c r="T1338" s="17" t="str">
        <f t="shared" si="193"/>
        <v/>
      </c>
      <c r="U1338" s="18" t="str">
        <f t="array" ref="U1338">IF(ROW(I1337)&lt;=$H$1,LARGE(IF($B$2:$B$1561="السابع",INDEX($F$2:$F$1561,)),ROWS(I$1:I1337)),"")</f>
        <v/>
      </c>
      <c r="V1338" s="17" t="str">
        <f t="shared" si="194"/>
        <v/>
      </c>
      <c r="W1338" s="18" t="str">
        <f t="array" ref="W1338">IF(ROW(I1337)&lt;=$H$1,LARGE(IF($B$2:$B$1561="الثامن",INDEX($F$2:$F$1561,)),ROWS(I$1:I1337)),"")</f>
        <v/>
      </c>
      <c r="X1338" s="17" t="str">
        <f t="shared" si="195"/>
        <v/>
      </c>
    </row>
    <row r="1339" spans="1:24" ht="24" thickBot="1" x14ac:dyDescent="0.25">
      <c r="A1339" s="3" t="s">
        <v>744</v>
      </c>
      <c r="B1339" s="3" t="s">
        <v>1565</v>
      </c>
      <c r="C1339" s="6">
        <v>206</v>
      </c>
      <c r="D1339" s="7"/>
      <c r="F1339">
        <f t="shared" si="187"/>
        <v>206.01338000000001</v>
      </c>
      <c r="I1339" s="17" t="str">
        <f t="array" ref="I1339">IF(ROW(I1338)&lt;=$H$1,LARGE(IF($B$2:$B$1561="الاول",INDEX($F$2:$F$1561,)),ROWS(I$1:I1338)),"")</f>
        <v/>
      </c>
      <c r="J1339" s="17" t="str">
        <f t="shared" si="188"/>
        <v/>
      </c>
      <c r="K1339" s="18" t="str">
        <f t="array" ref="K1339">IF(ROW(I1338)&lt;=$H$1,LARGE(IF($B$2:$B$1561="الثاني",INDEX($F$2:$F$1561,)),ROWS(I$1:I1338)),"")</f>
        <v/>
      </c>
      <c r="L1339" s="17" t="str">
        <f t="shared" si="189"/>
        <v/>
      </c>
      <c r="M1339" s="18" t="str">
        <f t="array" ref="M1339">IF(ROW(I1338)&lt;=$H$1,LARGE(IF($B$2:$B$1561="الثالث",INDEX($F$2:$F$1561,)),ROWS(I$1:I1338)),"")</f>
        <v/>
      </c>
      <c r="N1339" s="17" t="str">
        <f t="shared" si="190"/>
        <v/>
      </c>
      <c r="O1339" s="18" t="str">
        <f t="array" ref="O1339">IF(ROW(I1338)&lt;=$H$1,LARGE(IF($B$2:$B$1561="الرابع",INDEX($F$2:$F$1561,)),ROWS(I$1:I1338)),"")</f>
        <v/>
      </c>
      <c r="P1339" s="17" t="str">
        <f t="shared" si="191"/>
        <v/>
      </c>
      <c r="Q1339" s="18" t="str">
        <f t="array" ref="Q1339">IF(ROW(I1338)&lt;=$H$1,LARGE(IF($B$2:$B$1561="الخامس",INDEX($F$2:$F$1561,)),ROWS(I$1:I1338)),"")</f>
        <v/>
      </c>
      <c r="R1339" s="17" t="str">
        <f t="shared" si="192"/>
        <v/>
      </c>
      <c r="S1339" s="18" t="str">
        <f t="array" ref="S1339">IF(ROW(I1338)&lt;=$H$1,LARGE(IF($B$2:$B$1561="السادس",INDEX($F$2:$F$1561,)),ROWS(I$1:I1338)),"")</f>
        <v/>
      </c>
      <c r="T1339" s="17" t="str">
        <f t="shared" si="193"/>
        <v/>
      </c>
      <c r="U1339" s="18" t="str">
        <f t="array" ref="U1339">IF(ROW(I1338)&lt;=$H$1,LARGE(IF($B$2:$B$1561="السابع",INDEX($F$2:$F$1561,)),ROWS(I$1:I1338)),"")</f>
        <v/>
      </c>
      <c r="V1339" s="17" t="str">
        <f t="shared" si="194"/>
        <v/>
      </c>
      <c r="W1339" s="18" t="str">
        <f t="array" ref="W1339">IF(ROW(I1338)&lt;=$H$1,LARGE(IF($B$2:$B$1561="الثامن",INDEX($F$2:$F$1561,)),ROWS(I$1:I1338)),"")</f>
        <v/>
      </c>
      <c r="X1339" s="17" t="str">
        <f t="shared" si="195"/>
        <v/>
      </c>
    </row>
    <row r="1340" spans="1:24" ht="24" thickBot="1" x14ac:dyDescent="0.25">
      <c r="A1340" s="3" t="s">
        <v>745</v>
      </c>
      <c r="B1340" s="3" t="s">
        <v>1565</v>
      </c>
      <c r="C1340" s="6">
        <v>118</v>
      </c>
      <c r="D1340" s="7"/>
      <c r="F1340">
        <f t="shared" si="187"/>
        <v>118.01339</v>
      </c>
      <c r="I1340" s="17" t="str">
        <f t="array" ref="I1340">IF(ROW(I1339)&lt;=$H$1,LARGE(IF($B$2:$B$1561="الاول",INDEX($F$2:$F$1561,)),ROWS(I$1:I1339)),"")</f>
        <v/>
      </c>
      <c r="J1340" s="17" t="str">
        <f t="shared" si="188"/>
        <v/>
      </c>
      <c r="K1340" s="18" t="str">
        <f t="array" ref="K1340">IF(ROW(I1339)&lt;=$H$1,LARGE(IF($B$2:$B$1561="الثاني",INDEX($F$2:$F$1561,)),ROWS(I$1:I1339)),"")</f>
        <v/>
      </c>
      <c r="L1340" s="17" t="str">
        <f t="shared" si="189"/>
        <v/>
      </c>
      <c r="M1340" s="18" t="str">
        <f t="array" ref="M1340">IF(ROW(I1339)&lt;=$H$1,LARGE(IF($B$2:$B$1561="الثالث",INDEX($F$2:$F$1561,)),ROWS(I$1:I1339)),"")</f>
        <v/>
      </c>
      <c r="N1340" s="17" t="str">
        <f t="shared" si="190"/>
        <v/>
      </c>
      <c r="O1340" s="18" t="str">
        <f t="array" ref="O1340">IF(ROW(I1339)&lt;=$H$1,LARGE(IF($B$2:$B$1561="الرابع",INDEX($F$2:$F$1561,)),ROWS(I$1:I1339)),"")</f>
        <v/>
      </c>
      <c r="P1340" s="17" t="str">
        <f t="shared" si="191"/>
        <v/>
      </c>
      <c r="Q1340" s="18" t="str">
        <f t="array" ref="Q1340">IF(ROW(I1339)&lt;=$H$1,LARGE(IF($B$2:$B$1561="الخامس",INDEX($F$2:$F$1561,)),ROWS(I$1:I1339)),"")</f>
        <v/>
      </c>
      <c r="R1340" s="17" t="str">
        <f t="shared" si="192"/>
        <v/>
      </c>
      <c r="S1340" s="18" t="str">
        <f t="array" ref="S1340">IF(ROW(I1339)&lt;=$H$1,LARGE(IF($B$2:$B$1561="السادس",INDEX($F$2:$F$1561,)),ROWS(I$1:I1339)),"")</f>
        <v/>
      </c>
      <c r="T1340" s="17" t="str">
        <f t="shared" si="193"/>
        <v/>
      </c>
      <c r="U1340" s="18" t="str">
        <f t="array" ref="U1340">IF(ROW(I1339)&lt;=$H$1,LARGE(IF($B$2:$B$1561="السابع",INDEX($F$2:$F$1561,)),ROWS(I$1:I1339)),"")</f>
        <v/>
      </c>
      <c r="V1340" s="17" t="str">
        <f t="shared" si="194"/>
        <v/>
      </c>
      <c r="W1340" s="18" t="str">
        <f t="array" ref="W1340">IF(ROW(I1339)&lt;=$H$1,LARGE(IF($B$2:$B$1561="الثامن",INDEX($F$2:$F$1561,)),ROWS(I$1:I1339)),"")</f>
        <v/>
      </c>
      <c r="X1340" s="17" t="str">
        <f t="shared" si="195"/>
        <v/>
      </c>
    </row>
    <row r="1341" spans="1:24" ht="24" thickBot="1" x14ac:dyDescent="0.25">
      <c r="A1341" s="3" t="s">
        <v>746</v>
      </c>
      <c r="B1341" s="3" t="s">
        <v>1565</v>
      </c>
      <c r="C1341" s="6">
        <v>125</v>
      </c>
      <c r="D1341" s="7"/>
      <c r="F1341">
        <f t="shared" si="187"/>
        <v>125.0134</v>
      </c>
      <c r="I1341" s="17" t="str">
        <f t="array" ref="I1341">IF(ROW(I1340)&lt;=$H$1,LARGE(IF($B$2:$B$1561="الاول",INDEX($F$2:$F$1561,)),ROWS(I$1:I1340)),"")</f>
        <v/>
      </c>
      <c r="J1341" s="17" t="str">
        <f t="shared" si="188"/>
        <v/>
      </c>
      <c r="K1341" s="18" t="str">
        <f t="array" ref="K1341">IF(ROW(I1340)&lt;=$H$1,LARGE(IF($B$2:$B$1561="الثاني",INDEX($F$2:$F$1561,)),ROWS(I$1:I1340)),"")</f>
        <v/>
      </c>
      <c r="L1341" s="17" t="str">
        <f t="shared" si="189"/>
        <v/>
      </c>
      <c r="M1341" s="18" t="str">
        <f t="array" ref="M1341">IF(ROW(I1340)&lt;=$H$1,LARGE(IF($B$2:$B$1561="الثالث",INDEX($F$2:$F$1561,)),ROWS(I$1:I1340)),"")</f>
        <v/>
      </c>
      <c r="N1341" s="17" t="str">
        <f t="shared" si="190"/>
        <v/>
      </c>
      <c r="O1341" s="18" t="str">
        <f t="array" ref="O1341">IF(ROW(I1340)&lt;=$H$1,LARGE(IF($B$2:$B$1561="الرابع",INDEX($F$2:$F$1561,)),ROWS(I$1:I1340)),"")</f>
        <v/>
      </c>
      <c r="P1341" s="17" t="str">
        <f t="shared" si="191"/>
        <v/>
      </c>
      <c r="Q1341" s="18" t="str">
        <f t="array" ref="Q1341">IF(ROW(I1340)&lt;=$H$1,LARGE(IF($B$2:$B$1561="الخامس",INDEX($F$2:$F$1561,)),ROWS(I$1:I1340)),"")</f>
        <v/>
      </c>
      <c r="R1341" s="17" t="str">
        <f t="shared" si="192"/>
        <v/>
      </c>
      <c r="S1341" s="18" t="str">
        <f t="array" ref="S1341">IF(ROW(I1340)&lt;=$H$1,LARGE(IF($B$2:$B$1561="السادس",INDEX($F$2:$F$1561,)),ROWS(I$1:I1340)),"")</f>
        <v/>
      </c>
      <c r="T1341" s="17" t="str">
        <f t="shared" si="193"/>
        <v/>
      </c>
      <c r="U1341" s="18" t="str">
        <f t="array" ref="U1341">IF(ROW(I1340)&lt;=$H$1,LARGE(IF($B$2:$B$1561="السابع",INDEX($F$2:$F$1561,)),ROWS(I$1:I1340)),"")</f>
        <v/>
      </c>
      <c r="V1341" s="17" t="str">
        <f t="shared" si="194"/>
        <v/>
      </c>
      <c r="W1341" s="18" t="str">
        <f t="array" ref="W1341">IF(ROW(I1340)&lt;=$H$1,LARGE(IF($B$2:$B$1561="الثامن",INDEX($F$2:$F$1561,)),ROWS(I$1:I1340)),"")</f>
        <v/>
      </c>
      <c r="X1341" s="17" t="str">
        <f t="shared" si="195"/>
        <v/>
      </c>
    </row>
    <row r="1342" spans="1:24" ht="24" thickBot="1" x14ac:dyDescent="0.25">
      <c r="A1342" s="3" t="s">
        <v>747</v>
      </c>
      <c r="B1342" s="3" t="s">
        <v>1565</v>
      </c>
      <c r="C1342" s="6">
        <v>4211</v>
      </c>
      <c r="D1342" s="7"/>
      <c r="F1342">
        <f t="shared" si="187"/>
        <v>4211.0134099999996</v>
      </c>
      <c r="I1342" s="17" t="str">
        <f t="array" ref="I1342">IF(ROW(I1341)&lt;=$H$1,LARGE(IF($B$2:$B$1561="الاول",INDEX($F$2:$F$1561,)),ROWS(I$1:I1341)),"")</f>
        <v/>
      </c>
      <c r="J1342" s="17" t="str">
        <f t="shared" si="188"/>
        <v/>
      </c>
      <c r="K1342" s="18" t="str">
        <f t="array" ref="K1342">IF(ROW(I1341)&lt;=$H$1,LARGE(IF($B$2:$B$1561="الثاني",INDEX($F$2:$F$1561,)),ROWS(I$1:I1341)),"")</f>
        <v/>
      </c>
      <c r="L1342" s="17" t="str">
        <f t="shared" si="189"/>
        <v/>
      </c>
      <c r="M1342" s="18" t="str">
        <f t="array" ref="M1342">IF(ROW(I1341)&lt;=$H$1,LARGE(IF($B$2:$B$1561="الثالث",INDEX($F$2:$F$1561,)),ROWS(I$1:I1341)),"")</f>
        <v/>
      </c>
      <c r="N1342" s="17" t="str">
        <f t="shared" si="190"/>
        <v/>
      </c>
      <c r="O1342" s="18" t="str">
        <f t="array" ref="O1342">IF(ROW(I1341)&lt;=$H$1,LARGE(IF($B$2:$B$1561="الرابع",INDEX($F$2:$F$1561,)),ROWS(I$1:I1341)),"")</f>
        <v/>
      </c>
      <c r="P1342" s="17" t="str">
        <f t="shared" si="191"/>
        <v/>
      </c>
      <c r="Q1342" s="18" t="str">
        <f t="array" ref="Q1342">IF(ROW(I1341)&lt;=$H$1,LARGE(IF($B$2:$B$1561="الخامس",INDEX($F$2:$F$1561,)),ROWS(I$1:I1341)),"")</f>
        <v/>
      </c>
      <c r="R1342" s="17" t="str">
        <f t="shared" si="192"/>
        <v/>
      </c>
      <c r="S1342" s="18" t="str">
        <f t="array" ref="S1342">IF(ROW(I1341)&lt;=$H$1,LARGE(IF($B$2:$B$1561="السادس",INDEX($F$2:$F$1561,)),ROWS(I$1:I1341)),"")</f>
        <v/>
      </c>
      <c r="T1342" s="17" t="str">
        <f t="shared" si="193"/>
        <v/>
      </c>
      <c r="U1342" s="18" t="str">
        <f t="array" ref="U1342">IF(ROW(I1341)&lt;=$H$1,LARGE(IF($B$2:$B$1561="السابع",INDEX($F$2:$F$1561,)),ROWS(I$1:I1341)),"")</f>
        <v/>
      </c>
      <c r="V1342" s="17" t="str">
        <f t="shared" si="194"/>
        <v/>
      </c>
      <c r="W1342" s="18" t="str">
        <f t="array" ref="W1342">IF(ROW(I1341)&lt;=$H$1,LARGE(IF($B$2:$B$1561="الثامن",INDEX($F$2:$F$1561,)),ROWS(I$1:I1341)),"")</f>
        <v/>
      </c>
      <c r="X1342" s="17" t="str">
        <f t="shared" si="195"/>
        <v/>
      </c>
    </row>
    <row r="1343" spans="1:24" ht="24" thickBot="1" x14ac:dyDescent="0.25">
      <c r="A1343" s="3" t="s">
        <v>748</v>
      </c>
      <c r="B1343" s="3" t="s">
        <v>1565</v>
      </c>
      <c r="C1343" s="6">
        <v>4189</v>
      </c>
      <c r="D1343" s="7"/>
      <c r="F1343">
        <f t="shared" si="187"/>
        <v>4189.0134200000002</v>
      </c>
      <c r="I1343" s="17" t="str">
        <f t="array" ref="I1343">IF(ROW(I1342)&lt;=$H$1,LARGE(IF($B$2:$B$1561="الاول",INDEX($F$2:$F$1561,)),ROWS(I$1:I1342)),"")</f>
        <v/>
      </c>
      <c r="J1343" s="17" t="str">
        <f t="shared" si="188"/>
        <v/>
      </c>
      <c r="K1343" s="18" t="str">
        <f t="array" ref="K1343">IF(ROW(I1342)&lt;=$H$1,LARGE(IF($B$2:$B$1561="الثاني",INDEX($F$2:$F$1561,)),ROWS(I$1:I1342)),"")</f>
        <v/>
      </c>
      <c r="L1343" s="17" t="str">
        <f t="shared" si="189"/>
        <v/>
      </c>
      <c r="M1343" s="18" t="str">
        <f t="array" ref="M1343">IF(ROW(I1342)&lt;=$H$1,LARGE(IF($B$2:$B$1561="الثالث",INDEX($F$2:$F$1561,)),ROWS(I$1:I1342)),"")</f>
        <v/>
      </c>
      <c r="N1343" s="17" t="str">
        <f t="shared" si="190"/>
        <v/>
      </c>
      <c r="O1343" s="18" t="str">
        <f t="array" ref="O1343">IF(ROW(I1342)&lt;=$H$1,LARGE(IF($B$2:$B$1561="الرابع",INDEX($F$2:$F$1561,)),ROWS(I$1:I1342)),"")</f>
        <v/>
      </c>
      <c r="P1343" s="17" t="str">
        <f t="shared" si="191"/>
        <v/>
      </c>
      <c r="Q1343" s="18" t="str">
        <f t="array" ref="Q1343">IF(ROW(I1342)&lt;=$H$1,LARGE(IF($B$2:$B$1561="الخامس",INDEX($F$2:$F$1561,)),ROWS(I$1:I1342)),"")</f>
        <v/>
      </c>
      <c r="R1343" s="17" t="str">
        <f t="shared" si="192"/>
        <v/>
      </c>
      <c r="S1343" s="18" t="str">
        <f t="array" ref="S1343">IF(ROW(I1342)&lt;=$H$1,LARGE(IF($B$2:$B$1561="السادس",INDEX($F$2:$F$1561,)),ROWS(I$1:I1342)),"")</f>
        <v/>
      </c>
      <c r="T1343" s="17" t="str">
        <f t="shared" si="193"/>
        <v/>
      </c>
      <c r="U1343" s="18" t="str">
        <f t="array" ref="U1343">IF(ROW(I1342)&lt;=$H$1,LARGE(IF($B$2:$B$1561="السابع",INDEX($F$2:$F$1561,)),ROWS(I$1:I1342)),"")</f>
        <v/>
      </c>
      <c r="V1343" s="17" t="str">
        <f t="shared" si="194"/>
        <v/>
      </c>
      <c r="W1343" s="18" t="str">
        <f t="array" ref="W1343">IF(ROW(I1342)&lt;=$H$1,LARGE(IF($B$2:$B$1561="الثامن",INDEX($F$2:$F$1561,)),ROWS(I$1:I1342)),"")</f>
        <v/>
      </c>
      <c r="X1343" s="17" t="str">
        <f t="shared" si="195"/>
        <v/>
      </c>
    </row>
    <row r="1344" spans="1:24" ht="24" thickBot="1" x14ac:dyDescent="0.25">
      <c r="A1344" s="3" t="s">
        <v>749</v>
      </c>
      <c r="B1344" s="3" t="s">
        <v>1565</v>
      </c>
      <c r="C1344" s="6">
        <v>143</v>
      </c>
      <c r="D1344" s="7"/>
      <c r="F1344">
        <f t="shared" si="187"/>
        <v>143.01343</v>
      </c>
      <c r="I1344" s="17" t="str">
        <f t="array" ref="I1344">IF(ROW(I1343)&lt;=$H$1,LARGE(IF($B$2:$B$1561="الاول",INDEX($F$2:$F$1561,)),ROWS(I$1:I1343)),"")</f>
        <v/>
      </c>
      <c r="J1344" s="17" t="str">
        <f t="shared" si="188"/>
        <v/>
      </c>
      <c r="K1344" s="18" t="str">
        <f t="array" ref="K1344">IF(ROW(I1343)&lt;=$H$1,LARGE(IF($B$2:$B$1561="الثاني",INDEX($F$2:$F$1561,)),ROWS(I$1:I1343)),"")</f>
        <v/>
      </c>
      <c r="L1344" s="17" t="str">
        <f t="shared" si="189"/>
        <v/>
      </c>
      <c r="M1344" s="18" t="str">
        <f t="array" ref="M1344">IF(ROW(I1343)&lt;=$H$1,LARGE(IF($B$2:$B$1561="الثالث",INDEX($F$2:$F$1561,)),ROWS(I$1:I1343)),"")</f>
        <v/>
      </c>
      <c r="N1344" s="17" t="str">
        <f t="shared" si="190"/>
        <v/>
      </c>
      <c r="O1344" s="18" t="str">
        <f t="array" ref="O1344">IF(ROW(I1343)&lt;=$H$1,LARGE(IF($B$2:$B$1561="الرابع",INDEX($F$2:$F$1561,)),ROWS(I$1:I1343)),"")</f>
        <v/>
      </c>
      <c r="P1344" s="17" t="str">
        <f t="shared" si="191"/>
        <v/>
      </c>
      <c r="Q1344" s="18" t="str">
        <f t="array" ref="Q1344">IF(ROW(I1343)&lt;=$H$1,LARGE(IF($B$2:$B$1561="الخامس",INDEX($F$2:$F$1561,)),ROWS(I$1:I1343)),"")</f>
        <v/>
      </c>
      <c r="R1344" s="17" t="str">
        <f t="shared" si="192"/>
        <v/>
      </c>
      <c r="S1344" s="18" t="str">
        <f t="array" ref="S1344">IF(ROW(I1343)&lt;=$H$1,LARGE(IF($B$2:$B$1561="السادس",INDEX($F$2:$F$1561,)),ROWS(I$1:I1343)),"")</f>
        <v/>
      </c>
      <c r="T1344" s="17" t="str">
        <f t="shared" si="193"/>
        <v/>
      </c>
      <c r="U1344" s="18" t="str">
        <f t="array" ref="U1344">IF(ROW(I1343)&lt;=$H$1,LARGE(IF($B$2:$B$1561="السابع",INDEX($F$2:$F$1561,)),ROWS(I$1:I1343)),"")</f>
        <v/>
      </c>
      <c r="V1344" s="17" t="str">
        <f t="shared" si="194"/>
        <v/>
      </c>
      <c r="W1344" s="18" t="str">
        <f t="array" ref="W1344">IF(ROW(I1343)&lt;=$H$1,LARGE(IF($B$2:$B$1561="الثامن",INDEX($F$2:$F$1561,)),ROWS(I$1:I1343)),"")</f>
        <v/>
      </c>
      <c r="X1344" s="17" t="str">
        <f t="shared" si="195"/>
        <v/>
      </c>
    </row>
    <row r="1345" spans="1:24" ht="24" thickBot="1" x14ac:dyDescent="0.25">
      <c r="A1345" s="3" t="s">
        <v>750</v>
      </c>
      <c r="B1345" s="3" t="s">
        <v>1565</v>
      </c>
      <c r="C1345" s="6">
        <v>122</v>
      </c>
      <c r="D1345" s="7"/>
      <c r="F1345">
        <f t="shared" si="187"/>
        <v>122.01344</v>
      </c>
      <c r="I1345" s="17" t="str">
        <f t="array" ref="I1345">IF(ROW(I1344)&lt;=$H$1,LARGE(IF($B$2:$B$1561="الاول",INDEX($F$2:$F$1561,)),ROWS(I$1:I1344)),"")</f>
        <v/>
      </c>
      <c r="J1345" s="17" t="str">
        <f t="shared" si="188"/>
        <v/>
      </c>
      <c r="K1345" s="18" t="str">
        <f t="array" ref="K1345">IF(ROW(I1344)&lt;=$H$1,LARGE(IF($B$2:$B$1561="الثاني",INDEX($F$2:$F$1561,)),ROWS(I$1:I1344)),"")</f>
        <v/>
      </c>
      <c r="L1345" s="17" t="str">
        <f t="shared" si="189"/>
        <v/>
      </c>
      <c r="M1345" s="18" t="str">
        <f t="array" ref="M1345">IF(ROW(I1344)&lt;=$H$1,LARGE(IF($B$2:$B$1561="الثالث",INDEX($F$2:$F$1561,)),ROWS(I$1:I1344)),"")</f>
        <v/>
      </c>
      <c r="N1345" s="17" t="str">
        <f t="shared" si="190"/>
        <v/>
      </c>
      <c r="O1345" s="18" t="str">
        <f t="array" ref="O1345">IF(ROW(I1344)&lt;=$H$1,LARGE(IF($B$2:$B$1561="الرابع",INDEX($F$2:$F$1561,)),ROWS(I$1:I1344)),"")</f>
        <v/>
      </c>
      <c r="P1345" s="17" t="str">
        <f t="shared" si="191"/>
        <v/>
      </c>
      <c r="Q1345" s="18" t="str">
        <f t="array" ref="Q1345">IF(ROW(I1344)&lt;=$H$1,LARGE(IF($B$2:$B$1561="الخامس",INDEX($F$2:$F$1561,)),ROWS(I$1:I1344)),"")</f>
        <v/>
      </c>
      <c r="R1345" s="17" t="str">
        <f t="shared" si="192"/>
        <v/>
      </c>
      <c r="S1345" s="18" t="str">
        <f t="array" ref="S1345">IF(ROW(I1344)&lt;=$H$1,LARGE(IF($B$2:$B$1561="السادس",INDEX($F$2:$F$1561,)),ROWS(I$1:I1344)),"")</f>
        <v/>
      </c>
      <c r="T1345" s="17" t="str">
        <f t="shared" si="193"/>
        <v/>
      </c>
      <c r="U1345" s="18" t="str">
        <f t="array" ref="U1345">IF(ROW(I1344)&lt;=$H$1,LARGE(IF($B$2:$B$1561="السابع",INDEX($F$2:$F$1561,)),ROWS(I$1:I1344)),"")</f>
        <v/>
      </c>
      <c r="V1345" s="17" t="str">
        <f t="shared" si="194"/>
        <v/>
      </c>
      <c r="W1345" s="18" t="str">
        <f t="array" ref="W1345">IF(ROW(I1344)&lt;=$H$1,LARGE(IF($B$2:$B$1561="الثامن",INDEX($F$2:$F$1561,)),ROWS(I$1:I1344)),"")</f>
        <v/>
      </c>
      <c r="X1345" s="17" t="str">
        <f t="shared" si="195"/>
        <v/>
      </c>
    </row>
    <row r="1346" spans="1:24" ht="24" thickBot="1" x14ac:dyDescent="0.25">
      <c r="A1346" s="3" t="s">
        <v>751</v>
      </c>
      <c r="B1346" s="3" t="s">
        <v>1565</v>
      </c>
      <c r="C1346" s="6">
        <v>139</v>
      </c>
      <c r="D1346" s="7"/>
      <c r="F1346">
        <f t="shared" si="187"/>
        <v>139.01345000000001</v>
      </c>
      <c r="I1346" s="17" t="str">
        <f t="array" ref="I1346">IF(ROW(I1345)&lt;=$H$1,LARGE(IF($B$2:$B$1561="الاول",INDEX($F$2:$F$1561,)),ROWS(I$1:I1345)),"")</f>
        <v/>
      </c>
      <c r="J1346" s="17" t="str">
        <f t="shared" si="188"/>
        <v/>
      </c>
      <c r="K1346" s="18" t="str">
        <f t="array" ref="K1346">IF(ROW(I1345)&lt;=$H$1,LARGE(IF($B$2:$B$1561="الثاني",INDEX($F$2:$F$1561,)),ROWS(I$1:I1345)),"")</f>
        <v/>
      </c>
      <c r="L1346" s="17" t="str">
        <f t="shared" si="189"/>
        <v/>
      </c>
      <c r="M1346" s="18" t="str">
        <f t="array" ref="M1346">IF(ROW(I1345)&lt;=$H$1,LARGE(IF($B$2:$B$1561="الثالث",INDEX($F$2:$F$1561,)),ROWS(I$1:I1345)),"")</f>
        <v/>
      </c>
      <c r="N1346" s="17" t="str">
        <f t="shared" si="190"/>
        <v/>
      </c>
      <c r="O1346" s="18" t="str">
        <f t="array" ref="O1346">IF(ROW(I1345)&lt;=$H$1,LARGE(IF($B$2:$B$1561="الرابع",INDEX($F$2:$F$1561,)),ROWS(I$1:I1345)),"")</f>
        <v/>
      </c>
      <c r="P1346" s="17" t="str">
        <f t="shared" si="191"/>
        <v/>
      </c>
      <c r="Q1346" s="18" t="str">
        <f t="array" ref="Q1346">IF(ROW(I1345)&lt;=$H$1,LARGE(IF($B$2:$B$1561="الخامس",INDEX($F$2:$F$1561,)),ROWS(I$1:I1345)),"")</f>
        <v/>
      </c>
      <c r="R1346" s="17" t="str">
        <f t="shared" si="192"/>
        <v/>
      </c>
      <c r="S1346" s="18" t="str">
        <f t="array" ref="S1346">IF(ROW(I1345)&lt;=$H$1,LARGE(IF($B$2:$B$1561="السادس",INDEX($F$2:$F$1561,)),ROWS(I$1:I1345)),"")</f>
        <v/>
      </c>
      <c r="T1346" s="17" t="str">
        <f t="shared" si="193"/>
        <v/>
      </c>
      <c r="U1346" s="18" t="str">
        <f t="array" ref="U1346">IF(ROW(I1345)&lt;=$H$1,LARGE(IF($B$2:$B$1561="السابع",INDEX($F$2:$F$1561,)),ROWS(I$1:I1345)),"")</f>
        <v/>
      </c>
      <c r="V1346" s="17" t="str">
        <f t="shared" si="194"/>
        <v/>
      </c>
      <c r="W1346" s="18" t="str">
        <f t="array" ref="W1346">IF(ROW(I1345)&lt;=$H$1,LARGE(IF($B$2:$B$1561="الثامن",INDEX($F$2:$F$1561,)),ROWS(I$1:I1345)),"")</f>
        <v/>
      </c>
      <c r="X1346" s="17" t="str">
        <f t="shared" si="195"/>
        <v/>
      </c>
    </row>
    <row r="1347" spans="1:24" ht="24" thickBot="1" x14ac:dyDescent="0.25">
      <c r="A1347" s="3" t="s">
        <v>752</v>
      </c>
      <c r="B1347" s="3" t="s">
        <v>1565</v>
      </c>
      <c r="C1347" s="6">
        <v>116</v>
      </c>
      <c r="D1347" s="7"/>
      <c r="F1347">
        <f t="shared" ref="F1347:F1410" si="196">C1347+ROW(A1346)/100000</f>
        <v>116.01345999999999</v>
      </c>
      <c r="I1347" s="17" t="str">
        <f t="array" ref="I1347">IF(ROW(I1346)&lt;=$H$1,LARGE(IF($B$2:$B$1561="الاول",INDEX($F$2:$F$1561,)),ROWS(I$1:I1346)),"")</f>
        <v/>
      </c>
      <c r="J1347" s="17" t="str">
        <f t="shared" ref="J1347:J1410" si="197">IF(I1347="","",INDEX($A$2:$A$1561,MATCH(I1347,$F$2:$F$1561,0)))</f>
        <v/>
      </c>
      <c r="K1347" s="18" t="str">
        <f t="array" ref="K1347">IF(ROW(I1346)&lt;=$H$1,LARGE(IF($B$2:$B$1561="الثاني",INDEX($F$2:$F$1561,)),ROWS(I$1:I1346)),"")</f>
        <v/>
      </c>
      <c r="L1347" s="17" t="str">
        <f t="shared" ref="L1347:L1410" si="198">IF(K1347="","",INDEX($A$2:$A$1561,MATCH(K1347,$F$2:$F$1561,0)))</f>
        <v/>
      </c>
      <c r="M1347" s="18" t="str">
        <f t="array" ref="M1347">IF(ROW(I1346)&lt;=$H$1,LARGE(IF($B$2:$B$1561="الثالث",INDEX($F$2:$F$1561,)),ROWS(I$1:I1346)),"")</f>
        <v/>
      </c>
      <c r="N1347" s="17" t="str">
        <f t="shared" ref="N1347:N1410" si="199">IF(M1347="","",INDEX($A$2:$A$1561,MATCH(M1347,$F$2:$F$1561,0)))</f>
        <v/>
      </c>
      <c r="O1347" s="18" t="str">
        <f t="array" ref="O1347">IF(ROW(I1346)&lt;=$H$1,LARGE(IF($B$2:$B$1561="الرابع",INDEX($F$2:$F$1561,)),ROWS(I$1:I1346)),"")</f>
        <v/>
      </c>
      <c r="P1347" s="17" t="str">
        <f t="shared" ref="P1347:P1410" si="200">IF(O1347="","",INDEX($A$2:$A$1561,MATCH(O1347,$F$2:$F$1561,0)))</f>
        <v/>
      </c>
      <c r="Q1347" s="18" t="str">
        <f t="array" ref="Q1347">IF(ROW(I1346)&lt;=$H$1,LARGE(IF($B$2:$B$1561="الخامس",INDEX($F$2:$F$1561,)),ROWS(I$1:I1346)),"")</f>
        <v/>
      </c>
      <c r="R1347" s="17" t="str">
        <f t="shared" ref="R1347:R1410" si="201">IF(Q1347="","",INDEX($A$2:$A$1561,MATCH(Q1347,$F$2:$F$1561,0)))</f>
        <v/>
      </c>
      <c r="S1347" s="18" t="str">
        <f t="array" ref="S1347">IF(ROW(I1346)&lt;=$H$1,LARGE(IF($B$2:$B$1561="السادس",INDEX($F$2:$F$1561,)),ROWS(I$1:I1346)),"")</f>
        <v/>
      </c>
      <c r="T1347" s="17" t="str">
        <f t="shared" ref="T1347:T1410" si="202">IF(S1347="","",INDEX($A$2:$A$1561,MATCH(S1347,$F$2:$F$1561,0)))</f>
        <v/>
      </c>
      <c r="U1347" s="18" t="str">
        <f t="array" ref="U1347">IF(ROW(I1346)&lt;=$H$1,LARGE(IF($B$2:$B$1561="السابع",INDEX($F$2:$F$1561,)),ROWS(I$1:I1346)),"")</f>
        <v/>
      </c>
      <c r="V1347" s="17" t="str">
        <f t="shared" ref="V1347:V1410" si="203">IF(U1347="","",INDEX($A$2:$A$1561,MATCH(U1347,$F$2:$F$1561,0)))</f>
        <v/>
      </c>
      <c r="W1347" s="18" t="str">
        <f t="array" ref="W1347">IF(ROW(I1346)&lt;=$H$1,LARGE(IF($B$2:$B$1561="الثامن",INDEX($F$2:$F$1561,)),ROWS(I$1:I1346)),"")</f>
        <v/>
      </c>
      <c r="X1347" s="17" t="str">
        <f t="shared" ref="X1347:X1410" si="204">IF(W1347="","",INDEX($A$2:$A$1561,MATCH(W1347,$F$2:$F$1561,0)))</f>
        <v/>
      </c>
    </row>
    <row r="1348" spans="1:24" ht="24" thickBot="1" x14ac:dyDescent="0.25">
      <c r="A1348" s="3" t="s">
        <v>753</v>
      </c>
      <c r="B1348" s="3" t="s">
        <v>1565</v>
      </c>
      <c r="C1348" s="6">
        <v>239</v>
      </c>
      <c r="D1348" s="7"/>
      <c r="F1348">
        <f t="shared" si="196"/>
        <v>239.01347000000001</v>
      </c>
      <c r="I1348" s="17" t="str">
        <f t="array" ref="I1348">IF(ROW(I1347)&lt;=$H$1,LARGE(IF($B$2:$B$1561="الاول",INDEX($F$2:$F$1561,)),ROWS(I$1:I1347)),"")</f>
        <v/>
      </c>
      <c r="J1348" s="17" t="str">
        <f t="shared" si="197"/>
        <v/>
      </c>
      <c r="K1348" s="18" t="str">
        <f t="array" ref="K1348">IF(ROW(I1347)&lt;=$H$1,LARGE(IF($B$2:$B$1561="الثاني",INDEX($F$2:$F$1561,)),ROWS(I$1:I1347)),"")</f>
        <v/>
      </c>
      <c r="L1348" s="17" t="str">
        <f t="shared" si="198"/>
        <v/>
      </c>
      <c r="M1348" s="18" t="str">
        <f t="array" ref="M1348">IF(ROW(I1347)&lt;=$H$1,LARGE(IF($B$2:$B$1561="الثالث",INDEX($F$2:$F$1561,)),ROWS(I$1:I1347)),"")</f>
        <v/>
      </c>
      <c r="N1348" s="17" t="str">
        <f t="shared" si="199"/>
        <v/>
      </c>
      <c r="O1348" s="18" t="str">
        <f t="array" ref="O1348">IF(ROW(I1347)&lt;=$H$1,LARGE(IF($B$2:$B$1561="الرابع",INDEX($F$2:$F$1561,)),ROWS(I$1:I1347)),"")</f>
        <v/>
      </c>
      <c r="P1348" s="17" t="str">
        <f t="shared" si="200"/>
        <v/>
      </c>
      <c r="Q1348" s="18" t="str">
        <f t="array" ref="Q1348">IF(ROW(I1347)&lt;=$H$1,LARGE(IF($B$2:$B$1561="الخامس",INDEX($F$2:$F$1561,)),ROWS(I$1:I1347)),"")</f>
        <v/>
      </c>
      <c r="R1348" s="17" t="str">
        <f t="shared" si="201"/>
        <v/>
      </c>
      <c r="S1348" s="18" t="str">
        <f t="array" ref="S1348">IF(ROW(I1347)&lt;=$H$1,LARGE(IF($B$2:$B$1561="السادس",INDEX($F$2:$F$1561,)),ROWS(I$1:I1347)),"")</f>
        <v/>
      </c>
      <c r="T1348" s="17" t="str">
        <f t="shared" si="202"/>
        <v/>
      </c>
      <c r="U1348" s="18" t="str">
        <f t="array" ref="U1348">IF(ROW(I1347)&lt;=$H$1,LARGE(IF($B$2:$B$1561="السابع",INDEX($F$2:$F$1561,)),ROWS(I$1:I1347)),"")</f>
        <v/>
      </c>
      <c r="V1348" s="17" t="str">
        <f t="shared" si="203"/>
        <v/>
      </c>
      <c r="W1348" s="18" t="str">
        <f t="array" ref="W1348">IF(ROW(I1347)&lt;=$H$1,LARGE(IF($B$2:$B$1561="الثامن",INDEX($F$2:$F$1561,)),ROWS(I$1:I1347)),"")</f>
        <v/>
      </c>
      <c r="X1348" s="17" t="str">
        <f t="shared" si="204"/>
        <v/>
      </c>
    </row>
    <row r="1349" spans="1:24" ht="24" thickBot="1" x14ac:dyDescent="0.25">
      <c r="A1349" s="3" t="s">
        <v>754</v>
      </c>
      <c r="B1349" s="3" t="s">
        <v>1565</v>
      </c>
      <c r="C1349" s="6">
        <v>139</v>
      </c>
      <c r="D1349" s="7"/>
      <c r="F1349">
        <f t="shared" si="196"/>
        <v>139.01347999999999</v>
      </c>
      <c r="I1349" s="17" t="str">
        <f t="array" ref="I1349">IF(ROW(I1348)&lt;=$H$1,LARGE(IF($B$2:$B$1561="الاول",INDEX($F$2:$F$1561,)),ROWS(I$1:I1348)),"")</f>
        <v/>
      </c>
      <c r="J1349" s="17" t="str">
        <f t="shared" si="197"/>
        <v/>
      </c>
      <c r="K1349" s="18" t="str">
        <f t="array" ref="K1349">IF(ROW(I1348)&lt;=$H$1,LARGE(IF($B$2:$B$1561="الثاني",INDEX($F$2:$F$1561,)),ROWS(I$1:I1348)),"")</f>
        <v/>
      </c>
      <c r="L1349" s="17" t="str">
        <f t="shared" si="198"/>
        <v/>
      </c>
      <c r="M1349" s="18" t="str">
        <f t="array" ref="M1349">IF(ROW(I1348)&lt;=$H$1,LARGE(IF($B$2:$B$1561="الثالث",INDEX($F$2:$F$1561,)),ROWS(I$1:I1348)),"")</f>
        <v/>
      </c>
      <c r="N1349" s="17" t="str">
        <f t="shared" si="199"/>
        <v/>
      </c>
      <c r="O1349" s="18" t="str">
        <f t="array" ref="O1349">IF(ROW(I1348)&lt;=$H$1,LARGE(IF($B$2:$B$1561="الرابع",INDEX($F$2:$F$1561,)),ROWS(I$1:I1348)),"")</f>
        <v/>
      </c>
      <c r="P1349" s="17" t="str">
        <f t="shared" si="200"/>
        <v/>
      </c>
      <c r="Q1349" s="18" t="str">
        <f t="array" ref="Q1349">IF(ROW(I1348)&lt;=$H$1,LARGE(IF($B$2:$B$1561="الخامس",INDEX($F$2:$F$1561,)),ROWS(I$1:I1348)),"")</f>
        <v/>
      </c>
      <c r="R1349" s="17" t="str">
        <f t="shared" si="201"/>
        <v/>
      </c>
      <c r="S1349" s="18" t="str">
        <f t="array" ref="S1349">IF(ROW(I1348)&lt;=$H$1,LARGE(IF($B$2:$B$1561="السادس",INDEX($F$2:$F$1561,)),ROWS(I$1:I1348)),"")</f>
        <v/>
      </c>
      <c r="T1349" s="17" t="str">
        <f t="shared" si="202"/>
        <v/>
      </c>
      <c r="U1349" s="18" t="str">
        <f t="array" ref="U1349">IF(ROW(I1348)&lt;=$H$1,LARGE(IF($B$2:$B$1561="السابع",INDEX($F$2:$F$1561,)),ROWS(I$1:I1348)),"")</f>
        <v/>
      </c>
      <c r="V1349" s="17" t="str">
        <f t="shared" si="203"/>
        <v/>
      </c>
      <c r="W1349" s="18" t="str">
        <f t="array" ref="W1349">IF(ROW(I1348)&lt;=$H$1,LARGE(IF($B$2:$B$1561="الثامن",INDEX($F$2:$F$1561,)),ROWS(I$1:I1348)),"")</f>
        <v/>
      </c>
      <c r="X1349" s="17" t="str">
        <f t="shared" si="204"/>
        <v/>
      </c>
    </row>
    <row r="1350" spans="1:24" ht="24" thickBot="1" x14ac:dyDescent="0.25">
      <c r="A1350" s="3" t="s">
        <v>755</v>
      </c>
      <c r="B1350" s="3" t="s">
        <v>1565</v>
      </c>
      <c r="C1350" s="6">
        <v>63</v>
      </c>
      <c r="D1350" s="7"/>
      <c r="F1350">
        <f t="shared" si="196"/>
        <v>63.013489999999997</v>
      </c>
      <c r="I1350" s="17" t="str">
        <f t="array" ref="I1350">IF(ROW(I1349)&lt;=$H$1,LARGE(IF($B$2:$B$1561="الاول",INDEX($F$2:$F$1561,)),ROWS(I$1:I1349)),"")</f>
        <v/>
      </c>
      <c r="J1350" s="17" t="str">
        <f t="shared" si="197"/>
        <v/>
      </c>
      <c r="K1350" s="18" t="str">
        <f t="array" ref="K1350">IF(ROW(I1349)&lt;=$H$1,LARGE(IF($B$2:$B$1561="الثاني",INDEX($F$2:$F$1561,)),ROWS(I$1:I1349)),"")</f>
        <v/>
      </c>
      <c r="L1350" s="17" t="str">
        <f t="shared" si="198"/>
        <v/>
      </c>
      <c r="M1350" s="18" t="str">
        <f t="array" ref="M1350">IF(ROW(I1349)&lt;=$H$1,LARGE(IF($B$2:$B$1561="الثالث",INDEX($F$2:$F$1561,)),ROWS(I$1:I1349)),"")</f>
        <v/>
      </c>
      <c r="N1350" s="17" t="str">
        <f t="shared" si="199"/>
        <v/>
      </c>
      <c r="O1350" s="18" t="str">
        <f t="array" ref="O1350">IF(ROW(I1349)&lt;=$H$1,LARGE(IF($B$2:$B$1561="الرابع",INDEX($F$2:$F$1561,)),ROWS(I$1:I1349)),"")</f>
        <v/>
      </c>
      <c r="P1350" s="17" t="str">
        <f t="shared" si="200"/>
        <v/>
      </c>
      <c r="Q1350" s="18" t="str">
        <f t="array" ref="Q1350">IF(ROW(I1349)&lt;=$H$1,LARGE(IF($B$2:$B$1561="الخامس",INDEX($F$2:$F$1561,)),ROWS(I$1:I1349)),"")</f>
        <v/>
      </c>
      <c r="R1350" s="17" t="str">
        <f t="shared" si="201"/>
        <v/>
      </c>
      <c r="S1350" s="18" t="str">
        <f t="array" ref="S1350">IF(ROW(I1349)&lt;=$H$1,LARGE(IF($B$2:$B$1561="السادس",INDEX($F$2:$F$1561,)),ROWS(I$1:I1349)),"")</f>
        <v/>
      </c>
      <c r="T1350" s="17" t="str">
        <f t="shared" si="202"/>
        <v/>
      </c>
      <c r="U1350" s="18" t="str">
        <f t="array" ref="U1350">IF(ROW(I1349)&lt;=$H$1,LARGE(IF($B$2:$B$1561="السابع",INDEX($F$2:$F$1561,)),ROWS(I$1:I1349)),"")</f>
        <v/>
      </c>
      <c r="V1350" s="17" t="str">
        <f t="shared" si="203"/>
        <v/>
      </c>
      <c r="W1350" s="18" t="str">
        <f t="array" ref="W1350">IF(ROW(I1349)&lt;=$H$1,LARGE(IF($B$2:$B$1561="الثامن",INDEX($F$2:$F$1561,)),ROWS(I$1:I1349)),"")</f>
        <v/>
      </c>
      <c r="X1350" s="17" t="str">
        <f t="shared" si="204"/>
        <v/>
      </c>
    </row>
    <row r="1351" spans="1:24" ht="24" thickBot="1" x14ac:dyDescent="0.25">
      <c r="A1351" s="3" t="s">
        <v>756</v>
      </c>
      <c r="B1351" s="3" t="s">
        <v>1565</v>
      </c>
      <c r="C1351" s="6">
        <v>4167</v>
      </c>
      <c r="D1351" s="7"/>
      <c r="F1351">
        <f t="shared" si="196"/>
        <v>4167.0135</v>
      </c>
      <c r="I1351" s="17" t="str">
        <f t="array" ref="I1351">IF(ROW(I1350)&lt;=$H$1,LARGE(IF($B$2:$B$1561="الاول",INDEX($F$2:$F$1561,)),ROWS(I$1:I1350)),"")</f>
        <v/>
      </c>
      <c r="J1351" s="17" t="str">
        <f t="shared" si="197"/>
        <v/>
      </c>
      <c r="K1351" s="18" t="str">
        <f t="array" ref="K1351">IF(ROW(I1350)&lt;=$H$1,LARGE(IF($B$2:$B$1561="الثاني",INDEX($F$2:$F$1561,)),ROWS(I$1:I1350)),"")</f>
        <v/>
      </c>
      <c r="L1351" s="17" t="str">
        <f t="shared" si="198"/>
        <v/>
      </c>
      <c r="M1351" s="18" t="str">
        <f t="array" ref="M1351">IF(ROW(I1350)&lt;=$H$1,LARGE(IF($B$2:$B$1561="الثالث",INDEX($F$2:$F$1561,)),ROWS(I$1:I1350)),"")</f>
        <v/>
      </c>
      <c r="N1351" s="17" t="str">
        <f t="shared" si="199"/>
        <v/>
      </c>
      <c r="O1351" s="18" t="str">
        <f t="array" ref="O1351">IF(ROW(I1350)&lt;=$H$1,LARGE(IF($B$2:$B$1561="الرابع",INDEX($F$2:$F$1561,)),ROWS(I$1:I1350)),"")</f>
        <v/>
      </c>
      <c r="P1351" s="17" t="str">
        <f t="shared" si="200"/>
        <v/>
      </c>
      <c r="Q1351" s="18" t="str">
        <f t="array" ref="Q1351">IF(ROW(I1350)&lt;=$H$1,LARGE(IF($B$2:$B$1561="الخامس",INDEX($F$2:$F$1561,)),ROWS(I$1:I1350)),"")</f>
        <v/>
      </c>
      <c r="R1351" s="17" t="str">
        <f t="shared" si="201"/>
        <v/>
      </c>
      <c r="S1351" s="18" t="str">
        <f t="array" ref="S1351">IF(ROW(I1350)&lt;=$H$1,LARGE(IF($B$2:$B$1561="السادس",INDEX($F$2:$F$1561,)),ROWS(I$1:I1350)),"")</f>
        <v/>
      </c>
      <c r="T1351" s="17" t="str">
        <f t="shared" si="202"/>
        <v/>
      </c>
      <c r="U1351" s="18" t="str">
        <f t="array" ref="U1351">IF(ROW(I1350)&lt;=$H$1,LARGE(IF($B$2:$B$1561="السابع",INDEX($F$2:$F$1561,)),ROWS(I$1:I1350)),"")</f>
        <v/>
      </c>
      <c r="V1351" s="17" t="str">
        <f t="shared" si="203"/>
        <v/>
      </c>
      <c r="W1351" s="18" t="str">
        <f t="array" ref="W1351">IF(ROW(I1350)&lt;=$H$1,LARGE(IF($B$2:$B$1561="الثامن",INDEX($F$2:$F$1561,)),ROWS(I$1:I1350)),"")</f>
        <v/>
      </c>
      <c r="X1351" s="17" t="str">
        <f t="shared" si="204"/>
        <v/>
      </c>
    </row>
    <row r="1352" spans="1:24" ht="24" thickBot="1" x14ac:dyDescent="0.25">
      <c r="A1352" s="3" t="s">
        <v>757</v>
      </c>
      <c r="B1352" s="3" t="s">
        <v>1565</v>
      </c>
      <c r="C1352" s="6">
        <v>4145</v>
      </c>
      <c r="D1352" s="7"/>
      <c r="F1352">
        <f t="shared" si="196"/>
        <v>4145.0135099999998</v>
      </c>
      <c r="I1352" s="17" t="str">
        <f t="array" ref="I1352">IF(ROW(I1351)&lt;=$H$1,LARGE(IF($B$2:$B$1561="الاول",INDEX($F$2:$F$1561,)),ROWS(I$1:I1351)),"")</f>
        <v/>
      </c>
      <c r="J1352" s="17" t="str">
        <f t="shared" si="197"/>
        <v/>
      </c>
      <c r="K1352" s="18" t="str">
        <f t="array" ref="K1352">IF(ROW(I1351)&lt;=$H$1,LARGE(IF($B$2:$B$1561="الثاني",INDEX($F$2:$F$1561,)),ROWS(I$1:I1351)),"")</f>
        <v/>
      </c>
      <c r="L1352" s="17" t="str">
        <f t="shared" si="198"/>
        <v/>
      </c>
      <c r="M1352" s="18" t="str">
        <f t="array" ref="M1352">IF(ROW(I1351)&lt;=$H$1,LARGE(IF($B$2:$B$1561="الثالث",INDEX($F$2:$F$1561,)),ROWS(I$1:I1351)),"")</f>
        <v/>
      </c>
      <c r="N1352" s="17" t="str">
        <f t="shared" si="199"/>
        <v/>
      </c>
      <c r="O1352" s="18" t="str">
        <f t="array" ref="O1352">IF(ROW(I1351)&lt;=$H$1,LARGE(IF($B$2:$B$1561="الرابع",INDEX($F$2:$F$1561,)),ROWS(I$1:I1351)),"")</f>
        <v/>
      </c>
      <c r="P1352" s="17" t="str">
        <f t="shared" si="200"/>
        <v/>
      </c>
      <c r="Q1352" s="18" t="str">
        <f t="array" ref="Q1352">IF(ROW(I1351)&lt;=$H$1,LARGE(IF($B$2:$B$1561="الخامس",INDEX($F$2:$F$1561,)),ROWS(I$1:I1351)),"")</f>
        <v/>
      </c>
      <c r="R1352" s="17" t="str">
        <f t="shared" si="201"/>
        <v/>
      </c>
      <c r="S1352" s="18" t="str">
        <f t="array" ref="S1352">IF(ROW(I1351)&lt;=$H$1,LARGE(IF($B$2:$B$1561="السادس",INDEX($F$2:$F$1561,)),ROWS(I$1:I1351)),"")</f>
        <v/>
      </c>
      <c r="T1352" s="17" t="str">
        <f t="shared" si="202"/>
        <v/>
      </c>
      <c r="U1352" s="18" t="str">
        <f t="array" ref="U1352">IF(ROW(I1351)&lt;=$H$1,LARGE(IF($B$2:$B$1561="السابع",INDEX($F$2:$F$1561,)),ROWS(I$1:I1351)),"")</f>
        <v/>
      </c>
      <c r="V1352" s="17" t="str">
        <f t="shared" si="203"/>
        <v/>
      </c>
      <c r="W1352" s="18" t="str">
        <f t="array" ref="W1352">IF(ROW(I1351)&lt;=$H$1,LARGE(IF($B$2:$B$1561="الثامن",INDEX($F$2:$F$1561,)),ROWS(I$1:I1351)),"")</f>
        <v/>
      </c>
      <c r="X1352" s="17" t="str">
        <f t="shared" si="204"/>
        <v/>
      </c>
    </row>
    <row r="1353" spans="1:24" ht="24" thickBot="1" x14ac:dyDescent="0.25">
      <c r="A1353" s="3" t="s">
        <v>758</v>
      </c>
      <c r="B1353" s="3" t="s">
        <v>1565</v>
      </c>
      <c r="C1353" s="6">
        <v>70</v>
      </c>
      <c r="D1353" s="7"/>
      <c r="F1353">
        <f t="shared" si="196"/>
        <v>70.01352</v>
      </c>
      <c r="I1353" s="17" t="str">
        <f t="array" ref="I1353">IF(ROW(I1352)&lt;=$H$1,LARGE(IF($B$2:$B$1561="الاول",INDEX($F$2:$F$1561,)),ROWS(I$1:I1352)),"")</f>
        <v/>
      </c>
      <c r="J1353" s="17" t="str">
        <f t="shared" si="197"/>
        <v/>
      </c>
      <c r="K1353" s="18" t="str">
        <f t="array" ref="K1353">IF(ROW(I1352)&lt;=$H$1,LARGE(IF($B$2:$B$1561="الثاني",INDEX($F$2:$F$1561,)),ROWS(I$1:I1352)),"")</f>
        <v/>
      </c>
      <c r="L1353" s="17" t="str">
        <f t="shared" si="198"/>
        <v/>
      </c>
      <c r="M1353" s="18" t="str">
        <f t="array" ref="M1353">IF(ROW(I1352)&lt;=$H$1,LARGE(IF($B$2:$B$1561="الثالث",INDEX($F$2:$F$1561,)),ROWS(I$1:I1352)),"")</f>
        <v/>
      </c>
      <c r="N1353" s="17" t="str">
        <f t="shared" si="199"/>
        <v/>
      </c>
      <c r="O1353" s="18" t="str">
        <f t="array" ref="O1353">IF(ROW(I1352)&lt;=$H$1,LARGE(IF($B$2:$B$1561="الرابع",INDEX($F$2:$F$1561,)),ROWS(I$1:I1352)),"")</f>
        <v/>
      </c>
      <c r="P1353" s="17" t="str">
        <f t="shared" si="200"/>
        <v/>
      </c>
      <c r="Q1353" s="18" t="str">
        <f t="array" ref="Q1353">IF(ROW(I1352)&lt;=$H$1,LARGE(IF($B$2:$B$1561="الخامس",INDEX($F$2:$F$1561,)),ROWS(I$1:I1352)),"")</f>
        <v/>
      </c>
      <c r="R1353" s="17" t="str">
        <f t="shared" si="201"/>
        <v/>
      </c>
      <c r="S1353" s="18" t="str">
        <f t="array" ref="S1353">IF(ROW(I1352)&lt;=$H$1,LARGE(IF($B$2:$B$1561="السادس",INDEX($F$2:$F$1561,)),ROWS(I$1:I1352)),"")</f>
        <v/>
      </c>
      <c r="T1353" s="17" t="str">
        <f t="shared" si="202"/>
        <v/>
      </c>
      <c r="U1353" s="18" t="str">
        <f t="array" ref="U1353">IF(ROW(I1352)&lt;=$H$1,LARGE(IF($B$2:$B$1561="السابع",INDEX($F$2:$F$1561,)),ROWS(I$1:I1352)),"")</f>
        <v/>
      </c>
      <c r="V1353" s="17" t="str">
        <f t="shared" si="203"/>
        <v/>
      </c>
      <c r="W1353" s="18" t="str">
        <f t="array" ref="W1353">IF(ROW(I1352)&lt;=$H$1,LARGE(IF($B$2:$B$1561="الثامن",INDEX($F$2:$F$1561,)),ROWS(I$1:I1352)),"")</f>
        <v/>
      </c>
      <c r="X1353" s="17" t="str">
        <f t="shared" si="204"/>
        <v/>
      </c>
    </row>
    <row r="1354" spans="1:24" ht="24" thickBot="1" x14ac:dyDescent="0.25">
      <c r="A1354" s="3" t="s">
        <v>759</v>
      </c>
      <c r="B1354" s="3" t="s">
        <v>1565</v>
      </c>
      <c r="C1354" s="6">
        <v>192</v>
      </c>
      <c r="D1354" s="7"/>
      <c r="F1354">
        <f t="shared" si="196"/>
        <v>192.01353</v>
      </c>
      <c r="I1354" s="17" t="str">
        <f t="array" ref="I1354">IF(ROW(I1353)&lt;=$H$1,LARGE(IF($B$2:$B$1561="الاول",INDEX($F$2:$F$1561,)),ROWS(I$1:I1353)),"")</f>
        <v/>
      </c>
      <c r="J1354" s="17" t="str">
        <f t="shared" si="197"/>
        <v/>
      </c>
      <c r="K1354" s="18" t="str">
        <f t="array" ref="K1354">IF(ROW(I1353)&lt;=$H$1,LARGE(IF($B$2:$B$1561="الثاني",INDEX($F$2:$F$1561,)),ROWS(I$1:I1353)),"")</f>
        <v/>
      </c>
      <c r="L1354" s="17" t="str">
        <f t="shared" si="198"/>
        <v/>
      </c>
      <c r="M1354" s="18" t="str">
        <f t="array" ref="M1354">IF(ROW(I1353)&lt;=$H$1,LARGE(IF($B$2:$B$1561="الثالث",INDEX($F$2:$F$1561,)),ROWS(I$1:I1353)),"")</f>
        <v/>
      </c>
      <c r="N1354" s="17" t="str">
        <f t="shared" si="199"/>
        <v/>
      </c>
      <c r="O1354" s="18" t="str">
        <f t="array" ref="O1354">IF(ROW(I1353)&lt;=$H$1,LARGE(IF($B$2:$B$1561="الرابع",INDEX($F$2:$F$1561,)),ROWS(I$1:I1353)),"")</f>
        <v/>
      </c>
      <c r="P1354" s="17" t="str">
        <f t="shared" si="200"/>
        <v/>
      </c>
      <c r="Q1354" s="18" t="str">
        <f t="array" ref="Q1354">IF(ROW(I1353)&lt;=$H$1,LARGE(IF($B$2:$B$1561="الخامس",INDEX($F$2:$F$1561,)),ROWS(I$1:I1353)),"")</f>
        <v/>
      </c>
      <c r="R1354" s="17" t="str">
        <f t="shared" si="201"/>
        <v/>
      </c>
      <c r="S1354" s="18" t="str">
        <f t="array" ref="S1354">IF(ROW(I1353)&lt;=$H$1,LARGE(IF($B$2:$B$1561="السادس",INDEX($F$2:$F$1561,)),ROWS(I$1:I1353)),"")</f>
        <v/>
      </c>
      <c r="T1354" s="17" t="str">
        <f t="shared" si="202"/>
        <v/>
      </c>
      <c r="U1354" s="18" t="str">
        <f t="array" ref="U1354">IF(ROW(I1353)&lt;=$H$1,LARGE(IF($B$2:$B$1561="السابع",INDEX($F$2:$F$1561,)),ROWS(I$1:I1353)),"")</f>
        <v/>
      </c>
      <c r="V1354" s="17" t="str">
        <f t="shared" si="203"/>
        <v/>
      </c>
      <c r="W1354" s="18" t="str">
        <f t="array" ref="W1354">IF(ROW(I1353)&lt;=$H$1,LARGE(IF($B$2:$B$1561="الثامن",INDEX($F$2:$F$1561,)),ROWS(I$1:I1353)),"")</f>
        <v/>
      </c>
      <c r="X1354" s="17" t="str">
        <f t="shared" si="204"/>
        <v/>
      </c>
    </row>
    <row r="1355" spans="1:24" ht="24" thickBot="1" x14ac:dyDescent="0.25">
      <c r="A1355" s="3" t="s">
        <v>760</v>
      </c>
      <c r="B1355" s="3" t="s">
        <v>1565</v>
      </c>
      <c r="C1355" s="6">
        <v>200</v>
      </c>
      <c r="D1355" s="7"/>
      <c r="F1355">
        <f t="shared" si="196"/>
        <v>200.01354000000001</v>
      </c>
      <c r="I1355" s="17" t="str">
        <f t="array" ref="I1355">IF(ROW(I1354)&lt;=$H$1,LARGE(IF($B$2:$B$1561="الاول",INDEX($F$2:$F$1561,)),ROWS(I$1:I1354)),"")</f>
        <v/>
      </c>
      <c r="J1355" s="17" t="str">
        <f t="shared" si="197"/>
        <v/>
      </c>
      <c r="K1355" s="18" t="str">
        <f t="array" ref="K1355">IF(ROW(I1354)&lt;=$H$1,LARGE(IF($B$2:$B$1561="الثاني",INDEX($F$2:$F$1561,)),ROWS(I$1:I1354)),"")</f>
        <v/>
      </c>
      <c r="L1355" s="17" t="str">
        <f t="shared" si="198"/>
        <v/>
      </c>
      <c r="M1355" s="18" t="str">
        <f t="array" ref="M1355">IF(ROW(I1354)&lt;=$H$1,LARGE(IF($B$2:$B$1561="الثالث",INDEX($F$2:$F$1561,)),ROWS(I$1:I1354)),"")</f>
        <v/>
      </c>
      <c r="N1355" s="17" t="str">
        <f t="shared" si="199"/>
        <v/>
      </c>
      <c r="O1355" s="18" t="str">
        <f t="array" ref="O1355">IF(ROW(I1354)&lt;=$H$1,LARGE(IF($B$2:$B$1561="الرابع",INDEX($F$2:$F$1561,)),ROWS(I$1:I1354)),"")</f>
        <v/>
      </c>
      <c r="P1355" s="17" t="str">
        <f t="shared" si="200"/>
        <v/>
      </c>
      <c r="Q1355" s="18" t="str">
        <f t="array" ref="Q1355">IF(ROW(I1354)&lt;=$H$1,LARGE(IF($B$2:$B$1561="الخامس",INDEX($F$2:$F$1561,)),ROWS(I$1:I1354)),"")</f>
        <v/>
      </c>
      <c r="R1355" s="17" t="str">
        <f t="shared" si="201"/>
        <v/>
      </c>
      <c r="S1355" s="18" t="str">
        <f t="array" ref="S1355">IF(ROW(I1354)&lt;=$H$1,LARGE(IF($B$2:$B$1561="السادس",INDEX($F$2:$F$1561,)),ROWS(I$1:I1354)),"")</f>
        <v/>
      </c>
      <c r="T1355" s="17" t="str">
        <f t="shared" si="202"/>
        <v/>
      </c>
      <c r="U1355" s="18" t="str">
        <f t="array" ref="U1355">IF(ROW(I1354)&lt;=$H$1,LARGE(IF($B$2:$B$1561="السابع",INDEX($F$2:$F$1561,)),ROWS(I$1:I1354)),"")</f>
        <v/>
      </c>
      <c r="V1355" s="17" t="str">
        <f t="shared" si="203"/>
        <v/>
      </c>
      <c r="W1355" s="18" t="str">
        <f t="array" ref="W1355">IF(ROW(I1354)&lt;=$H$1,LARGE(IF($B$2:$B$1561="الثامن",INDEX($F$2:$F$1561,)),ROWS(I$1:I1354)),"")</f>
        <v/>
      </c>
      <c r="X1355" s="17" t="str">
        <f t="shared" si="204"/>
        <v/>
      </c>
    </row>
    <row r="1356" spans="1:24" ht="24" thickBot="1" x14ac:dyDescent="0.25">
      <c r="A1356" s="3" t="s">
        <v>761</v>
      </c>
      <c r="B1356" s="3" t="s">
        <v>1565</v>
      </c>
      <c r="C1356" s="6">
        <v>4123</v>
      </c>
      <c r="D1356" s="7"/>
      <c r="F1356">
        <f t="shared" si="196"/>
        <v>4123.0135499999997</v>
      </c>
      <c r="I1356" s="17" t="str">
        <f t="array" ref="I1356">IF(ROW(I1355)&lt;=$H$1,LARGE(IF($B$2:$B$1561="الاول",INDEX($F$2:$F$1561,)),ROWS(I$1:I1355)),"")</f>
        <v/>
      </c>
      <c r="J1356" s="17" t="str">
        <f t="shared" si="197"/>
        <v/>
      </c>
      <c r="K1356" s="18" t="str">
        <f t="array" ref="K1356">IF(ROW(I1355)&lt;=$H$1,LARGE(IF($B$2:$B$1561="الثاني",INDEX($F$2:$F$1561,)),ROWS(I$1:I1355)),"")</f>
        <v/>
      </c>
      <c r="L1356" s="17" t="str">
        <f t="shared" si="198"/>
        <v/>
      </c>
      <c r="M1356" s="18" t="str">
        <f t="array" ref="M1356">IF(ROW(I1355)&lt;=$H$1,LARGE(IF($B$2:$B$1561="الثالث",INDEX($F$2:$F$1561,)),ROWS(I$1:I1355)),"")</f>
        <v/>
      </c>
      <c r="N1356" s="17" t="str">
        <f t="shared" si="199"/>
        <v/>
      </c>
      <c r="O1356" s="18" t="str">
        <f t="array" ref="O1356">IF(ROW(I1355)&lt;=$H$1,LARGE(IF($B$2:$B$1561="الرابع",INDEX($F$2:$F$1561,)),ROWS(I$1:I1355)),"")</f>
        <v/>
      </c>
      <c r="P1356" s="17" t="str">
        <f t="shared" si="200"/>
        <v/>
      </c>
      <c r="Q1356" s="18" t="str">
        <f t="array" ref="Q1356">IF(ROW(I1355)&lt;=$H$1,LARGE(IF($B$2:$B$1561="الخامس",INDEX($F$2:$F$1561,)),ROWS(I$1:I1355)),"")</f>
        <v/>
      </c>
      <c r="R1356" s="17" t="str">
        <f t="shared" si="201"/>
        <v/>
      </c>
      <c r="S1356" s="18" t="str">
        <f t="array" ref="S1356">IF(ROW(I1355)&lt;=$H$1,LARGE(IF($B$2:$B$1561="السادس",INDEX($F$2:$F$1561,)),ROWS(I$1:I1355)),"")</f>
        <v/>
      </c>
      <c r="T1356" s="17" t="str">
        <f t="shared" si="202"/>
        <v/>
      </c>
      <c r="U1356" s="18" t="str">
        <f t="array" ref="U1356">IF(ROW(I1355)&lt;=$H$1,LARGE(IF($B$2:$B$1561="السابع",INDEX($F$2:$F$1561,)),ROWS(I$1:I1355)),"")</f>
        <v/>
      </c>
      <c r="V1356" s="17" t="str">
        <f t="shared" si="203"/>
        <v/>
      </c>
      <c r="W1356" s="18" t="str">
        <f t="array" ref="W1356">IF(ROW(I1355)&lt;=$H$1,LARGE(IF($B$2:$B$1561="الثامن",INDEX($F$2:$F$1561,)),ROWS(I$1:I1355)),"")</f>
        <v/>
      </c>
      <c r="X1356" s="17" t="str">
        <f t="shared" si="204"/>
        <v/>
      </c>
    </row>
    <row r="1357" spans="1:24" ht="24" thickBot="1" x14ac:dyDescent="0.25">
      <c r="A1357" s="3" t="s">
        <v>762</v>
      </c>
      <c r="B1357" s="3" t="s">
        <v>1565</v>
      </c>
      <c r="C1357" s="6">
        <v>139</v>
      </c>
      <c r="D1357" s="7"/>
      <c r="F1357">
        <f t="shared" si="196"/>
        <v>139.01356000000001</v>
      </c>
      <c r="I1357" s="17" t="str">
        <f t="array" ref="I1357">IF(ROW(I1356)&lt;=$H$1,LARGE(IF($B$2:$B$1561="الاول",INDEX($F$2:$F$1561,)),ROWS(I$1:I1356)),"")</f>
        <v/>
      </c>
      <c r="J1357" s="17" t="str">
        <f t="shared" si="197"/>
        <v/>
      </c>
      <c r="K1357" s="18" t="str">
        <f t="array" ref="K1357">IF(ROW(I1356)&lt;=$H$1,LARGE(IF($B$2:$B$1561="الثاني",INDEX($F$2:$F$1561,)),ROWS(I$1:I1356)),"")</f>
        <v/>
      </c>
      <c r="L1357" s="17" t="str">
        <f t="shared" si="198"/>
        <v/>
      </c>
      <c r="M1357" s="18" t="str">
        <f t="array" ref="M1357">IF(ROW(I1356)&lt;=$H$1,LARGE(IF($B$2:$B$1561="الثالث",INDEX($F$2:$F$1561,)),ROWS(I$1:I1356)),"")</f>
        <v/>
      </c>
      <c r="N1357" s="17" t="str">
        <f t="shared" si="199"/>
        <v/>
      </c>
      <c r="O1357" s="18" t="str">
        <f t="array" ref="O1357">IF(ROW(I1356)&lt;=$H$1,LARGE(IF($B$2:$B$1561="الرابع",INDEX($F$2:$F$1561,)),ROWS(I$1:I1356)),"")</f>
        <v/>
      </c>
      <c r="P1357" s="17" t="str">
        <f t="shared" si="200"/>
        <v/>
      </c>
      <c r="Q1357" s="18" t="str">
        <f t="array" ref="Q1357">IF(ROW(I1356)&lt;=$H$1,LARGE(IF($B$2:$B$1561="الخامس",INDEX($F$2:$F$1561,)),ROWS(I$1:I1356)),"")</f>
        <v/>
      </c>
      <c r="R1357" s="17" t="str">
        <f t="shared" si="201"/>
        <v/>
      </c>
      <c r="S1357" s="18" t="str">
        <f t="array" ref="S1357">IF(ROW(I1356)&lt;=$H$1,LARGE(IF($B$2:$B$1561="السادس",INDEX($F$2:$F$1561,)),ROWS(I$1:I1356)),"")</f>
        <v/>
      </c>
      <c r="T1357" s="17" t="str">
        <f t="shared" si="202"/>
        <v/>
      </c>
      <c r="U1357" s="18" t="str">
        <f t="array" ref="U1357">IF(ROW(I1356)&lt;=$H$1,LARGE(IF($B$2:$B$1561="السابع",INDEX($F$2:$F$1561,)),ROWS(I$1:I1356)),"")</f>
        <v/>
      </c>
      <c r="V1357" s="17" t="str">
        <f t="shared" si="203"/>
        <v/>
      </c>
      <c r="W1357" s="18" t="str">
        <f t="array" ref="W1357">IF(ROW(I1356)&lt;=$H$1,LARGE(IF($B$2:$B$1561="الثامن",INDEX($F$2:$F$1561,)),ROWS(I$1:I1356)),"")</f>
        <v/>
      </c>
      <c r="X1357" s="17" t="str">
        <f t="shared" si="204"/>
        <v/>
      </c>
    </row>
    <row r="1358" spans="1:24" ht="24" thickBot="1" x14ac:dyDescent="0.25">
      <c r="A1358" s="3" t="s">
        <v>763</v>
      </c>
      <c r="B1358" s="3" t="s">
        <v>1565</v>
      </c>
      <c r="C1358" s="6">
        <v>4101</v>
      </c>
      <c r="D1358" s="7"/>
      <c r="F1358">
        <f t="shared" si="196"/>
        <v>4101.0135700000001</v>
      </c>
      <c r="I1358" s="17" t="str">
        <f t="array" ref="I1358">IF(ROW(I1357)&lt;=$H$1,LARGE(IF($B$2:$B$1561="الاول",INDEX($F$2:$F$1561,)),ROWS(I$1:I1357)),"")</f>
        <v/>
      </c>
      <c r="J1358" s="17" t="str">
        <f t="shared" si="197"/>
        <v/>
      </c>
      <c r="K1358" s="18" t="str">
        <f t="array" ref="K1358">IF(ROW(I1357)&lt;=$H$1,LARGE(IF($B$2:$B$1561="الثاني",INDEX($F$2:$F$1561,)),ROWS(I$1:I1357)),"")</f>
        <v/>
      </c>
      <c r="L1358" s="17" t="str">
        <f t="shared" si="198"/>
        <v/>
      </c>
      <c r="M1358" s="18" t="str">
        <f t="array" ref="M1358">IF(ROW(I1357)&lt;=$H$1,LARGE(IF($B$2:$B$1561="الثالث",INDEX($F$2:$F$1561,)),ROWS(I$1:I1357)),"")</f>
        <v/>
      </c>
      <c r="N1358" s="17" t="str">
        <f t="shared" si="199"/>
        <v/>
      </c>
      <c r="O1358" s="18" t="str">
        <f t="array" ref="O1358">IF(ROW(I1357)&lt;=$H$1,LARGE(IF($B$2:$B$1561="الرابع",INDEX($F$2:$F$1561,)),ROWS(I$1:I1357)),"")</f>
        <v/>
      </c>
      <c r="P1358" s="17" t="str">
        <f t="shared" si="200"/>
        <v/>
      </c>
      <c r="Q1358" s="18" t="str">
        <f t="array" ref="Q1358">IF(ROW(I1357)&lt;=$H$1,LARGE(IF($B$2:$B$1561="الخامس",INDEX($F$2:$F$1561,)),ROWS(I$1:I1357)),"")</f>
        <v/>
      </c>
      <c r="R1358" s="17" t="str">
        <f t="shared" si="201"/>
        <v/>
      </c>
      <c r="S1358" s="18" t="str">
        <f t="array" ref="S1358">IF(ROW(I1357)&lt;=$H$1,LARGE(IF($B$2:$B$1561="السادس",INDEX($F$2:$F$1561,)),ROWS(I$1:I1357)),"")</f>
        <v/>
      </c>
      <c r="T1358" s="17" t="str">
        <f t="shared" si="202"/>
        <v/>
      </c>
      <c r="U1358" s="18" t="str">
        <f t="array" ref="U1358">IF(ROW(I1357)&lt;=$H$1,LARGE(IF($B$2:$B$1561="السابع",INDEX($F$2:$F$1561,)),ROWS(I$1:I1357)),"")</f>
        <v/>
      </c>
      <c r="V1358" s="17" t="str">
        <f t="shared" si="203"/>
        <v/>
      </c>
      <c r="W1358" s="18" t="str">
        <f t="array" ref="W1358">IF(ROW(I1357)&lt;=$H$1,LARGE(IF($B$2:$B$1561="الثامن",INDEX($F$2:$F$1561,)),ROWS(I$1:I1357)),"")</f>
        <v/>
      </c>
      <c r="X1358" s="17" t="str">
        <f t="shared" si="204"/>
        <v/>
      </c>
    </row>
    <row r="1359" spans="1:24" ht="24" thickBot="1" x14ac:dyDescent="0.25">
      <c r="A1359" s="3" t="s">
        <v>764</v>
      </c>
      <c r="B1359" s="3" t="s">
        <v>1565</v>
      </c>
      <c r="C1359" s="6">
        <v>140</v>
      </c>
      <c r="D1359" s="7"/>
      <c r="F1359">
        <f t="shared" si="196"/>
        <v>140.01357999999999</v>
      </c>
      <c r="I1359" s="17" t="str">
        <f t="array" ref="I1359">IF(ROW(I1358)&lt;=$H$1,LARGE(IF($B$2:$B$1561="الاول",INDEX($F$2:$F$1561,)),ROWS(I$1:I1358)),"")</f>
        <v/>
      </c>
      <c r="J1359" s="17" t="str">
        <f t="shared" si="197"/>
        <v/>
      </c>
      <c r="K1359" s="18" t="str">
        <f t="array" ref="K1359">IF(ROW(I1358)&lt;=$H$1,LARGE(IF($B$2:$B$1561="الثاني",INDEX($F$2:$F$1561,)),ROWS(I$1:I1358)),"")</f>
        <v/>
      </c>
      <c r="L1359" s="17" t="str">
        <f t="shared" si="198"/>
        <v/>
      </c>
      <c r="M1359" s="18" t="str">
        <f t="array" ref="M1359">IF(ROW(I1358)&lt;=$H$1,LARGE(IF($B$2:$B$1561="الثالث",INDEX($F$2:$F$1561,)),ROWS(I$1:I1358)),"")</f>
        <v/>
      </c>
      <c r="N1359" s="17" t="str">
        <f t="shared" si="199"/>
        <v/>
      </c>
      <c r="O1359" s="18" t="str">
        <f t="array" ref="O1359">IF(ROW(I1358)&lt;=$H$1,LARGE(IF($B$2:$B$1561="الرابع",INDEX($F$2:$F$1561,)),ROWS(I$1:I1358)),"")</f>
        <v/>
      </c>
      <c r="P1359" s="17" t="str">
        <f t="shared" si="200"/>
        <v/>
      </c>
      <c r="Q1359" s="18" t="str">
        <f t="array" ref="Q1359">IF(ROW(I1358)&lt;=$H$1,LARGE(IF($B$2:$B$1561="الخامس",INDEX($F$2:$F$1561,)),ROWS(I$1:I1358)),"")</f>
        <v/>
      </c>
      <c r="R1359" s="17" t="str">
        <f t="shared" si="201"/>
        <v/>
      </c>
      <c r="S1359" s="18" t="str">
        <f t="array" ref="S1359">IF(ROW(I1358)&lt;=$H$1,LARGE(IF($B$2:$B$1561="السادس",INDEX($F$2:$F$1561,)),ROWS(I$1:I1358)),"")</f>
        <v/>
      </c>
      <c r="T1359" s="17" t="str">
        <f t="shared" si="202"/>
        <v/>
      </c>
      <c r="U1359" s="18" t="str">
        <f t="array" ref="U1359">IF(ROW(I1358)&lt;=$H$1,LARGE(IF($B$2:$B$1561="السابع",INDEX($F$2:$F$1561,)),ROWS(I$1:I1358)),"")</f>
        <v/>
      </c>
      <c r="V1359" s="17" t="str">
        <f t="shared" si="203"/>
        <v/>
      </c>
      <c r="W1359" s="18" t="str">
        <f t="array" ref="W1359">IF(ROW(I1358)&lt;=$H$1,LARGE(IF($B$2:$B$1561="الثامن",INDEX($F$2:$F$1561,)),ROWS(I$1:I1358)),"")</f>
        <v/>
      </c>
      <c r="X1359" s="17" t="str">
        <f t="shared" si="204"/>
        <v/>
      </c>
    </row>
    <row r="1360" spans="1:24" ht="24" thickBot="1" x14ac:dyDescent="0.25">
      <c r="A1360" s="3" t="s">
        <v>765</v>
      </c>
      <c r="B1360" s="3" t="s">
        <v>1565</v>
      </c>
      <c r="C1360" s="6">
        <v>4079</v>
      </c>
      <c r="D1360" s="7"/>
      <c r="F1360">
        <f t="shared" si="196"/>
        <v>4079.01359</v>
      </c>
      <c r="I1360" s="17" t="str">
        <f t="array" ref="I1360">IF(ROW(I1359)&lt;=$H$1,LARGE(IF($B$2:$B$1561="الاول",INDEX($F$2:$F$1561,)),ROWS(I$1:I1359)),"")</f>
        <v/>
      </c>
      <c r="J1360" s="17" t="str">
        <f t="shared" si="197"/>
        <v/>
      </c>
      <c r="K1360" s="18" t="str">
        <f t="array" ref="K1360">IF(ROW(I1359)&lt;=$H$1,LARGE(IF($B$2:$B$1561="الثاني",INDEX($F$2:$F$1561,)),ROWS(I$1:I1359)),"")</f>
        <v/>
      </c>
      <c r="L1360" s="17" t="str">
        <f t="shared" si="198"/>
        <v/>
      </c>
      <c r="M1360" s="18" t="str">
        <f t="array" ref="M1360">IF(ROW(I1359)&lt;=$H$1,LARGE(IF($B$2:$B$1561="الثالث",INDEX($F$2:$F$1561,)),ROWS(I$1:I1359)),"")</f>
        <v/>
      </c>
      <c r="N1360" s="17" t="str">
        <f t="shared" si="199"/>
        <v/>
      </c>
      <c r="O1360" s="18" t="str">
        <f t="array" ref="O1360">IF(ROW(I1359)&lt;=$H$1,LARGE(IF($B$2:$B$1561="الرابع",INDEX($F$2:$F$1561,)),ROWS(I$1:I1359)),"")</f>
        <v/>
      </c>
      <c r="P1360" s="17" t="str">
        <f t="shared" si="200"/>
        <v/>
      </c>
      <c r="Q1360" s="18" t="str">
        <f t="array" ref="Q1360">IF(ROW(I1359)&lt;=$H$1,LARGE(IF($B$2:$B$1561="الخامس",INDEX($F$2:$F$1561,)),ROWS(I$1:I1359)),"")</f>
        <v/>
      </c>
      <c r="R1360" s="17" t="str">
        <f t="shared" si="201"/>
        <v/>
      </c>
      <c r="S1360" s="18" t="str">
        <f t="array" ref="S1360">IF(ROW(I1359)&lt;=$H$1,LARGE(IF($B$2:$B$1561="السادس",INDEX($F$2:$F$1561,)),ROWS(I$1:I1359)),"")</f>
        <v/>
      </c>
      <c r="T1360" s="17" t="str">
        <f t="shared" si="202"/>
        <v/>
      </c>
      <c r="U1360" s="18" t="str">
        <f t="array" ref="U1360">IF(ROW(I1359)&lt;=$H$1,LARGE(IF($B$2:$B$1561="السابع",INDEX($F$2:$F$1561,)),ROWS(I$1:I1359)),"")</f>
        <v/>
      </c>
      <c r="V1360" s="17" t="str">
        <f t="shared" si="203"/>
        <v/>
      </c>
      <c r="W1360" s="18" t="str">
        <f t="array" ref="W1360">IF(ROW(I1359)&lt;=$H$1,LARGE(IF($B$2:$B$1561="الثامن",INDEX($F$2:$F$1561,)),ROWS(I$1:I1359)),"")</f>
        <v/>
      </c>
      <c r="X1360" s="17" t="str">
        <f t="shared" si="204"/>
        <v/>
      </c>
    </row>
    <row r="1361" spans="1:24" ht="24" thickBot="1" x14ac:dyDescent="0.25">
      <c r="A1361" s="3" t="s">
        <v>766</v>
      </c>
      <c r="B1361" s="3" t="s">
        <v>1565</v>
      </c>
      <c r="C1361" s="6">
        <v>4057</v>
      </c>
      <c r="D1361" s="7"/>
      <c r="F1361">
        <f t="shared" si="196"/>
        <v>4057.0136000000002</v>
      </c>
      <c r="I1361" s="17" t="str">
        <f t="array" ref="I1361">IF(ROW(I1360)&lt;=$H$1,LARGE(IF($B$2:$B$1561="الاول",INDEX($F$2:$F$1561,)),ROWS(I$1:I1360)),"")</f>
        <v/>
      </c>
      <c r="J1361" s="17" t="str">
        <f t="shared" si="197"/>
        <v/>
      </c>
      <c r="K1361" s="18" t="str">
        <f t="array" ref="K1361">IF(ROW(I1360)&lt;=$H$1,LARGE(IF($B$2:$B$1561="الثاني",INDEX($F$2:$F$1561,)),ROWS(I$1:I1360)),"")</f>
        <v/>
      </c>
      <c r="L1361" s="17" t="str">
        <f t="shared" si="198"/>
        <v/>
      </c>
      <c r="M1361" s="18" t="str">
        <f t="array" ref="M1361">IF(ROW(I1360)&lt;=$H$1,LARGE(IF($B$2:$B$1561="الثالث",INDEX($F$2:$F$1561,)),ROWS(I$1:I1360)),"")</f>
        <v/>
      </c>
      <c r="N1361" s="17" t="str">
        <f t="shared" si="199"/>
        <v/>
      </c>
      <c r="O1361" s="18" t="str">
        <f t="array" ref="O1361">IF(ROW(I1360)&lt;=$H$1,LARGE(IF($B$2:$B$1561="الرابع",INDEX($F$2:$F$1561,)),ROWS(I$1:I1360)),"")</f>
        <v/>
      </c>
      <c r="P1361" s="17" t="str">
        <f t="shared" si="200"/>
        <v/>
      </c>
      <c r="Q1361" s="18" t="str">
        <f t="array" ref="Q1361">IF(ROW(I1360)&lt;=$H$1,LARGE(IF($B$2:$B$1561="الخامس",INDEX($F$2:$F$1561,)),ROWS(I$1:I1360)),"")</f>
        <v/>
      </c>
      <c r="R1361" s="17" t="str">
        <f t="shared" si="201"/>
        <v/>
      </c>
      <c r="S1361" s="18" t="str">
        <f t="array" ref="S1361">IF(ROW(I1360)&lt;=$H$1,LARGE(IF($B$2:$B$1561="السادس",INDEX($F$2:$F$1561,)),ROWS(I$1:I1360)),"")</f>
        <v/>
      </c>
      <c r="T1361" s="17" t="str">
        <f t="shared" si="202"/>
        <v/>
      </c>
      <c r="U1361" s="18" t="str">
        <f t="array" ref="U1361">IF(ROW(I1360)&lt;=$H$1,LARGE(IF($B$2:$B$1561="السابع",INDEX($F$2:$F$1561,)),ROWS(I$1:I1360)),"")</f>
        <v/>
      </c>
      <c r="V1361" s="17" t="str">
        <f t="shared" si="203"/>
        <v/>
      </c>
      <c r="W1361" s="18" t="str">
        <f t="array" ref="W1361">IF(ROW(I1360)&lt;=$H$1,LARGE(IF($B$2:$B$1561="الثامن",INDEX($F$2:$F$1561,)),ROWS(I$1:I1360)),"")</f>
        <v/>
      </c>
      <c r="X1361" s="17" t="str">
        <f t="shared" si="204"/>
        <v/>
      </c>
    </row>
    <row r="1362" spans="1:24" ht="24" thickBot="1" x14ac:dyDescent="0.25">
      <c r="A1362" s="3" t="s">
        <v>767</v>
      </c>
      <c r="B1362" s="3" t="s">
        <v>1565</v>
      </c>
      <c r="C1362" s="6">
        <v>130</v>
      </c>
      <c r="D1362" s="7"/>
      <c r="F1362">
        <f t="shared" si="196"/>
        <v>130.01361</v>
      </c>
      <c r="I1362" s="17" t="str">
        <f t="array" ref="I1362">IF(ROW(I1361)&lt;=$H$1,LARGE(IF($B$2:$B$1561="الاول",INDEX($F$2:$F$1561,)),ROWS(I$1:I1361)),"")</f>
        <v/>
      </c>
      <c r="J1362" s="17" t="str">
        <f t="shared" si="197"/>
        <v/>
      </c>
      <c r="K1362" s="18" t="str">
        <f t="array" ref="K1362">IF(ROW(I1361)&lt;=$H$1,LARGE(IF($B$2:$B$1561="الثاني",INDEX($F$2:$F$1561,)),ROWS(I$1:I1361)),"")</f>
        <v/>
      </c>
      <c r="L1362" s="17" t="str">
        <f t="shared" si="198"/>
        <v/>
      </c>
      <c r="M1362" s="18" t="str">
        <f t="array" ref="M1362">IF(ROW(I1361)&lt;=$H$1,LARGE(IF($B$2:$B$1561="الثالث",INDEX($F$2:$F$1561,)),ROWS(I$1:I1361)),"")</f>
        <v/>
      </c>
      <c r="N1362" s="17" t="str">
        <f t="shared" si="199"/>
        <v/>
      </c>
      <c r="O1362" s="18" t="str">
        <f t="array" ref="O1362">IF(ROW(I1361)&lt;=$H$1,LARGE(IF($B$2:$B$1561="الرابع",INDEX($F$2:$F$1561,)),ROWS(I$1:I1361)),"")</f>
        <v/>
      </c>
      <c r="P1362" s="17" t="str">
        <f t="shared" si="200"/>
        <v/>
      </c>
      <c r="Q1362" s="18" t="str">
        <f t="array" ref="Q1362">IF(ROW(I1361)&lt;=$H$1,LARGE(IF($B$2:$B$1561="الخامس",INDEX($F$2:$F$1561,)),ROWS(I$1:I1361)),"")</f>
        <v/>
      </c>
      <c r="R1362" s="17" t="str">
        <f t="shared" si="201"/>
        <v/>
      </c>
      <c r="S1362" s="18" t="str">
        <f t="array" ref="S1362">IF(ROW(I1361)&lt;=$H$1,LARGE(IF($B$2:$B$1561="السادس",INDEX($F$2:$F$1561,)),ROWS(I$1:I1361)),"")</f>
        <v/>
      </c>
      <c r="T1362" s="17" t="str">
        <f t="shared" si="202"/>
        <v/>
      </c>
      <c r="U1362" s="18" t="str">
        <f t="array" ref="U1362">IF(ROW(I1361)&lt;=$H$1,LARGE(IF($B$2:$B$1561="السابع",INDEX($F$2:$F$1561,)),ROWS(I$1:I1361)),"")</f>
        <v/>
      </c>
      <c r="V1362" s="17" t="str">
        <f t="shared" si="203"/>
        <v/>
      </c>
      <c r="W1362" s="18" t="str">
        <f t="array" ref="W1362">IF(ROW(I1361)&lt;=$H$1,LARGE(IF($B$2:$B$1561="الثامن",INDEX($F$2:$F$1561,)),ROWS(I$1:I1361)),"")</f>
        <v/>
      </c>
      <c r="X1362" s="17" t="str">
        <f t="shared" si="204"/>
        <v/>
      </c>
    </row>
    <row r="1363" spans="1:24" ht="24" thickBot="1" x14ac:dyDescent="0.25">
      <c r="A1363" s="3" t="s">
        <v>768</v>
      </c>
      <c r="B1363" s="3" t="s">
        <v>1565</v>
      </c>
      <c r="C1363" s="6">
        <v>4035</v>
      </c>
      <c r="D1363" s="7"/>
      <c r="F1363">
        <f t="shared" si="196"/>
        <v>4035.0136200000002</v>
      </c>
      <c r="I1363" s="17" t="str">
        <f t="array" ref="I1363">IF(ROW(I1362)&lt;=$H$1,LARGE(IF($B$2:$B$1561="الاول",INDEX($F$2:$F$1561,)),ROWS(I$1:I1362)),"")</f>
        <v/>
      </c>
      <c r="J1363" s="17" t="str">
        <f t="shared" si="197"/>
        <v/>
      </c>
      <c r="K1363" s="18" t="str">
        <f t="array" ref="K1363">IF(ROW(I1362)&lt;=$H$1,LARGE(IF($B$2:$B$1561="الثاني",INDEX($F$2:$F$1561,)),ROWS(I$1:I1362)),"")</f>
        <v/>
      </c>
      <c r="L1363" s="17" t="str">
        <f t="shared" si="198"/>
        <v/>
      </c>
      <c r="M1363" s="18" t="str">
        <f t="array" ref="M1363">IF(ROW(I1362)&lt;=$H$1,LARGE(IF($B$2:$B$1561="الثالث",INDEX($F$2:$F$1561,)),ROWS(I$1:I1362)),"")</f>
        <v/>
      </c>
      <c r="N1363" s="17" t="str">
        <f t="shared" si="199"/>
        <v/>
      </c>
      <c r="O1363" s="18" t="str">
        <f t="array" ref="O1363">IF(ROW(I1362)&lt;=$H$1,LARGE(IF($B$2:$B$1561="الرابع",INDEX($F$2:$F$1561,)),ROWS(I$1:I1362)),"")</f>
        <v/>
      </c>
      <c r="P1363" s="17" t="str">
        <f t="shared" si="200"/>
        <v/>
      </c>
      <c r="Q1363" s="18" t="str">
        <f t="array" ref="Q1363">IF(ROW(I1362)&lt;=$H$1,LARGE(IF($B$2:$B$1561="الخامس",INDEX($F$2:$F$1561,)),ROWS(I$1:I1362)),"")</f>
        <v/>
      </c>
      <c r="R1363" s="17" t="str">
        <f t="shared" si="201"/>
        <v/>
      </c>
      <c r="S1363" s="18" t="str">
        <f t="array" ref="S1363">IF(ROW(I1362)&lt;=$H$1,LARGE(IF($B$2:$B$1561="السادس",INDEX($F$2:$F$1561,)),ROWS(I$1:I1362)),"")</f>
        <v/>
      </c>
      <c r="T1363" s="17" t="str">
        <f t="shared" si="202"/>
        <v/>
      </c>
      <c r="U1363" s="18" t="str">
        <f t="array" ref="U1363">IF(ROW(I1362)&lt;=$H$1,LARGE(IF($B$2:$B$1561="السابع",INDEX($F$2:$F$1561,)),ROWS(I$1:I1362)),"")</f>
        <v/>
      </c>
      <c r="V1363" s="17" t="str">
        <f t="shared" si="203"/>
        <v/>
      </c>
      <c r="W1363" s="18" t="str">
        <f t="array" ref="W1363">IF(ROW(I1362)&lt;=$H$1,LARGE(IF($B$2:$B$1561="الثامن",INDEX($F$2:$F$1561,)),ROWS(I$1:I1362)),"")</f>
        <v/>
      </c>
      <c r="X1363" s="17" t="str">
        <f t="shared" si="204"/>
        <v/>
      </c>
    </row>
    <row r="1364" spans="1:24" ht="24" thickBot="1" x14ac:dyDescent="0.25">
      <c r="A1364" s="3" t="s">
        <v>769</v>
      </c>
      <c r="B1364" s="3" t="s">
        <v>1565</v>
      </c>
      <c r="C1364" s="6">
        <v>157</v>
      </c>
      <c r="D1364" s="7"/>
      <c r="F1364">
        <f t="shared" si="196"/>
        <v>157.01363000000001</v>
      </c>
      <c r="I1364" s="17" t="str">
        <f t="array" ref="I1364">IF(ROW(I1363)&lt;=$H$1,LARGE(IF($B$2:$B$1561="الاول",INDEX($F$2:$F$1561,)),ROWS(I$1:I1363)),"")</f>
        <v/>
      </c>
      <c r="J1364" s="17" t="str">
        <f t="shared" si="197"/>
        <v/>
      </c>
      <c r="K1364" s="18" t="str">
        <f t="array" ref="K1364">IF(ROW(I1363)&lt;=$H$1,LARGE(IF($B$2:$B$1561="الثاني",INDEX($F$2:$F$1561,)),ROWS(I$1:I1363)),"")</f>
        <v/>
      </c>
      <c r="L1364" s="17" t="str">
        <f t="shared" si="198"/>
        <v/>
      </c>
      <c r="M1364" s="18" t="str">
        <f t="array" ref="M1364">IF(ROW(I1363)&lt;=$H$1,LARGE(IF($B$2:$B$1561="الثالث",INDEX($F$2:$F$1561,)),ROWS(I$1:I1363)),"")</f>
        <v/>
      </c>
      <c r="N1364" s="17" t="str">
        <f t="shared" si="199"/>
        <v/>
      </c>
      <c r="O1364" s="18" t="str">
        <f t="array" ref="O1364">IF(ROW(I1363)&lt;=$H$1,LARGE(IF($B$2:$B$1561="الرابع",INDEX($F$2:$F$1561,)),ROWS(I$1:I1363)),"")</f>
        <v/>
      </c>
      <c r="P1364" s="17" t="str">
        <f t="shared" si="200"/>
        <v/>
      </c>
      <c r="Q1364" s="18" t="str">
        <f t="array" ref="Q1364">IF(ROW(I1363)&lt;=$H$1,LARGE(IF($B$2:$B$1561="الخامس",INDEX($F$2:$F$1561,)),ROWS(I$1:I1363)),"")</f>
        <v/>
      </c>
      <c r="R1364" s="17" t="str">
        <f t="shared" si="201"/>
        <v/>
      </c>
      <c r="S1364" s="18" t="str">
        <f t="array" ref="S1364">IF(ROW(I1363)&lt;=$H$1,LARGE(IF($B$2:$B$1561="السادس",INDEX($F$2:$F$1561,)),ROWS(I$1:I1363)),"")</f>
        <v/>
      </c>
      <c r="T1364" s="17" t="str">
        <f t="shared" si="202"/>
        <v/>
      </c>
      <c r="U1364" s="18" t="str">
        <f t="array" ref="U1364">IF(ROW(I1363)&lt;=$H$1,LARGE(IF($B$2:$B$1561="السابع",INDEX($F$2:$F$1561,)),ROWS(I$1:I1363)),"")</f>
        <v/>
      </c>
      <c r="V1364" s="17" t="str">
        <f t="shared" si="203"/>
        <v/>
      </c>
      <c r="W1364" s="18" t="str">
        <f t="array" ref="W1364">IF(ROW(I1363)&lt;=$H$1,LARGE(IF($B$2:$B$1561="الثامن",INDEX($F$2:$F$1561,)),ROWS(I$1:I1363)),"")</f>
        <v/>
      </c>
      <c r="X1364" s="17" t="str">
        <f t="shared" si="204"/>
        <v/>
      </c>
    </row>
    <row r="1365" spans="1:24" ht="24" thickBot="1" x14ac:dyDescent="0.25">
      <c r="A1365" s="3" t="s">
        <v>770</v>
      </c>
      <c r="B1365" s="3" t="s">
        <v>1565</v>
      </c>
      <c r="C1365" s="6">
        <v>4013</v>
      </c>
      <c r="D1365" s="7"/>
      <c r="F1365">
        <f t="shared" si="196"/>
        <v>4013.0136400000001</v>
      </c>
      <c r="I1365" s="17" t="str">
        <f t="array" ref="I1365">IF(ROW(I1364)&lt;=$H$1,LARGE(IF($B$2:$B$1561="الاول",INDEX($F$2:$F$1561,)),ROWS(I$1:I1364)),"")</f>
        <v/>
      </c>
      <c r="J1365" s="17" t="str">
        <f t="shared" si="197"/>
        <v/>
      </c>
      <c r="K1365" s="18" t="str">
        <f t="array" ref="K1365">IF(ROW(I1364)&lt;=$H$1,LARGE(IF($B$2:$B$1561="الثاني",INDEX($F$2:$F$1561,)),ROWS(I$1:I1364)),"")</f>
        <v/>
      </c>
      <c r="L1365" s="17" t="str">
        <f t="shared" si="198"/>
        <v/>
      </c>
      <c r="M1365" s="18" t="str">
        <f t="array" ref="M1365">IF(ROW(I1364)&lt;=$H$1,LARGE(IF($B$2:$B$1561="الثالث",INDEX($F$2:$F$1561,)),ROWS(I$1:I1364)),"")</f>
        <v/>
      </c>
      <c r="N1365" s="17" t="str">
        <f t="shared" si="199"/>
        <v/>
      </c>
      <c r="O1365" s="18" t="str">
        <f t="array" ref="O1365">IF(ROW(I1364)&lt;=$H$1,LARGE(IF($B$2:$B$1561="الرابع",INDEX($F$2:$F$1561,)),ROWS(I$1:I1364)),"")</f>
        <v/>
      </c>
      <c r="P1365" s="17" t="str">
        <f t="shared" si="200"/>
        <v/>
      </c>
      <c r="Q1365" s="18" t="str">
        <f t="array" ref="Q1365">IF(ROW(I1364)&lt;=$H$1,LARGE(IF($B$2:$B$1561="الخامس",INDEX($F$2:$F$1561,)),ROWS(I$1:I1364)),"")</f>
        <v/>
      </c>
      <c r="R1365" s="17" t="str">
        <f t="shared" si="201"/>
        <v/>
      </c>
      <c r="S1365" s="18" t="str">
        <f t="array" ref="S1365">IF(ROW(I1364)&lt;=$H$1,LARGE(IF($B$2:$B$1561="السادس",INDEX($F$2:$F$1561,)),ROWS(I$1:I1364)),"")</f>
        <v/>
      </c>
      <c r="T1365" s="17" t="str">
        <f t="shared" si="202"/>
        <v/>
      </c>
      <c r="U1365" s="18" t="str">
        <f t="array" ref="U1365">IF(ROW(I1364)&lt;=$H$1,LARGE(IF($B$2:$B$1561="السابع",INDEX($F$2:$F$1561,)),ROWS(I$1:I1364)),"")</f>
        <v/>
      </c>
      <c r="V1365" s="17" t="str">
        <f t="shared" si="203"/>
        <v/>
      </c>
      <c r="W1365" s="18" t="str">
        <f t="array" ref="W1365">IF(ROW(I1364)&lt;=$H$1,LARGE(IF($B$2:$B$1561="الثامن",INDEX($F$2:$F$1561,)),ROWS(I$1:I1364)),"")</f>
        <v/>
      </c>
      <c r="X1365" s="17" t="str">
        <f t="shared" si="204"/>
        <v/>
      </c>
    </row>
    <row r="1366" spans="1:24" ht="24" thickBot="1" x14ac:dyDescent="0.25">
      <c r="A1366" s="3" t="s">
        <v>771</v>
      </c>
      <c r="B1366" s="3" t="s">
        <v>1565</v>
      </c>
      <c r="C1366" s="6">
        <v>3991</v>
      </c>
      <c r="D1366" s="7"/>
      <c r="F1366">
        <f t="shared" si="196"/>
        <v>3991.0136499999999</v>
      </c>
      <c r="I1366" s="17" t="str">
        <f t="array" ref="I1366">IF(ROW(I1365)&lt;=$H$1,LARGE(IF($B$2:$B$1561="الاول",INDEX($F$2:$F$1561,)),ROWS(I$1:I1365)),"")</f>
        <v/>
      </c>
      <c r="J1366" s="17" t="str">
        <f t="shared" si="197"/>
        <v/>
      </c>
      <c r="K1366" s="18" t="str">
        <f t="array" ref="K1366">IF(ROW(I1365)&lt;=$H$1,LARGE(IF($B$2:$B$1561="الثاني",INDEX($F$2:$F$1561,)),ROWS(I$1:I1365)),"")</f>
        <v/>
      </c>
      <c r="L1366" s="17" t="str">
        <f t="shared" si="198"/>
        <v/>
      </c>
      <c r="M1366" s="18" t="str">
        <f t="array" ref="M1366">IF(ROW(I1365)&lt;=$H$1,LARGE(IF($B$2:$B$1561="الثالث",INDEX($F$2:$F$1561,)),ROWS(I$1:I1365)),"")</f>
        <v/>
      </c>
      <c r="N1366" s="17" t="str">
        <f t="shared" si="199"/>
        <v/>
      </c>
      <c r="O1366" s="18" t="str">
        <f t="array" ref="O1366">IF(ROW(I1365)&lt;=$H$1,LARGE(IF($B$2:$B$1561="الرابع",INDEX($F$2:$F$1561,)),ROWS(I$1:I1365)),"")</f>
        <v/>
      </c>
      <c r="P1366" s="17" t="str">
        <f t="shared" si="200"/>
        <v/>
      </c>
      <c r="Q1366" s="18" t="str">
        <f t="array" ref="Q1366">IF(ROW(I1365)&lt;=$H$1,LARGE(IF($B$2:$B$1561="الخامس",INDEX($F$2:$F$1561,)),ROWS(I$1:I1365)),"")</f>
        <v/>
      </c>
      <c r="R1366" s="17" t="str">
        <f t="shared" si="201"/>
        <v/>
      </c>
      <c r="S1366" s="18" t="str">
        <f t="array" ref="S1366">IF(ROW(I1365)&lt;=$H$1,LARGE(IF($B$2:$B$1561="السادس",INDEX($F$2:$F$1561,)),ROWS(I$1:I1365)),"")</f>
        <v/>
      </c>
      <c r="T1366" s="17" t="str">
        <f t="shared" si="202"/>
        <v/>
      </c>
      <c r="U1366" s="18" t="str">
        <f t="array" ref="U1366">IF(ROW(I1365)&lt;=$H$1,LARGE(IF($B$2:$B$1561="السابع",INDEX($F$2:$F$1561,)),ROWS(I$1:I1365)),"")</f>
        <v/>
      </c>
      <c r="V1366" s="17" t="str">
        <f t="shared" si="203"/>
        <v/>
      </c>
      <c r="W1366" s="18" t="str">
        <f t="array" ref="W1366">IF(ROW(I1365)&lt;=$H$1,LARGE(IF($B$2:$B$1561="الثامن",INDEX($F$2:$F$1561,)),ROWS(I$1:I1365)),"")</f>
        <v/>
      </c>
      <c r="X1366" s="17" t="str">
        <f t="shared" si="204"/>
        <v/>
      </c>
    </row>
    <row r="1367" spans="1:24" ht="24" thickBot="1" x14ac:dyDescent="0.25">
      <c r="A1367" s="3" t="s">
        <v>772</v>
      </c>
      <c r="B1367" s="3" t="s">
        <v>1565</v>
      </c>
      <c r="C1367" s="6">
        <v>98</v>
      </c>
      <c r="D1367" s="7"/>
      <c r="F1367">
        <f t="shared" si="196"/>
        <v>98.013660000000002</v>
      </c>
      <c r="I1367" s="17" t="str">
        <f t="array" ref="I1367">IF(ROW(I1366)&lt;=$H$1,LARGE(IF($B$2:$B$1561="الاول",INDEX($F$2:$F$1561,)),ROWS(I$1:I1366)),"")</f>
        <v/>
      </c>
      <c r="J1367" s="17" t="str">
        <f t="shared" si="197"/>
        <v/>
      </c>
      <c r="K1367" s="18" t="str">
        <f t="array" ref="K1367">IF(ROW(I1366)&lt;=$H$1,LARGE(IF($B$2:$B$1561="الثاني",INDEX($F$2:$F$1561,)),ROWS(I$1:I1366)),"")</f>
        <v/>
      </c>
      <c r="L1367" s="17" t="str">
        <f t="shared" si="198"/>
        <v/>
      </c>
      <c r="M1367" s="18" t="str">
        <f t="array" ref="M1367">IF(ROW(I1366)&lt;=$H$1,LARGE(IF($B$2:$B$1561="الثالث",INDEX($F$2:$F$1561,)),ROWS(I$1:I1366)),"")</f>
        <v/>
      </c>
      <c r="N1367" s="17" t="str">
        <f t="shared" si="199"/>
        <v/>
      </c>
      <c r="O1367" s="18" t="str">
        <f t="array" ref="O1367">IF(ROW(I1366)&lt;=$H$1,LARGE(IF($B$2:$B$1561="الرابع",INDEX($F$2:$F$1561,)),ROWS(I$1:I1366)),"")</f>
        <v/>
      </c>
      <c r="P1367" s="17" t="str">
        <f t="shared" si="200"/>
        <v/>
      </c>
      <c r="Q1367" s="18" t="str">
        <f t="array" ref="Q1367">IF(ROW(I1366)&lt;=$H$1,LARGE(IF($B$2:$B$1561="الخامس",INDEX($F$2:$F$1561,)),ROWS(I$1:I1366)),"")</f>
        <v/>
      </c>
      <c r="R1367" s="17" t="str">
        <f t="shared" si="201"/>
        <v/>
      </c>
      <c r="S1367" s="18" t="str">
        <f t="array" ref="S1367">IF(ROW(I1366)&lt;=$H$1,LARGE(IF($B$2:$B$1561="السادس",INDEX($F$2:$F$1561,)),ROWS(I$1:I1366)),"")</f>
        <v/>
      </c>
      <c r="T1367" s="17" t="str">
        <f t="shared" si="202"/>
        <v/>
      </c>
      <c r="U1367" s="18" t="str">
        <f t="array" ref="U1367">IF(ROW(I1366)&lt;=$H$1,LARGE(IF($B$2:$B$1561="السابع",INDEX($F$2:$F$1561,)),ROWS(I$1:I1366)),"")</f>
        <v/>
      </c>
      <c r="V1367" s="17" t="str">
        <f t="shared" si="203"/>
        <v/>
      </c>
      <c r="W1367" s="18" t="str">
        <f t="array" ref="W1367">IF(ROW(I1366)&lt;=$H$1,LARGE(IF($B$2:$B$1561="الثامن",INDEX($F$2:$F$1561,)),ROWS(I$1:I1366)),"")</f>
        <v/>
      </c>
      <c r="X1367" s="17" t="str">
        <f t="shared" si="204"/>
        <v/>
      </c>
    </row>
    <row r="1368" spans="1:24" ht="24" thickBot="1" x14ac:dyDescent="0.25">
      <c r="A1368" s="3" t="s">
        <v>773</v>
      </c>
      <c r="B1368" s="3" t="s">
        <v>1565</v>
      </c>
      <c r="C1368" s="6">
        <v>142</v>
      </c>
      <c r="D1368" s="7"/>
      <c r="F1368">
        <f t="shared" si="196"/>
        <v>142.01366999999999</v>
      </c>
      <c r="I1368" s="17" t="str">
        <f t="array" ref="I1368">IF(ROW(I1367)&lt;=$H$1,LARGE(IF($B$2:$B$1561="الاول",INDEX($F$2:$F$1561,)),ROWS(I$1:I1367)),"")</f>
        <v/>
      </c>
      <c r="J1368" s="17" t="str">
        <f t="shared" si="197"/>
        <v/>
      </c>
      <c r="K1368" s="18" t="str">
        <f t="array" ref="K1368">IF(ROW(I1367)&lt;=$H$1,LARGE(IF($B$2:$B$1561="الثاني",INDEX($F$2:$F$1561,)),ROWS(I$1:I1367)),"")</f>
        <v/>
      </c>
      <c r="L1368" s="17" t="str">
        <f t="shared" si="198"/>
        <v/>
      </c>
      <c r="M1368" s="18" t="str">
        <f t="array" ref="M1368">IF(ROW(I1367)&lt;=$H$1,LARGE(IF($B$2:$B$1561="الثالث",INDEX($F$2:$F$1561,)),ROWS(I$1:I1367)),"")</f>
        <v/>
      </c>
      <c r="N1368" s="17" t="str">
        <f t="shared" si="199"/>
        <v/>
      </c>
      <c r="O1368" s="18" t="str">
        <f t="array" ref="O1368">IF(ROW(I1367)&lt;=$H$1,LARGE(IF($B$2:$B$1561="الرابع",INDEX($F$2:$F$1561,)),ROWS(I$1:I1367)),"")</f>
        <v/>
      </c>
      <c r="P1368" s="17" t="str">
        <f t="shared" si="200"/>
        <v/>
      </c>
      <c r="Q1368" s="18" t="str">
        <f t="array" ref="Q1368">IF(ROW(I1367)&lt;=$H$1,LARGE(IF($B$2:$B$1561="الخامس",INDEX($F$2:$F$1561,)),ROWS(I$1:I1367)),"")</f>
        <v/>
      </c>
      <c r="R1368" s="17" t="str">
        <f t="shared" si="201"/>
        <v/>
      </c>
      <c r="S1368" s="18" t="str">
        <f t="array" ref="S1368">IF(ROW(I1367)&lt;=$H$1,LARGE(IF($B$2:$B$1561="السادس",INDEX($F$2:$F$1561,)),ROWS(I$1:I1367)),"")</f>
        <v/>
      </c>
      <c r="T1368" s="17" t="str">
        <f t="shared" si="202"/>
        <v/>
      </c>
      <c r="U1368" s="18" t="str">
        <f t="array" ref="U1368">IF(ROW(I1367)&lt;=$H$1,LARGE(IF($B$2:$B$1561="السابع",INDEX($F$2:$F$1561,)),ROWS(I$1:I1367)),"")</f>
        <v/>
      </c>
      <c r="V1368" s="17" t="str">
        <f t="shared" si="203"/>
        <v/>
      </c>
      <c r="W1368" s="18" t="str">
        <f t="array" ref="W1368">IF(ROW(I1367)&lt;=$H$1,LARGE(IF($B$2:$B$1561="الثامن",INDEX($F$2:$F$1561,)),ROWS(I$1:I1367)),"")</f>
        <v/>
      </c>
      <c r="X1368" s="17" t="str">
        <f t="shared" si="204"/>
        <v/>
      </c>
    </row>
    <row r="1369" spans="1:24" ht="24" thickBot="1" x14ac:dyDescent="0.25">
      <c r="A1369" s="3" t="s">
        <v>774</v>
      </c>
      <c r="B1369" s="3" t="s">
        <v>1565</v>
      </c>
      <c r="C1369" s="6">
        <v>170</v>
      </c>
      <c r="D1369" s="7"/>
      <c r="F1369">
        <f t="shared" si="196"/>
        <v>170.01367999999999</v>
      </c>
      <c r="I1369" s="17" t="str">
        <f t="array" ref="I1369">IF(ROW(I1368)&lt;=$H$1,LARGE(IF($B$2:$B$1561="الاول",INDEX($F$2:$F$1561,)),ROWS(I$1:I1368)),"")</f>
        <v/>
      </c>
      <c r="J1369" s="17" t="str">
        <f t="shared" si="197"/>
        <v/>
      </c>
      <c r="K1369" s="18" t="str">
        <f t="array" ref="K1369">IF(ROW(I1368)&lt;=$H$1,LARGE(IF($B$2:$B$1561="الثاني",INDEX($F$2:$F$1561,)),ROWS(I$1:I1368)),"")</f>
        <v/>
      </c>
      <c r="L1369" s="17" t="str">
        <f t="shared" si="198"/>
        <v/>
      </c>
      <c r="M1369" s="18" t="str">
        <f t="array" ref="M1369">IF(ROW(I1368)&lt;=$H$1,LARGE(IF($B$2:$B$1561="الثالث",INDEX($F$2:$F$1561,)),ROWS(I$1:I1368)),"")</f>
        <v/>
      </c>
      <c r="N1369" s="17" t="str">
        <f t="shared" si="199"/>
        <v/>
      </c>
      <c r="O1369" s="18" t="str">
        <f t="array" ref="O1369">IF(ROW(I1368)&lt;=$H$1,LARGE(IF($B$2:$B$1561="الرابع",INDEX($F$2:$F$1561,)),ROWS(I$1:I1368)),"")</f>
        <v/>
      </c>
      <c r="P1369" s="17" t="str">
        <f t="shared" si="200"/>
        <v/>
      </c>
      <c r="Q1369" s="18" t="str">
        <f t="array" ref="Q1369">IF(ROW(I1368)&lt;=$H$1,LARGE(IF($B$2:$B$1561="الخامس",INDEX($F$2:$F$1561,)),ROWS(I$1:I1368)),"")</f>
        <v/>
      </c>
      <c r="R1369" s="17" t="str">
        <f t="shared" si="201"/>
        <v/>
      </c>
      <c r="S1369" s="18" t="str">
        <f t="array" ref="S1369">IF(ROW(I1368)&lt;=$H$1,LARGE(IF($B$2:$B$1561="السادس",INDEX($F$2:$F$1561,)),ROWS(I$1:I1368)),"")</f>
        <v/>
      </c>
      <c r="T1369" s="17" t="str">
        <f t="shared" si="202"/>
        <v/>
      </c>
      <c r="U1369" s="18" t="str">
        <f t="array" ref="U1369">IF(ROW(I1368)&lt;=$H$1,LARGE(IF($B$2:$B$1561="السابع",INDEX($F$2:$F$1561,)),ROWS(I$1:I1368)),"")</f>
        <v/>
      </c>
      <c r="V1369" s="17" t="str">
        <f t="shared" si="203"/>
        <v/>
      </c>
      <c r="W1369" s="18" t="str">
        <f t="array" ref="W1369">IF(ROW(I1368)&lt;=$H$1,LARGE(IF($B$2:$B$1561="الثامن",INDEX($F$2:$F$1561,)),ROWS(I$1:I1368)),"")</f>
        <v/>
      </c>
      <c r="X1369" s="17" t="str">
        <f t="shared" si="204"/>
        <v/>
      </c>
    </row>
    <row r="1370" spans="1:24" ht="24" thickBot="1" x14ac:dyDescent="0.25">
      <c r="A1370" s="3" t="s">
        <v>775</v>
      </c>
      <c r="B1370" s="3" t="s">
        <v>1565</v>
      </c>
      <c r="C1370" s="6">
        <v>163</v>
      </c>
      <c r="D1370" s="7"/>
      <c r="F1370">
        <f t="shared" si="196"/>
        <v>163.01369</v>
      </c>
      <c r="I1370" s="17" t="str">
        <f t="array" ref="I1370">IF(ROW(I1369)&lt;=$H$1,LARGE(IF($B$2:$B$1561="الاول",INDEX($F$2:$F$1561,)),ROWS(I$1:I1369)),"")</f>
        <v/>
      </c>
      <c r="J1370" s="17" t="str">
        <f t="shared" si="197"/>
        <v/>
      </c>
      <c r="K1370" s="18" t="str">
        <f t="array" ref="K1370">IF(ROW(I1369)&lt;=$H$1,LARGE(IF($B$2:$B$1561="الثاني",INDEX($F$2:$F$1561,)),ROWS(I$1:I1369)),"")</f>
        <v/>
      </c>
      <c r="L1370" s="17" t="str">
        <f t="shared" si="198"/>
        <v/>
      </c>
      <c r="M1370" s="18" t="str">
        <f t="array" ref="M1370">IF(ROW(I1369)&lt;=$H$1,LARGE(IF($B$2:$B$1561="الثالث",INDEX($F$2:$F$1561,)),ROWS(I$1:I1369)),"")</f>
        <v/>
      </c>
      <c r="N1370" s="17" t="str">
        <f t="shared" si="199"/>
        <v/>
      </c>
      <c r="O1370" s="18" t="str">
        <f t="array" ref="O1370">IF(ROW(I1369)&lt;=$H$1,LARGE(IF($B$2:$B$1561="الرابع",INDEX($F$2:$F$1561,)),ROWS(I$1:I1369)),"")</f>
        <v/>
      </c>
      <c r="P1370" s="17" t="str">
        <f t="shared" si="200"/>
        <v/>
      </c>
      <c r="Q1370" s="18" t="str">
        <f t="array" ref="Q1370">IF(ROW(I1369)&lt;=$H$1,LARGE(IF($B$2:$B$1561="الخامس",INDEX($F$2:$F$1561,)),ROWS(I$1:I1369)),"")</f>
        <v/>
      </c>
      <c r="R1370" s="17" t="str">
        <f t="shared" si="201"/>
        <v/>
      </c>
      <c r="S1370" s="18" t="str">
        <f t="array" ref="S1370">IF(ROW(I1369)&lt;=$H$1,LARGE(IF($B$2:$B$1561="السادس",INDEX($F$2:$F$1561,)),ROWS(I$1:I1369)),"")</f>
        <v/>
      </c>
      <c r="T1370" s="17" t="str">
        <f t="shared" si="202"/>
        <v/>
      </c>
      <c r="U1370" s="18" t="str">
        <f t="array" ref="U1370">IF(ROW(I1369)&lt;=$H$1,LARGE(IF($B$2:$B$1561="السابع",INDEX($F$2:$F$1561,)),ROWS(I$1:I1369)),"")</f>
        <v/>
      </c>
      <c r="V1370" s="17" t="str">
        <f t="shared" si="203"/>
        <v/>
      </c>
      <c r="W1370" s="18" t="str">
        <f t="array" ref="W1370">IF(ROW(I1369)&lt;=$H$1,LARGE(IF($B$2:$B$1561="الثامن",INDEX($F$2:$F$1561,)),ROWS(I$1:I1369)),"")</f>
        <v/>
      </c>
      <c r="X1370" s="17" t="str">
        <f t="shared" si="204"/>
        <v/>
      </c>
    </row>
    <row r="1371" spans="1:24" ht="24" thickBot="1" x14ac:dyDescent="0.25">
      <c r="A1371" s="3" t="s">
        <v>776</v>
      </c>
      <c r="B1371" s="3" t="s">
        <v>1565</v>
      </c>
      <c r="C1371" s="6">
        <v>199</v>
      </c>
      <c r="D1371" s="7"/>
      <c r="F1371">
        <f t="shared" si="196"/>
        <v>199.0137</v>
      </c>
      <c r="I1371" s="17" t="str">
        <f t="array" ref="I1371">IF(ROW(I1370)&lt;=$H$1,LARGE(IF($B$2:$B$1561="الاول",INDEX($F$2:$F$1561,)),ROWS(I$1:I1370)),"")</f>
        <v/>
      </c>
      <c r="J1371" s="17" t="str">
        <f t="shared" si="197"/>
        <v/>
      </c>
      <c r="K1371" s="18" t="str">
        <f t="array" ref="K1371">IF(ROW(I1370)&lt;=$H$1,LARGE(IF($B$2:$B$1561="الثاني",INDEX($F$2:$F$1561,)),ROWS(I$1:I1370)),"")</f>
        <v/>
      </c>
      <c r="L1371" s="17" t="str">
        <f t="shared" si="198"/>
        <v/>
      </c>
      <c r="M1371" s="18" t="str">
        <f t="array" ref="M1371">IF(ROW(I1370)&lt;=$H$1,LARGE(IF($B$2:$B$1561="الثالث",INDEX($F$2:$F$1561,)),ROWS(I$1:I1370)),"")</f>
        <v/>
      </c>
      <c r="N1371" s="17" t="str">
        <f t="shared" si="199"/>
        <v/>
      </c>
      <c r="O1371" s="18" t="str">
        <f t="array" ref="O1371">IF(ROW(I1370)&lt;=$H$1,LARGE(IF($B$2:$B$1561="الرابع",INDEX($F$2:$F$1561,)),ROWS(I$1:I1370)),"")</f>
        <v/>
      </c>
      <c r="P1371" s="17" t="str">
        <f t="shared" si="200"/>
        <v/>
      </c>
      <c r="Q1371" s="18" t="str">
        <f t="array" ref="Q1371">IF(ROW(I1370)&lt;=$H$1,LARGE(IF($B$2:$B$1561="الخامس",INDEX($F$2:$F$1561,)),ROWS(I$1:I1370)),"")</f>
        <v/>
      </c>
      <c r="R1371" s="17" t="str">
        <f t="shared" si="201"/>
        <v/>
      </c>
      <c r="S1371" s="18" t="str">
        <f t="array" ref="S1371">IF(ROW(I1370)&lt;=$H$1,LARGE(IF($B$2:$B$1561="السادس",INDEX($F$2:$F$1561,)),ROWS(I$1:I1370)),"")</f>
        <v/>
      </c>
      <c r="T1371" s="17" t="str">
        <f t="shared" si="202"/>
        <v/>
      </c>
      <c r="U1371" s="18" t="str">
        <f t="array" ref="U1371">IF(ROW(I1370)&lt;=$H$1,LARGE(IF($B$2:$B$1561="السابع",INDEX($F$2:$F$1561,)),ROWS(I$1:I1370)),"")</f>
        <v/>
      </c>
      <c r="V1371" s="17" t="str">
        <f t="shared" si="203"/>
        <v/>
      </c>
      <c r="W1371" s="18" t="str">
        <f t="array" ref="W1371">IF(ROW(I1370)&lt;=$H$1,LARGE(IF($B$2:$B$1561="الثامن",INDEX($F$2:$F$1561,)),ROWS(I$1:I1370)),"")</f>
        <v/>
      </c>
      <c r="X1371" s="17" t="str">
        <f t="shared" si="204"/>
        <v/>
      </c>
    </row>
    <row r="1372" spans="1:24" ht="24" thickBot="1" x14ac:dyDescent="0.25">
      <c r="A1372" s="3" t="s">
        <v>777</v>
      </c>
      <c r="B1372" s="3" t="s">
        <v>1565</v>
      </c>
      <c r="C1372" s="6">
        <v>227</v>
      </c>
      <c r="D1372" s="7"/>
      <c r="F1372">
        <f t="shared" si="196"/>
        <v>227.01371</v>
      </c>
      <c r="I1372" s="17" t="str">
        <f t="array" ref="I1372">IF(ROW(I1371)&lt;=$H$1,LARGE(IF($B$2:$B$1561="الاول",INDEX($F$2:$F$1561,)),ROWS(I$1:I1371)),"")</f>
        <v/>
      </c>
      <c r="J1372" s="17" t="str">
        <f t="shared" si="197"/>
        <v/>
      </c>
      <c r="K1372" s="18" t="str">
        <f t="array" ref="K1372">IF(ROW(I1371)&lt;=$H$1,LARGE(IF($B$2:$B$1561="الثاني",INDEX($F$2:$F$1561,)),ROWS(I$1:I1371)),"")</f>
        <v/>
      </c>
      <c r="L1372" s="17" t="str">
        <f t="shared" si="198"/>
        <v/>
      </c>
      <c r="M1372" s="18" t="str">
        <f t="array" ref="M1372">IF(ROW(I1371)&lt;=$H$1,LARGE(IF($B$2:$B$1561="الثالث",INDEX($F$2:$F$1561,)),ROWS(I$1:I1371)),"")</f>
        <v/>
      </c>
      <c r="N1372" s="17" t="str">
        <f t="shared" si="199"/>
        <v/>
      </c>
      <c r="O1372" s="18" t="str">
        <f t="array" ref="O1372">IF(ROW(I1371)&lt;=$H$1,LARGE(IF($B$2:$B$1561="الرابع",INDEX($F$2:$F$1561,)),ROWS(I$1:I1371)),"")</f>
        <v/>
      </c>
      <c r="P1372" s="17" t="str">
        <f t="shared" si="200"/>
        <v/>
      </c>
      <c r="Q1372" s="18" t="str">
        <f t="array" ref="Q1372">IF(ROW(I1371)&lt;=$H$1,LARGE(IF($B$2:$B$1561="الخامس",INDEX($F$2:$F$1561,)),ROWS(I$1:I1371)),"")</f>
        <v/>
      </c>
      <c r="R1372" s="17" t="str">
        <f t="shared" si="201"/>
        <v/>
      </c>
      <c r="S1372" s="18" t="str">
        <f t="array" ref="S1372">IF(ROW(I1371)&lt;=$H$1,LARGE(IF($B$2:$B$1561="السادس",INDEX($F$2:$F$1561,)),ROWS(I$1:I1371)),"")</f>
        <v/>
      </c>
      <c r="T1372" s="17" t="str">
        <f t="shared" si="202"/>
        <v/>
      </c>
      <c r="U1372" s="18" t="str">
        <f t="array" ref="U1372">IF(ROW(I1371)&lt;=$H$1,LARGE(IF($B$2:$B$1561="السابع",INDEX($F$2:$F$1561,)),ROWS(I$1:I1371)),"")</f>
        <v/>
      </c>
      <c r="V1372" s="17" t="str">
        <f t="shared" si="203"/>
        <v/>
      </c>
      <c r="W1372" s="18" t="str">
        <f t="array" ref="W1372">IF(ROW(I1371)&lt;=$H$1,LARGE(IF($B$2:$B$1561="الثامن",INDEX($F$2:$F$1561,)),ROWS(I$1:I1371)),"")</f>
        <v/>
      </c>
      <c r="X1372" s="17" t="str">
        <f t="shared" si="204"/>
        <v/>
      </c>
    </row>
    <row r="1373" spans="1:24" ht="24" thickBot="1" x14ac:dyDescent="0.25">
      <c r="A1373" s="3" t="s">
        <v>778</v>
      </c>
      <c r="B1373" s="3" t="s">
        <v>1565</v>
      </c>
      <c r="C1373" s="6">
        <v>179</v>
      </c>
      <c r="D1373" s="7"/>
      <c r="F1373">
        <f t="shared" si="196"/>
        <v>179.01372000000001</v>
      </c>
      <c r="I1373" s="17" t="str">
        <f t="array" ref="I1373">IF(ROW(I1372)&lt;=$H$1,LARGE(IF($B$2:$B$1561="الاول",INDEX($F$2:$F$1561,)),ROWS(I$1:I1372)),"")</f>
        <v/>
      </c>
      <c r="J1373" s="17" t="str">
        <f t="shared" si="197"/>
        <v/>
      </c>
      <c r="K1373" s="18" t="str">
        <f t="array" ref="K1373">IF(ROW(I1372)&lt;=$H$1,LARGE(IF($B$2:$B$1561="الثاني",INDEX($F$2:$F$1561,)),ROWS(I$1:I1372)),"")</f>
        <v/>
      </c>
      <c r="L1373" s="17" t="str">
        <f t="shared" si="198"/>
        <v/>
      </c>
      <c r="M1373" s="18" t="str">
        <f t="array" ref="M1373">IF(ROW(I1372)&lt;=$H$1,LARGE(IF($B$2:$B$1561="الثالث",INDEX($F$2:$F$1561,)),ROWS(I$1:I1372)),"")</f>
        <v/>
      </c>
      <c r="N1373" s="17" t="str">
        <f t="shared" si="199"/>
        <v/>
      </c>
      <c r="O1373" s="18" t="str">
        <f t="array" ref="O1373">IF(ROW(I1372)&lt;=$H$1,LARGE(IF($B$2:$B$1561="الرابع",INDEX($F$2:$F$1561,)),ROWS(I$1:I1372)),"")</f>
        <v/>
      </c>
      <c r="P1373" s="17" t="str">
        <f t="shared" si="200"/>
        <v/>
      </c>
      <c r="Q1373" s="18" t="str">
        <f t="array" ref="Q1373">IF(ROW(I1372)&lt;=$H$1,LARGE(IF($B$2:$B$1561="الخامس",INDEX($F$2:$F$1561,)),ROWS(I$1:I1372)),"")</f>
        <v/>
      </c>
      <c r="R1373" s="17" t="str">
        <f t="shared" si="201"/>
        <v/>
      </c>
      <c r="S1373" s="18" t="str">
        <f t="array" ref="S1373">IF(ROW(I1372)&lt;=$H$1,LARGE(IF($B$2:$B$1561="السادس",INDEX($F$2:$F$1561,)),ROWS(I$1:I1372)),"")</f>
        <v/>
      </c>
      <c r="T1373" s="17" t="str">
        <f t="shared" si="202"/>
        <v/>
      </c>
      <c r="U1373" s="18" t="str">
        <f t="array" ref="U1373">IF(ROW(I1372)&lt;=$H$1,LARGE(IF($B$2:$B$1561="السابع",INDEX($F$2:$F$1561,)),ROWS(I$1:I1372)),"")</f>
        <v/>
      </c>
      <c r="V1373" s="17" t="str">
        <f t="shared" si="203"/>
        <v/>
      </c>
      <c r="W1373" s="18" t="str">
        <f t="array" ref="W1373">IF(ROW(I1372)&lt;=$H$1,LARGE(IF($B$2:$B$1561="الثامن",INDEX($F$2:$F$1561,)),ROWS(I$1:I1372)),"")</f>
        <v/>
      </c>
      <c r="X1373" s="17" t="str">
        <f t="shared" si="204"/>
        <v/>
      </c>
    </row>
    <row r="1374" spans="1:24" ht="24" thickBot="1" x14ac:dyDescent="0.25">
      <c r="A1374" s="3" t="s">
        <v>779</v>
      </c>
      <c r="B1374" s="3" t="s">
        <v>1565</v>
      </c>
      <c r="C1374" s="6">
        <v>256</v>
      </c>
      <c r="D1374" s="7"/>
      <c r="F1374">
        <f t="shared" si="196"/>
        <v>256.01373000000001</v>
      </c>
      <c r="I1374" s="17" t="str">
        <f t="array" ref="I1374">IF(ROW(I1373)&lt;=$H$1,LARGE(IF($B$2:$B$1561="الاول",INDEX($F$2:$F$1561,)),ROWS(I$1:I1373)),"")</f>
        <v/>
      </c>
      <c r="J1374" s="17" t="str">
        <f t="shared" si="197"/>
        <v/>
      </c>
      <c r="K1374" s="18" t="str">
        <f t="array" ref="K1374">IF(ROW(I1373)&lt;=$H$1,LARGE(IF($B$2:$B$1561="الثاني",INDEX($F$2:$F$1561,)),ROWS(I$1:I1373)),"")</f>
        <v/>
      </c>
      <c r="L1374" s="17" t="str">
        <f t="shared" si="198"/>
        <v/>
      </c>
      <c r="M1374" s="18" t="str">
        <f t="array" ref="M1374">IF(ROW(I1373)&lt;=$H$1,LARGE(IF($B$2:$B$1561="الثالث",INDEX($F$2:$F$1561,)),ROWS(I$1:I1373)),"")</f>
        <v/>
      </c>
      <c r="N1374" s="17" t="str">
        <f t="shared" si="199"/>
        <v/>
      </c>
      <c r="O1374" s="18" t="str">
        <f t="array" ref="O1374">IF(ROW(I1373)&lt;=$H$1,LARGE(IF($B$2:$B$1561="الرابع",INDEX($F$2:$F$1561,)),ROWS(I$1:I1373)),"")</f>
        <v/>
      </c>
      <c r="P1374" s="17" t="str">
        <f t="shared" si="200"/>
        <v/>
      </c>
      <c r="Q1374" s="18" t="str">
        <f t="array" ref="Q1374">IF(ROW(I1373)&lt;=$H$1,LARGE(IF($B$2:$B$1561="الخامس",INDEX($F$2:$F$1561,)),ROWS(I$1:I1373)),"")</f>
        <v/>
      </c>
      <c r="R1374" s="17" t="str">
        <f t="shared" si="201"/>
        <v/>
      </c>
      <c r="S1374" s="18" t="str">
        <f t="array" ref="S1374">IF(ROW(I1373)&lt;=$H$1,LARGE(IF($B$2:$B$1561="السادس",INDEX($F$2:$F$1561,)),ROWS(I$1:I1373)),"")</f>
        <v/>
      </c>
      <c r="T1374" s="17" t="str">
        <f t="shared" si="202"/>
        <v/>
      </c>
      <c r="U1374" s="18" t="str">
        <f t="array" ref="U1374">IF(ROW(I1373)&lt;=$H$1,LARGE(IF($B$2:$B$1561="السابع",INDEX($F$2:$F$1561,)),ROWS(I$1:I1373)),"")</f>
        <v/>
      </c>
      <c r="V1374" s="17" t="str">
        <f t="shared" si="203"/>
        <v/>
      </c>
      <c r="W1374" s="18" t="str">
        <f t="array" ref="W1374">IF(ROW(I1373)&lt;=$H$1,LARGE(IF($B$2:$B$1561="الثامن",INDEX($F$2:$F$1561,)),ROWS(I$1:I1373)),"")</f>
        <v/>
      </c>
      <c r="X1374" s="17" t="str">
        <f t="shared" si="204"/>
        <v/>
      </c>
    </row>
    <row r="1375" spans="1:24" ht="24" thickBot="1" x14ac:dyDescent="0.25">
      <c r="A1375" s="3" t="s">
        <v>780</v>
      </c>
      <c r="B1375" s="3" t="s">
        <v>1565</v>
      </c>
      <c r="C1375" s="6">
        <v>70</v>
      </c>
      <c r="D1375" s="7"/>
      <c r="F1375">
        <f t="shared" si="196"/>
        <v>70.013739999999999</v>
      </c>
      <c r="I1375" s="17" t="str">
        <f t="array" ref="I1375">IF(ROW(I1374)&lt;=$H$1,LARGE(IF($B$2:$B$1561="الاول",INDEX($F$2:$F$1561,)),ROWS(I$1:I1374)),"")</f>
        <v/>
      </c>
      <c r="J1375" s="17" t="str">
        <f t="shared" si="197"/>
        <v/>
      </c>
      <c r="K1375" s="18" t="str">
        <f t="array" ref="K1375">IF(ROW(I1374)&lt;=$H$1,LARGE(IF($B$2:$B$1561="الثاني",INDEX($F$2:$F$1561,)),ROWS(I$1:I1374)),"")</f>
        <v/>
      </c>
      <c r="L1375" s="17" t="str">
        <f t="shared" si="198"/>
        <v/>
      </c>
      <c r="M1375" s="18" t="str">
        <f t="array" ref="M1375">IF(ROW(I1374)&lt;=$H$1,LARGE(IF($B$2:$B$1561="الثالث",INDEX($F$2:$F$1561,)),ROWS(I$1:I1374)),"")</f>
        <v/>
      </c>
      <c r="N1375" s="17" t="str">
        <f t="shared" si="199"/>
        <v/>
      </c>
      <c r="O1375" s="18" t="str">
        <f t="array" ref="O1375">IF(ROW(I1374)&lt;=$H$1,LARGE(IF($B$2:$B$1561="الرابع",INDEX($F$2:$F$1561,)),ROWS(I$1:I1374)),"")</f>
        <v/>
      </c>
      <c r="P1375" s="17" t="str">
        <f t="shared" si="200"/>
        <v/>
      </c>
      <c r="Q1375" s="18" t="str">
        <f t="array" ref="Q1375">IF(ROW(I1374)&lt;=$H$1,LARGE(IF($B$2:$B$1561="الخامس",INDEX($F$2:$F$1561,)),ROWS(I$1:I1374)),"")</f>
        <v/>
      </c>
      <c r="R1375" s="17" t="str">
        <f t="shared" si="201"/>
        <v/>
      </c>
      <c r="S1375" s="18" t="str">
        <f t="array" ref="S1375">IF(ROW(I1374)&lt;=$H$1,LARGE(IF($B$2:$B$1561="السادس",INDEX($F$2:$F$1561,)),ROWS(I$1:I1374)),"")</f>
        <v/>
      </c>
      <c r="T1375" s="17" t="str">
        <f t="shared" si="202"/>
        <v/>
      </c>
      <c r="U1375" s="18" t="str">
        <f t="array" ref="U1375">IF(ROW(I1374)&lt;=$H$1,LARGE(IF($B$2:$B$1561="السابع",INDEX($F$2:$F$1561,)),ROWS(I$1:I1374)),"")</f>
        <v/>
      </c>
      <c r="V1375" s="17" t="str">
        <f t="shared" si="203"/>
        <v/>
      </c>
      <c r="W1375" s="18" t="str">
        <f t="array" ref="W1375">IF(ROW(I1374)&lt;=$H$1,LARGE(IF($B$2:$B$1561="الثامن",INDEX($F$2:$F$1561,)),ROWS(I$1:I1374)),"")</f>
        <v/>
      </c>
      <c r="X1375" s="17" t="str">
        <f t="shared" si="204"/>
        <v/>
      </c>
    </row>
    <row r="1376" spans="1:24" ht="24" thickBot="1" x14ac:dyDescent="0.25">
      <c r="A1376" s="3" t="s">
        <v>781</v>
      </c>
      <c r="B1376" s="3" t="s">
        <v>1565</v>
      </c>
      <c r="C1376" s="6">
        <v>132</v>
      </c>
      <c r="D1376" s="7"/>
      <c r="F1376">
        <f t="shared" si="196"/>
        <v>132.01374999999999</v>
      </c>
      <c r="I1376" s="17" t="str">
        <f t="array" ref="I1376">IF(ROW(I1375)&lt;=$H$1,LARGE(IF($B$2:$B$1561="الاول",INDEX($F$2:$F$1561,)),ROWS(I$1:I1375)),"")</f>
        <v/>
      </c>
      <c r="J1376" s="17" t="str">
        <f t="shared" si="197"/>
        <v/>
      </c>
      <c r="K1376" s="18" t="str">
        <f t="array" ref="K1376">IF(ROW(I1375)&lt;=$H$1,LARGE(IF($B$2:$B$1561="الثاني",INDEX($F$2:$F$1561,)),ROWS(I$1:I1375)),"")</f>
        <v/>
      </c>
      <c r="L1376" s="17" t="str">
        <f t="shared" si="198"/>
        <v/>
      </c>
      <c r="M1376" s="18" t="str">
        <f t="array" ref="M1376">IF(ROW(I1375)&lt;=$H$1,LARGE(IF($B$2:$B$1561="الثالث",INDEX($F$2:$F$1561,)),ROWS(I$1:I1375)),"")</f>
        <v/>
      </c>
      <c r="N1376" s="17" t="str">
        <f t="shared" si="199"/>
        <v/>
      </c>
      <c r="O1376" s="18" t="str">
        <f t="array" ref="O1376">IF(ROW(I1375)&lt;=$H$1,LARGE(IF($B$2:$B$1561="الرابع",INDEX($F$2:$F$1561,)),ROWS(I$1:I1375)),"")</f>
        <v/>
      </c>
      <c r="P1376" s="17" t="str">
        <f t="shared" si="200"/>
        <v/>
      </c>
      <c r="Q1376" s="18" t="str">
        <f t="array" ref="Q1376">IF(ROW(I1375)&lt;=$H$1,LARGE(IF($B$2:$B$1561="الخامس",INDEX($F$2:$F$1561,)),ROWS(I$1:I1375)),"")</f>
        <v/>
      </c>
      <c r="R1376" s="17" t="str">
        <f t="shared" si="201"/>
        <v/>
      </c>
      <c r="S1376" s="18" t="str">
        <f t="array" ref="S1376">IF(ROW(I1375)&lt;=$H$1,LARGE(IF($B$2:$B$1561="السادس",INDEX($F$2:$F$1561,)),ROWS(I$1:I1375)),"")</f>
        <v/>
      </c>
      <c r="T1376" s="17" t="str">
        <f t="shared" si="202"/>
        <v/>
      </c>
      <c r="U1376" s="18" t="str">
        <f t="array" ref="U1376">IF(ROW(I1375)&lt;=$H$1,LARGE(IF($B$2:$B$1561="السابع",INDEX($F$2:$F$1561,)),ROWS(I$1:I1375)),"")</f>
        <v/>
      </c>
      <c r="V1376" s="17" t="str">
        <f t="shared" si="203"/>
        <v/>
      </c>
      <c r="W1376" s="18" t="str">
        <f t="array" ref="W1376">IF(ROW(I1375)&lt;=$H$1,LARGE(IF($B$2:$B$1561="الثامن",INDEX($F$2:$F$1561,)),ROWS(I$1:I1375)),"")</f>
        <v/>
      </c>
      <c r="X1376" s="17" t="str">
        <f t="shared" si="204"/>
        <v/>
      </c>
    </row>
    <row r="1377" spans="1:24" ht="24" thickBot="1" x14ac:dyDescent="0.25">
      <c r="A1377" s="3" t="s">
        <v>782</v>
      </c>
      <c r="B1377" s="3" t="s">
        <v>1565</v>
      </c>
      <c r="C1377" s="6">
        <v>158</v>
      </c>
      <c r="D1377" s="7"/>
      <c r="F1377">
        <f t="shared" si="196"/>
        <v>158.01375999999999</v>
      </c>
      <c r="I1377" s="17" t="str">
        <f t="array" ref="I1377">IF(ROW(I1376)&lt;=$H$1,LARGE(IF($B$2:$B$1561="الاول",INDEX($F$2:$F$1561,)),ROWS(I$1:I1376)),"")</f>
        <v/>
      </c>
      <c r="J1377" s="17" t="str">
        <f t="shared" si="197"/>
        <v/>
      </c>
      <c r="K1377" s="18" t="str">
        <f t="array" ref="K1377">IF(ROW(I1376)&lt;=$H$1,LARGE(IF($B$2:$B$1561="الثاني",INDEX($F$2:$F$1561,)),ROWS(I$1:I1376)),"")</f>
        <v/>
      </c>
      <c r="L1377" s="17" t="str">
        <f t="shared" si="198"/>
        <v/>
      </c>
      <c r="M1377" s="18" t="str">
        <f t="array" ref="M1377">IF(ROW(I1376)&lt;=$H$1,LARGE(IF($B$2:$B$1561="الثالث",INDEX($F$2:$F$1561,)),ROWS(I$1:I1376)),"")</f>
        <v/>
      </c>
      <c r="N1377" s="17" t="str">
        <f t="shared" si="199"/>
        <v/>
      </c>
      <c r="O1377" s="18" t="str">
        <f t="array" ref="O1377">IF(ROW(I1376)&lt;=$H$1,LARGE(IF($B$2:$B$1561="الرابع",INDEX($F$2:$F$1561,)),ROWS(I$1:I1376)),"")</f>
        <v/>
      </c>
      <c r="P1377" s="17" t="str">
        <f t="shared" si="200"/>
        <v/>
      </c>
      <c r="Q1377" s="18" t="str">
        <f t="array" ref="Q1377">IF(ROW(I1376)&lt;=$H$1,LARGE(IF($B$2:$B$1561="الخامس",INDEX($F$2:$F$1561,)),ROWS(I$1:I1376)),"")</f>
        <v/>
      </c>
      <c r="R1377" s="17" t="str">
        <f t="shared" si="201"/>
        <v/>
      </c>
      <c r="S1377" s="18" t="str">
        <f t="array" ref="S1377">IF(ROW(I1376)&lt;=$H$1,LARGE(IF($B$2:$B$1561="السادس",INDEX($F$2:$F$1561,)),ROWS(I$1:I1376)),"")</f>
        <v/>
      </c>
      <c r="T1377" s="17" t="str">
        <f t="shared" si="202"/>
        <v/>
      </c>
      <c r="U1377" s="18" t="str">
        <f t="array" ref="U1377">IF(ROW(I1376)&lt;=$H$1,LARGE(IF($B$2:$B$1561="السابع",INDEX($F$2:$F$1561,)),ROWS(I$1:I1376)),"")</f>
        <v/>
      </c>
      <c r="V1377" s="17" t="str">
        <f t="shared" si="203"/>
        <v/>
      </c>
      <c r="W1377" s="18" t="str">
        <f t="array" ref="W1377">IF(ROW(I1376)&lt;=$H$1,LARGE(IF($B$2:$B$1561="الثامن",INDEX($F$2:$F$1561,)),ROWS(I$1:I1376)),"")</f>
        <v/>
      </c>
      <c r="X1377" s="17" t="str">
        <f t="shared" si="204"/>
        <v/>
      </c>
    </row>
    <row r="1378" spans="1:24" ht="24" thickBot="1" x14ac:dyDescent="0.25">
      <c r="A1378" s="3" t="s">
        <v>783</v>
      </c>
      <c r="B1378" s="3" t="s">
        <v>1565</v>
      </c>
      <c r="C1378" s="6">
        <v>156</v>
      </c>
      <c r="D1378" s="7"/>
      <c r="F1378">
        <f t="shared" si="196"/>
        <v>156.01376999999999</v>
      </c>
      <c r="I1378" s="17" t="str">
        <f t="array" ref="I1378">IF(ROW(I1377)&lt;=$H$1,LARGE(IF($B$2:$B$1561="الاول",INDEX($F$2:$F$1561,)),ROWS(I$1:I1377)),"")</f>
        <v/>
      </c>
      <c r="J1378" s="17" t="str">
        <f t="shared" si="197"/>
        <v/>
      </c>
      <c r="K1378" s="18" t="str">
        <f t="array" ref="K1378">IF(ROW(I1377)&lt;=$H$1,LARGE(IF($B$2:$B$1561="الثاني",INDEX($F$2:$F$1561,)),ROWS(I$1:I1377)),"")</f>
        <v/>
      </c>
      <c r="L1378" s="17" t="str">
        <f t="shared" si="198"/>
        <v/>
      </c>
      <c r="M1378" s="18" t="str">
        <f t="array" ref="M1378">IF(ROW(I1377)&lt;=$H$1,LARGE(IF($B$2:$B$1561="الثالث",INDEX($F$2:$F$1561,)),ROWS(I$1:I1377)),"")</f>
        <v/>
      </c>
      <c r="N1378" s="17" t="str">
        <f t="shared" si="199"/>
        <v/>
      </c>
      <c r="O1378" s="18" t="str">
        <f t="array" ref="O1378">IF(ROW(I1377)&lt;=$H$1,LARGE(IF($B$2:$B$1561="الرابع",INDEX($F$2:$F$1561,)),ROWS(I$1:I1377)),"")</f>
        <v/>
      </c>
      <c r="P1378" s="17" t="str">
        <f t="shared" si="200"/>
        <v/>
      </c>
      <c r="Q1378" s="18" t="str">
        <f t="array" ref="Q1378">IF(ROW(I1377)&lt;=$H$1,LARGE(IF($B$2:$B$1561="الخامس",INDEX($F$2:$F$1561,)),ROWS(I$1:I1377)),"")</f>
        <v/>
      </c>
      <c r="R1378" s="17" t="str">
        <f t="shared" si="201"/>
        <v/>
      </c>
      <c r="S1378" s="18" t="str">
        <f t="array" ref="S1378">IF(ROW(I1377)&lt;=$H$1,LARGE(IF($B$2:$B$1561="السادس",INDEX($F$2:$F$1561,)),ROWS(I$1:I1377)),"")</f>
        <v/>
      </c>
      <c r="T1378" s="17" t="str">
        <f t="shared" si="202"/>
        <v/>
      </c>
      <c r="U1378" s="18" t="str">
        <f t="array" ref="U1378">IF(ROW(I1377)&lt;=$H$1,LARGE(IF($B$2:$B$1561="السابع",INDEX($F$2:$F$1561,)),ROWS(I$1:I1377)),"")</f>
        <v/>
      </c>
      <c r="V1378" s="17" t="str">
        <f t="shared" si="203"/>
        <v/>
      </c>
      <c r="W1378" s="18" t="str">
        <f t="array" ref="W1378">IF(ROW(I1377)&lt;=$H$1,LARGE(IF($B$2:$B$1561="الثامن",INDEX($F$2:$F$1561,)),ROWS(I$1:I1377)),"")</f>
        <v/>
      </c>
      <c r="X1378" s="17" t="str">
        <f t="shared" si="204"/>
        <v/>
      </c>
    </row>
    <row r="1379" spans="1:24" ht="24" thickBot="1" x14ac:dyDescent="0.25">
      <c r="A1379" s="3" t="s">
        <v>784</v>
      </c>
      <c r="B1379" s="3" t="s">
        <v>1565</v>
      </c>
      <c r="C1379" s="6">
        <v>3969</v>
      </c>
      <c r="D1379" s="7"/>
      <c r="F1379">
        <f t="shared" si="196"/>
        <v>3969.0137800000002</v>
      </c>
      <c r="I1379" s="17" t="str">
        <f t="array" ref="I1379">IF(ROW(I1378)&lt;=$H$1,LARGE(IF($B$2:$B$1561="الاول",INDEX($F$2:$F$1561,)),ROWS(I$1:I1378)),"")</f>
        <v/>
      </c>
      <c r="J1379" s="17" t="str">
        <f t="shared" si="197"/>
        <v/>
      </c>
      <c r="K1379" s="18" t="str">
        <f t="array" ref="K1379">IF(ROW(I1378)&lt;=$H$1,LARGE(IF($B$2:$B$1561="الثاني",INDEX($F$2:$F$1561,)),ROWS(I$1:I1378)),"")</f>
        <v/>
      </c>
      <c r="L1379" s="17" t="str">
        <f t="shared" si="198"/>
        <v/>
      </c>
      <c r="M1379" s="18" t="str">
        <f t="array" ref="M1379">IF(ROW(I1378)&lt;=$H$1,LARGE(IF($B$2:$B$1561="الثالث",INDEX($F$2:$F$1561,)),ROWS(I$1:I1378)),"")</f>
        <v/>
      </c>
      <c r="N1379" s="17" t="str">
        <f t="shared" si="199"/>
        <v/>
      </c>
      <c r="O1379" s="18" t="str">
        <f t="array" ref="O1379">IF(ROW(I1378)&lt;=$H$1,LARGE(IF($B$2:$B$1561="الرابع",INDEX($F$2:$F$1561,)),ROWS(I$1:I1378)),"")</f>
        <v/>
      </c>
      <c r="P1379" s="17" t="str">
        <f t="shared" si="200"/>
        <v/>
      </c>
      <c r="Q1379" s="18" t="str">
        <f t="array" ref="Q1379">IF(ROW(I1378)&lt;=$H$1,LARGE(IF($B$2:$B$1561="الخامس",INDEX($F$2:$F$1561,)),ROWS(I$1:I1378)),"")</f>
        <v/>
      </c>
      <c r="R1379" s="17" t="str">
        <f t="shared" si="201"/>
        <v/>
      </c>
      <c r="S1379" s="18" t="str">
        <f t="array" ref="S1379">IF(ROW(I1378)&lt;=$H$1,LARGE(IF($B$2:$B$1561="السادس",INDEX($F$2:$F$1561,)),ROWS(I$1:I1378)),"")</f>
        <v/>
      </c>
      <c r="T1379" s="17" t="str">
        <f t="shared" si="202"/>
        <v/>
      </c>
      <c r="U1379" s="18" t="str">
        <f t="array" ref="U1379">IF(ROW(I1378)&lt;=$H$1,LARGE(IF($B$2:$B$1561="السابع",INDEX($F$2:$F$1561,)),ROWS(I$1:I1378)),"")</f>
        <v/>
      </c>
      <c r="V1379" s="17" t="str">
        <f t="shared" si="203"/>
        <v/>
      </c>
      <c r="W1379" s="18" t="str">
        <f t="array" ref="W1379">IF(ROW(I1378)&lt;=$H$1,LARGE(IF($B$2:$B$1561="الثامن",INDEX($F$2:$F$1561,)),ROWS(I$1:I1378)),"")</f>
        <v/>
      </c>
      <c r="X1379" s="17" t="str">
        <f t="shared" si="204"/>
        <v/>
      </c>
    </row>
    <row r="1380" spans="1:24" ht="24" thickBot="1" x14ac:dyDescent="0.25">
      <c r="A1380" s="3" t="s">
        <v>785</v>
      </c>
      <c r="B1380" s="3" t="s">
        <v>1565</v>
      </c>
      <c r="C1380" s="6">
        <v>3947</v>
      </c>
      <c r="D1380" s="7"/>
      <c r="F1380">
        <f t="shared" si="196"/>
        <v>3947.01379</v>
      </c>
      <c r="I1380" s="17" t="str">
        <f t="array" ref="I1380">IF(ROW(I1379)&lt;=$H$1,LARGE(IF($B$2:$B$1561="الاول",INDEX($F$2:$F$1561,)),ROWS(I$1:I1379)),"")</f>
        <v/>
      </c>
      <c r="J1380" s="17" t="str">
        <f t="shared" si="197"/>
        <v/>
      </c>
      <c r="K1380" s="18" t="str">
        <f t="array" ref="K1380">IF(ROW(I1379)&lt;=$H$1,LARGE(IF($B$2:$B$1561="الثاني",INDEX($F$2:$F$1561,)),ROWS(I$1:I1379)),"")</f>
        <v/>
      </c>
      <c r="L1380" s="17" t="str">
        <f t="shared" si="198"/>
        <v/>
      </c>
      <c r="M1380" s="18" t="str">
        <f t="array" ref="M1380">IF(ROW(I1379)&lt;=$H$1,LARGE(IF($B$2:$B$1561="الثالث",INDEX($F$2:$F$1561,)),ROWS(I$1:I1379)),"")</f>
        <v/>
      </c>
      <c r="N1380" s="17" t="str">
        <f t="shared" si="199"/>
        <v/>
      </c>
      <c r="O1380" s="18" t="str">
        <f t="array" ref="O1380">IF(ROW(I1379)&lt;=$H$1,LARGE(IF($B$2:$B$1561="الرابع",INDEX($F$2:$F$1561,)),ROWS(I$1:I1379)),"")</f>
        <v/>
      </c>
      <c r="P1380" s="17" t="str">
        <f t="shared" si="200"/>
        <v/>
      </c>
      <c r="Q1380" s="18" t="str">
        <f t="array" ref="Q1380">IF(ROW(I1379)&lt;=$H$1,LARGE(IF($B$2:$B$1561="الخامس",INDEX($F$2:$F$1561,)),ROWS(I$1:I1379)),"")</f>
        <v/>
      </c>
      <c r="R1380" s="17" t="str">
        <f t="shared" si="201"/>
        <v/>
      </c>
      <c r="S1380" s="18" t="str">
        <f t="array" ref="S1380">IF(ROW(I1379)&lt;=$H$1,LARGE(IF($B$2:$B$1561="السادس",INDEX($F$2:$F$1561,)),ROWS(I$1:I1379)),"")</f>
        <v/>
      </c>
      <c r="T1380" s="17" t="str">
        <f t="shared" si="202"/>
        <v/>
      </c>
      <c r="U1380" s="18" t="str">
        <f t="array" ref="U1380">IF(ROW(I1379)&lt;=$H$1,LARGE(IF($B$2:$B$1561="السابع",INDEX($F$2:$F$1561,)),ROWS(I$1:I1379)),"")</f>
        <v/>
      </c>
      <c r="V1380" s="17" t="str">
        <f t="shared" si="203"/>
        <v/>
      </c>
      <c r="W1380" s="18" t="str">
        <f t="array" ref="W1380">IF(ROW(I1379)&lt;=$H$1,LARGE(IF($B$2:$B$1561="الثامن",INDEX($F$2:$F$1561,)),ROWS(I$1:I1379)),"")</f>
        <v/>
      </c>
      <c r="X1380" s="17" t="str">
        <f t="shared" si="204"/>
        <v/>
      </c>
    </row>
    <row r="1381" spans="1:24" ht="24" thickBot="1" x14ac:dyDescent="0.25">
      <c r="A1381" s="3" t="s">
        <v>786</v>
      </c>
      <c r="B1381" s="3" t="s">
        <v>1565</v>
      </c>
      <c r="C1381" s="6">
        <v>3925</v>
      </c>
      <c r="D1381" s="7"/>
      <c r="F1381">
        <f t="shared" si="196"/>
        <v>3925.0138000000002</v>
      </c>
      <c r="I1381" s="17" t="str">
        <f t="array" ref="I1381">IF(ROW(I1380)&lt;=$H$1,LARGE(IF($B$2:$B$1561="الاول",INDEX($F$2:$F$1561,)),ROWS(I$1:I1380)),"")</f>
        <v/>
      </c>
      <c r="J1381" s="17" t="str">
        <f t="shared" si="197"/>
        <v/>
      </c>
      <c r="K1381" s="18" t="str">
        <f t="array" ref="K1381">IF(ROW(I1380)&lt;=$H$1,LARGE(IF($B$2:$B$1561="الثاني",INDEX($F$2:$F$1561,)),ROWS(I$1:I1380)),"")</f>
        <v/>
      </c>
      <c r="L1381" s="17" t="str">
        <f t="shared" si="198"/>
        <v/>
      </c>
      <c r="M1381" s="18" t="str">
        <f t="array" ref="M1381">IF(ROW(I1380)&lt;=$H$1,LARGE(IF($B$2:$B$1561="الثالث",INDEX($F$2:$F$1561,)),ROWS(I$1:I1380)),"")</f>
        <v/>
      </c>
      <c r="N1381" s="17" t="str">
        <f t="shared" si="199"/>
        <v/>
      </c>
      <c r="O1381" s="18" t="str">
        <f t="array" ref="O1381">IF(ROW(I1380)&lt;=$H$1,LARGE(IF($B$2:$B$1561="الرابع",INDEX($F$2:$F$1561,)),ROWS(I$1:I1380)),"")</f>
        <v/>
      </c>
      <c r="P1381" s="17" t="str">
        <f t="shared" si="200"/>
        <v/>
      </c>
      <c r="Q1381" s="18" t="str">
        <f t="array" ref="Q1381">IF(ROW(I1380)&lt;=$H$1,LARGE(IF($B$2:$B$1561="الخامس",INDEX($F$2:$F$1561,)),ROWS(I$1:I1380)),"")</f>
        <v/>
      </c>
      <c r="R1381" s="17" t="str">
        <f t="shared" si="201"/>
        <v/>
      </c>
      <c r="S1381" s="18" t="str">
        <f t="array" ref="S1381">IF(ROW(I1380)&lt;=$H$1,LARGE(IF($B$2:$B$1561="السادس",INDEX($F$2:$F$1561,)),ROWS(I$1:I1380)),"")</f>
        <v/>
      </c>
      <c r="T1381" s="17" t="str">
        <f t="shared" si="202"/>
        <v/>
      </c>
      <c r="U1381" s="18" t="str">
        <f t="array" ref="U1381">IF(ROW(I1380)&lt;=$H$1,LARGE(IF($B$2:$B$1561="السابع",INDEX($F$2:$F$1561,)),ROWS(I$1:I1380)),"")</f>
        <v/>
      </c>
      <c r="V1381" s="17" t="str">
        <f t="shared" si="203"/>
        <v/>
      </c>
      <c r="W1381" s="18" t="str">
        <f t="array" ref="W1381">IF(ROW(I1380)&lt;=$H$1,LARGE(IF($B$2:$B$1561="الثامن",INDEX($F$2:$F$1561,)),ROWS(I$1:I1380)),"")</f>
        <v/>
      </c>
      <c r="X1381" s="17" t="str">
        <f t="shared" si="204"/>
        <v/>
      </c>
    </row>
    <row r="1382" spans="1:24" ht="24" thickBot="1" x14ac:dyDescent="0.25">
      <c r="A1382" s="3" t="s">
        <v>787</v>
      </c>
      <c r="B1382" s="3" t="s">
        <v>1565</v>
      </c>
      <c r="C1382" s="6">
        <v>3903</v>
      </c>
      <c r="D1382" s="7"/>
      <c r="F1382">
        <f t="shared" si="196"/>
        <v>3903.0138099999999</v>
      </c>
      <c r="I1382" s="17" t="str">
        <f t="array" ref="I1382">IF(ROW(I1381)&lt;=$H$1,LARGE(IF($B$2:$B$1561="الاول",INDEX($F$2:$F$1561,)),ROWS(I$1:I1381)),"")</f>
        <v/>
      </c>
      <c r="J1382" s="17" t="str">
        <f t="shared" si="197"/>
        <v/>
      </c>
      <c r="K1382" s="18" t="str">
        <f t="array" ref="K1382">IF(ROW(I1381)&lt;=$H$1,LARGE(IF($B$2:$B$1561="الثاني",INDEX($F$2:$F$1561,)),ROWS(I$1:I1381)),"")</f>
        <v/>
      </c>
      <c r="L1382" s="17" t="str">
        <f t="shared" si="198"/>
        <v/>
      </c>
      <c r="M1382" s="18" t="str">
        <f t="array" ref="M1382">IF(ROW(I1381)&lt;=$H$1,LARGE(IF($B$2:$B$1561="الثالث",INDEX($F$2:$F$1561,)),ROWS(I$1:I1381)),"")</f>
        <v/>
      </c>
      <c r="N1382" s="17" t="str">
        <f t="shared" si="199"/>
        <v/>
      </c>
      <c r="O1382" s="18" t="str">
        <f t="array" ref="O1382">IF(ROW(I1381)&lt;=$H$1,LARGE(IF($B$2:$B$1561="الرابع",INDEX($F$2:$F$1561,)),ROWS(I$1:I1381)),"")</f>
        <v/>
      </c>
      <c r="P1382" s="17" t="str">
        <f t="shared" si="200"/>
        <v/>
      </c>
      <c r="Q1382" s="18" t="str">
        <f t="array" ref="Q1382">IF(ROW(I1381)&lt;=$H$1,LARGE(IF($B$2:$B$1561="الخامس",INDEX($F$2:$F$1561,)),ROWS(I$1:I1381)),"")</f>
        <v/>
      </c>
      <c r="R1382" s="17" t="str">
        <f t="shared" si="201"/>
        <v/>
      </c>
      <c r="S1382" s="18" t="str">
        <f t="array" ref="S1382">IF(ROW(I1381)&lt;=$H$1,LARGE(IF($B$2:$B$1561="السادس",INDEX($F$2:$F$1561,)),ROWS(I$1:I1381)),"")</f>
        <v/>
      </c>
      <c r="T1382" s="17" t="str">
        <f t="shared" si="202"/>
        <v/>
      </c>
      <c r="U1382" s="18" t="str">
        <f t="array" ref="U1382">IF(ROW(I1381)&lt;=$H$1,LARGE(IF($B$2:$B$1561="السابع",INDEX($F$2:$F$1561,)),ROWS(I$1:I1381)),"")</f>
        <v/>
      </c>
      <c r="V1382" s="17" t="str">
        <f t="shared" si="203"/>
        <v/>
      </c>
      <c r="W1382" s="18" t="str">
        <f t="array" ref="W1382">IF(ROW(I1381)&lt;=$H$1,LARGE(IF($B$2:$B$1561="الثامن",INDEX($F$2:$F$1561,)),ROWS(I$1:I1381)),"")</f>
        <v/>
      </c>
      <c r="X1382" s="17" t="str">
        <f t="shared" si="204"/>
        <v/>
      </c>
    </row>
    <row r="1383" spans="1:24" ht="24" thickBot="1" x14ac:dyDescent="0.25">
      <c r="A1383" s="3" t="s">
        <v>788</v>
      </c>
      <c r="B1383" s="3" t="s">
        <v>1565</v>
      </c>
      <c r="C1383" s="6">
        <v>3881</v>
      </c>
      <c r="D1383" s="7"/>
      <c r="F1383">
        <f t="shared" si="196"/>
        <v>3881.0138200000001</v>
      </c>
      <c r="I1383" s="17" t="str">
        <f t="array" ref="I1383">IF(ROW(I1382)&lt;=$H$1,LARGE(IF($B$2:$B$1561="الاول",INDEX($F$2:$F$1561,)),ROWS(I$1:I1382)),"")</f>
        <v/>
      </c>
      <c r="J1383" s="17" t="str">
        <f t="shared" si="197"/>
        <v/>
      </c>
      <c r="K1383" s="18" t="str">
        <f t="array" ref="K1383">IF(ROW(I1382)&lt;=$H$1,LARGE(IF($B$2:$B$1561="الثاني",INDEX($F$2:$F$1561,)),ROWS(I$1:I1382)),"")</f>
        <v/>
      </c>
      <c r="L1383" s="17" t="str">
        <f t="shared" si="198"/>
        <v/>
      </c>
      <c r="M1383" s="18" t="str">
        <f t="array" ref="M1383">IF(ROW(I1382)&lt;=$H$1,LARGE(IF($B$2:$B$1561="الثالث",INDEX($F$2:$F$1561,)),ROWS(I$1:I1382)),"")</f>
        <v/>
      </c>
      <c r="N1383" s="17" t="str">
        <f t="shared" si="199"/>
        <v/>
      </c>
      <c r="O1383" s="18" t="str">
        <f t="array" ref="O1383">IF(ROW(I1382)&lt;=$H$1,LARGE(IF($B$2:$B$1561="الرابع",INDEX($F$2:$F$1561,)),ROWS(I$1:I1382)),"")</f>
        <v/>
      </c>
      <c r="P1383" s="17" t="str">
        <f t="shared" si="200"/>
        <v/>
      </c>
      <c r="Q1383" s="18" t="str">
        <f t="array" ref="Q1383">IF(ROW(I1382)&lt;=$H$1,LARGE(IF($B$2:$B$1561="الخامس",INDEX($F$2:$F$1561,)),ROWS(I$1:I1382)),"")</f>
        <v/>
      </c>
      <c r="R1383" s="17" t="str">
        <f t="shared" si="201"/>
        <v/>
      </c>
      <c r="S1383" s="18" t="str">
        <f t="array" ref="S1383">IF(ROW(I1382)&lt;=$H$1,LARGE(IF($B$2:$B$1561="السادس",INDEX($F$2:$F$1561,)),ROWS(I$1:I1382)),"")</f>
        <v/>
      </c>
      <c r="T1383" s="17" t="str">
        <f t="shared" si="202"/>
        <v/>
      </c>
      <c r="U1383" s="18" t="str">
        <f t="array" ref="U1383">IF(ROW(I1382)&lt;=$H$1,LARGE(IF($B$2:$B$1561="السابع",INDEX($F$2:$F$1561,)),ROWS(I$1:I1382)),"")</f>
        <v/>
      </c>
      <c r="V1383" s="17" t="str">
        <f t="shared" si="203"/>
        <v/>
      </c>
      <c r="W1383" s="18" t="str">
        <f t="array" ref="W1383">IF(ROW(I1382)&lt;=$H$1,LARGE(IF($B$2:$B$1561="الثامن",INDEX($F$2:$F$1561,)),ROWS(I$1:I1382)),"")</f>
        <v/>
      </c>
      <c r="X1383" s="17" t="str">
        <f t="shared" si="204"/>
        <v/>
      </c>
    </row>
    <row r="1384" spans="1:24" ht="24" thickBot="1" x14ac:dyDescent="0.25">
      <c r="A1384" s="3" t="s">
        <v>789</v>
      </c>
      <c r="B1384" s="3" t="s">
        <v>1565</v>
      </c>
      <c r="C1384" s="6">
        <v>3859</v>
      </c>
      <c r="D1384" s="7"/>
      <c r="F1384">
        <f t="shared" si="196"/>
        <v>3859.0138299999999</v>
      </c>
      <c r="I1384" s="17" t="str">
        <f t="array" ref="I1384">IF(ROW(I1383)&lt;=$H$1,LARGE(IF($B$2:$B$1561="الاول",INDEX($F$2:$F$1561,)),ROWS(I$1:I1383)),"")</f>
        <v/>
      </c>
      <c r="J1384" s="17" t="str">
        <f t="shared" si="197"/>
        <v/>
      </c>
      <c r="K1384" s="18" t="str">
        <f t="array" ref="K1384">IF(ROW(I1383)&lt;=$H$1,LARGE(IF($B$2:$B$1561="الثاني",INDEX($F$2:$F$1561,)),ROWS(I$1:I1383)),"")</f>
        <v/>
      </c>
      <c r="L1384" s="17" t="str">
        <f t="shared" si="198"/>
        <v/>
      </c>
      <c r="M1384" s="18" t="str">
        <f t="array" ref="M1384">IF(ROW(I1383)&lt;=$H$1,LARGE(IF($B$2:$B$1561="الثالث",INDEX($F$2:$F$1561,)),ROWS(I$1:I1383)),"")</f>
        <v/>
      </c>
      <c r="N1384" s="17" t="str">
        <f t="shared" si="199"/>
        <v/>
      </c>
      <c r="O1384" s="18" t="str">
        <f t="array" ref="O1384">IF(ROW(I1383)&lt;=$H$1,LARGE(IF($B$2:$B$1561="الرابع",INDEX($F$2:$F$1561,)),ROWS(I$1:I1383)),"")</f>
        <v/>
      </c>
      <c r="P1384" s="17" t="str">
        <f t="shared" si="200"/>
        <v/>
      </c>
      <c r="Q1384" s="18" t="str">
        <f t="array" ref="Q1384">IF(ROW(I1383)&lt;=$H$1,LARGE(IF($B$2:$B$1561="الخامس",INDEX($F$2:$F$1561,)),ROWS(I$1:I1383)),"")</f>
        <v/>
      </c>
      <c r="R1384" s="17" t="str">
        <f t="shared" si="201"/>
        <v/>
      </c>
      <c r="S1384" s="18" t="str">
        <f t="array" ref="S1384">IF(ROW(I1383)&lt;=$H$1,LARGE(IF($B$2:$B$1561="السادس",INDEX($F$2:$F$1561,)),ROWS(I$1:I1383)),"")</f>
        <v/>
      </c>
      <c r="T1384" s="17" t="str">
        <f t="shared" si="202"/>
        <v/>
      </c>
      <c r="U1384" s="18" t="str">
        <f t="array" ref="U1384">IF(ROW(I1383)&lt;=$H$1,LARGE(IF($B$2:$B$1561="السابع",INDEX($F$2:$F$1561,)),ROWS(I$1:I1383)),"")</f>
        <v/>
      </c>
      <c r="V1384" s="17" t="str">
        <f t="shared" si="203"/>
        <v/>
      </c>
      <c r="W1384" s="18" t="str">
        <f t="array" ref="W1384">IF(ROW(I1383)&lt;=$H$1,LARGE(IF($B$2:$B$1561="الثامن",INDEX($F$2:$F$1561,)),ROWS(I$1:I1383)),"")</f>
        <v/>
      </c>
      <c r="X1384" s="17" t="str">
        <f t="shared" si="204"/>
        <v/>
      </c>
    </row>
    <row r="1385" spans="1:24" ht="24" thickBot="1" x14ac:dyDescent="0.25">
      <c r="A1385" s="3" t="s">
        <v>790</v>
      </c>
      <c r="B1385" s="3" t="s">
        <v>1565</v>
      </c>
      <c r="C1385" s="6">
        <v>3837</v>
      </c>
      <c r="D1385" s="7"/>
      <c r="F1385">
        <f t="shared" si="196"/>
        <v>3837.0138400000001</v>
      </c>
      <c r="I1385" s="17" t="str">
        <f t="array" ref="I1385">IF(ROW(I1384)&lt;=$H$1,LARGE(IF($B$2:$B$1561="الاول",INDEX($F$2:$F$1561,)),ROWS(I$1:I1384)),"")</f>
        <v/>
      </c>
      <c r="J1385" s="17" t="str">
        <f t="shared" si="197"/>
        <v/>
      </c>
      <c r="K1385" s="18" t="str">
        <f t="array" ref="K1385">IF(ROW(I1384)&lt;=$H$1,LARGE(IF($B$2:$B$1561="الثاني",INDEX($F$2:$F$1561,)),ROWS(I$1:I1384)),"")</f>
        <v/>
      </c>
      <c r="L1385" s="17" t="str">
        <f t="shared" si="198"/>
        <v/>
      </c>
      <c r="M1385" s="18" t="str">
        <f t="array" ref="M1385">IF(ROW(I1384)&lt;=$H$1,LARGE(IF($B$2:$B$1561="الثالث",INDEX($F$2:$F$1561,)),ROWS(I$1:I1384)),"")</f>
        <v/>
      </c>
      <c r="N1385" s="17" t="str">
        <f t="shared" si="199"/>
        <v/>
      </c>
      <c r="O1385" s="18" t="str">
        <f t="array" ref="O1385">IF(ROW(I1384)&lt;=$H$1,LARGE(IF($B$2:$B$1561="الرابع",INDEX($F$2:$F$1561,)),ROWS(I$1:I1384)),"")</f>
        <v/>
      </c>
      <c r="P1385" s="17" t="str">
        <f t="shared" si="200"/>
        <v/>
      </c>
      <c r="Q1385" s="18" t="str">
        <f t="array" ref="Q1385">IF(ROW(I1384)&lt;=$H$1,LARGE(IF($B$2:$B$1561="الخامس",INDEX($F$2:$F$1561,)),ROWS(I$1:I1384)),"")</f>
        <v/>
      </c>
      <c r="R1385" s="17" t="str">
        <f t="shared" si="201"/>
        <v/>
      </c>
      <c r="S1385" s="18" t="str">
        <f t="array" ref="S1385">IF(ROW(I1384)&lt;=$H$1,LARGE(IF($B$2:$B$1561="السادس",INDEX($F$2:$F$1561,)),ROWS(I$1:I1384)),"")</f>
        <v/>
      </c>
      <c r="T1385" s="17" t="str">
        <f t="shared" si="202"/>
        <v/>
      </c>
      <c r="U1385" s="18" t="str">
        <f t="array" ref="U1385">IF(ROW(I1384)&lt;=$H$1,LARGE(IF($B$2:$B$1561="السابع",INDEX($F$2:$F$1561,)),ROWS(I$1:I1384)),"")</f>
        <v/>
      </c>
      <c r="V1385" s="17" t="str">
        <f t="shared" si="203"/>
        <v/>
      </c>
      <c r="W1385" s="18" t="str">
        <f t="array" ref="W1385">IF(ROW(I1384)&lt;=$H$1,LARGE(IF($B$2:$B$1561="الثامن",INDEX($F$2:$F$1561,)),ROWS(I$1:I1384)),"")</f>
        <v/>
      </c>
      <c r="X1385" s="17" t="str">
        <f t="shared" si="204"/>
        <v/>
      </c>
    </row>
    <row r="1386" spans="1:24" ht="24" thickBot="1" x14ac:dyDescent="0.25">
      <c r="A1386" s="3" t="s">
        <v>791</v>
      </c>
      <c r="B1386" s="3" t="s">
        <v>1565</v>
      </c>
      <c r="C1386" s="6">
        <v>3815</v>
      </c>
      <c r="D1386" s="7"/>
      <c r="F1386">
        <f t="shared" si="196"/>
        <v>3815.0138499999998</v>
      </c>
      <c r="I1386" s="17" t="str">
        <f t="array" ref="I1386">IF(ROW(I1385)&lt;=$H$1,LARGE(IF($B$2:$B$1561="الاول",INDEX($F$2:$F$1561,)),ROWS(I$1:I1385)),"")</f>
        <v/>
      </c>
      <c r="J1386" s="17" t="str">
        <f t="shared" si="197"/>
        <v/>
      </c>
      <c r="K1386" s="18" t="str">
        <f t="array" ref="K1386">IF(ROW(I1385)&lt;=$H$1,LARGE(IF($B$2:$B$1561="الثاني",INDEX($F$2:$F$1561,)),ROWS(I$1:I1385)),"")</f>
        <v/>
      </c>
      <c r="L1386" s="17" t="str">
        <f t="shared" si="198"/>
        <v/>
      </c>
      <c r="M1386" s="18" t="str">
        <f t="array" ref="M1386">IF(ROW(I1385)&lt;=$H$1,LARGE(IF($B$2:$B$1561="الثالث",INDEX($F$2:$F$1561,)),ROWS(I$1:I1385)),"")</f>
        <v/>
      </c>
      <c r="N1386" s="17" t="str">
        <f t="shared" si="199"/>
        <v/>
      </c>
      <c r="O1386" s="18" t="str">
        <f t="array" ref="O1386">IF(ROW(I1385)&lt;=$H$1,LARGE(IF($B$2:$B$1561="الرابع",INDEX($F$2:$F$1561,)),ROWS(I$1:I1385)),"")</f>
        <v/>
      </c>
      <c r="P1386" s="17" t="str">
        <f t="shared" si="200"/>
        <v/>
      </c>
      <c r="Q1386" s="18" t="str">
        <f t="array" ref="Q1386">IF(ROW(I1385)&lt;=$H$1,LARGE(IF($B$2:$B$1561="الخامس",INDEX($F$2:$F$1561,)),ROWS(I$1:I1385)),"")</f>
        <v/>
      </c>
      <c r="R1386" s="17" t="str">
        <f t="shared" si="201"/>
        <v/>
      </c>
      <c r="S1386" s="18" t="str">
        <f t="array" ref="S1386">IF(ROW(I1385)&lt;=$H$1,LARGE(IF($B$2:$B$1561="السادس",INDEX($F$2:$F$1561,)),ROWS(I$1:I1385)),"")</f>
        <v/>
      </c>
      <c r="T1386" s="17" t="str">
        <f t="shared" si="202"/>
        <v/>
      </c>
      <c r="U1386" s="18" t="str">
        <f t="array" ref="U1386">IF(ROW(I1385)&lt;=$H$1,LARGE(IF($B$2:$B$1561="السابع",INDEX($F$2:$F$1561,)),ROWS(I$1:I1385)),"")</f>
        <v/>
      </c>
      <c r="V1386" s="17" t="str">
        <f t="shared" si="203"/>
        <v/>
      </c>
      <c r="W1386" s="18" t="str">
        <f t="array" ref="W1386">IF(ROW(I1385)&lt;=$H$1,LARGE(IF($B$2:$B$1561="الثامن",INDEX($F$2:$F$1561,)),ROWS(I$1:I1385)),"")</f>
        <v/>
      </c>
      <c r="X1386" s="17" t="str">
        <f t="shared" si="204"/>
        <v/>
      </c>
    </row>
    <row r="1387" spans="1:24" ht="24" thickBot="1" x14ac:dyDescent="0.25">
      <c r="A1387" s="3" t="s">
        <v>792</v>
      </c>
      <c r="B1387" s="3" t="s">
        <v>1565</v>
      </c>
      <c r="C1387" s="6">
        <v>3793</v>
      </c>
      <c r="D1387" s="7"/>
      <c r="F1387">
        <f t="shared" si="196"/>
        <v>3793.01386</v>
      </c>
      <c r="I1387" s="17" t="str">
        <f t="array" ref="I1387">IF(ROW(I1386)&lt;=$H$1,LARGE(IF($B$2:$B$1561="الاول",INDEX($F$2:$F$1561,)),ROWS(I$1:I1386)),"")</f>
        <v/>
      </c>
      <c r="J1387" s="17" t="str">
        <f t="shared" si="197"/>
        <v/>
      </c>
      <c r="K1387" s="18" t="str">
        <f t="array" ref="K1387">IF(ROW(I1386)&lt;=$H$1,LARGE(IF($B$2:$B$1561="الثاني",INDEX($F$2:$F$1561,)),ROWS(I$1:I1386)),"")</f>
        <v/>
      </c>
      <c r="L1387" s="17" t="str">
        <f t="shared" si="198"/>
        <v/>
      </c>
      <c r="M1387" s="18" t="str">
        <f t="array" ref="M1387">IF(ROW(I1386)&lt;=$H$1,LARGE(IF($B$2:$B$1561="الثالث",INDEX($F$2:$F$1561,)),ROWS(I$1:I1386)),"")</f>
        <v/>
      </c>
      <c r="N1387" s="17" t="str">
        <f t="shared" si="199"/>
        <v/>
      </c>
      <c r="O1387" s="18" t="str">
        <f t="array" ref="O1387">IF(ROW(I1386)&lt;=$H$1,LARGE(IF($B$2:$B$1561="الرابع",INDEX($F$2:$F$1561,)),ROWS(I$1:I1386)),"")</f>
        <v/>
      </c>
      <c r="P1387" s="17" t="str">
        <f t="shared" si="200"/>
        <v/>
      </c>
      <c r="Q1387" s="18" t="str">
        <f t="array" ref="Q1387">IF(ROW(I1386)&lt;=$H$1,LARGE(IF($B$2:$B$1561="الخامس",INDEX($F$2:$F$1561,)),ROWS(I$1:I1386)),"")</f>
        <v/>
      </c>
      <c r="R1387" s="17" t="str">
        <f t="shared" si="201"/>
        <v/>
      </c>
      <c r="S1387" s="18" t="str">
        <f t="array" ref="S1387">IF(ROW(I1386)&lt;=$H$1,LARGE(IF($B$2:$B$1561="السادس",INDEX($F$2:$F$1561,)),ROWS(I$1:I1386)),"")</f>
        <v/>
      </c>
      <c r="T1387" s="17" t="str">
        <f t="shared" si="202"/>
        <v/>
      </c>
      <c r="U1387" s="18" t="str">
        <f t="array" ref="U1387">IF(ROW(I1386)&lt;=$H$1,LARGE(IF($B$2:$B$1561="السابع",INDEX($F$2:$F$1561,)),ROWS(I$1:I1386)),"")</f>
        <v/>
      </c>
      <c r="V1387" s="17" t="str">
        <f t="shared" si="203"/>
        <v/>
      </c>
      <c r="W1387" s="18" t="str">
        <f t="array" ref="W1387">IF(ROW(I1386)&lt;=$H$1,LARGE(IF($B$2:$B$1561="الثامن",INDEX($F$2:$F$1561,)),ROWS(I$1:I1386)),"")</f>
        <v/>
      </c>
      <c r="X1387" s="17" t="str">
        <f t="shared" si="204"/>
        <v/>
      </c>
    </row>
    <row r="1388" spans="1:24" ht="24" thickBot="1" x14ac:dyDescent="0.25">
      <c r="A1388" s="3" t="s">
        <v>793</v>
      </c>
      <c r="B1388" s="3" t="s">
        <v>1565</v>
      </c>
      <c r="C1388" s="6">
        <v>3771</v>
      </c>
      <c r="D1388" s="7"/>
      <c r="F1388">
        <f t="shared" si="196"/>
        <v>3771.0138700000002</v>
      </c>
      <c r="I1388" s="17" t="str">
        <f t="array" ref="I1388">IF(ROW(I1387)&lt;=$H$1,LARGE(IF($B$2:$B$1561="الاول",INDEX($F$2:$F$1561,)),ROWS(I$1:I1387)),"")</f>
        <v/>
      </c>
      <c r="J1388" s="17" t="str">
        <f t="shared" si="197"/>
        <v/>
      </c>
      <c r="K1388" s="18" t="str">
        <f t="array" ref="K1388">IF(ROW(I1387)&lt;=$H$1,LARGE(IF($B$2:$B$1561="الثاني",INDEX($F$2:$F$1561,)),ROWS(I$1:I1387)),"")</f>
        <v/>
      </c>
      <c r="L1388" s="17" t="str">
        <f t="shared" si="198"/>
        <v/>
      </c>
      <c r="M1388" s="18" t="str">
        <f t="array" ref="M1388">IF(ROW(I1387)&lt;=$H$1,LARGE(IF($B$2:$B$1561="الثالث",INDEX($F$2:$F$1561,)),ROWS(I$1:I1387)),"")</f>
        <v/>
      </c>
      <c r="N1388" s="17" t="str">
        <f t="shared" si="199"/>
        <v/>
      </c>
      <c r="O1388" s="18" t="str">
        <f t="array" ref="O1388">IF(ROW(I1387)&lt;=$H$1,LARGE(IF($B$2:$B$1561="الرابع",INDEX($F$2:$F$1561,)),ROWS(I$1:I1387)),"")</f>
        <v/>
      </c>
      <c r="P1388" s="17" t="str">
        <f t="shared" si="200"/>
        <v/>
      </c>
      <c r="Q1388" s="18" t="str">
        <f t="array" ref="Q1388">IF(ROW(I1387)&lt;=$H$1,LARGE(IF($B$2:$B$1561="الخامس",INDEX($F$2:$F$1561,)),ROWS(I$1:I1387)),"")</f>
        <v/>
      </c>
      <c r="R1388" s="17" t="str">
        <f t="shared" si="201"/>
        <v/>
      </c>
      <c r="S1388" s="18" t="str">
        <f t="array" ref="S1388">IF(ROW(I1387)&lt;=$H$1,LARGE(IF($B$2:$B$1561="السادس",INDEX($F$2:$F$1561,)),ROWS(I$1:I1387)),"")</f>
        <v/>
      </c>
      <c r="T1388" s="17" t="str">
        <f t="shared" si="202"/>
        <v/>
      </c>
      <c r="U1388" s="18" t="str">
        <f t="array" ref="U1388">IF(ROW(I1387)&lt;=$H$1,LARGE(IF($B$2:$B$1561="السابع",INDEX($F$2:$F$1561,)),ROWS(I$1:I1387)),"")</f>
        <v/>
      </c>
      <c r="V1388" s="17" t="str">
        <f t="shared" si="203"/>
        <v/>
      </c>
      <c r="W1388" s="18" t="str">
        <f t="array" ref="W1388">IF(ROW(I1387)&lt;=$H$1,LARGE(IF($B$2:$B$1561="الثامن",INDEX($F$2:$F$1561,)),ROWS(I$1:I1387)),"")</f>
        <v/>
      </c>
      <c r="X1388" s="17" t="str">
        <f t="shared" si="204"/>
        <v/>
      </c>
    </row>
    <row r="1389" spans="1:24" ht="24" thickBot="1" x14ac:dyDescent="0.25">
      <c r="A1389" s="3" t="s">
        <v>794</v>
      </c>
      <c r="B1389" s="3" t="s">
        <v>1565</v>
      </c>
      <c r="C1389" s="6">
        <v>3749</v>
      </c>
      <c r="D1389" s="7"/>
      <c r="F1389">
        <f t="shared" si="196"/>
        <v>3749.01388</v>
      </c>
      <c r="I1389" s="17" t="str">
        <f t="array" ref="I1389">IF(ROW(I1388)&lt;=$H$1,LARGE(IF($B$2:$B$1561="الاول",INDEX($F$2:$F$1561,)),ROWS(I$1:I1388)),"")</f>
        <v/>
      </c>
      <c r="J1389" s="17" t="str">
        <f t="shared" si="197"/>
        <v/>
      </c>
      <c r="K1389" s="18" t="str">
        <f t="array" ref="K1389">IF(ROW(I1388)&lt;=$H$1,LARGE(IF($B$2:$B$1561="الثاني",INDEX($F$2:$F$1561,)),ROWS(I$1:I1388)),"")</f>
        <v/>
      </c>
      <c r="L1389" s="17" t="str">
        <f t="shared" si="198"/>
        <v/>
      </c>
      <c r="M1389" s="18" t="str">
        <f t="array" ref="M1389">IF(ROW(I1388)&lt;=$H$1,LARGE(IF($B$2:$B$1561="الثالث",INDEX($F$2:$F$1561,)),ROWS(I$1:I1388)),"")</f>
        <v/>
      </c>
      <c r="N1389" s="17" t="str">
        <f t="shared" si="199"/>
        <v/>
      </c>
      <c r="O1389" s="18" t="str">
        <f t="array" ref="O1389">IF(ROW(I1388)&lt;=$H$1,LARGE(IF($B$2:$B$1561="الرابع",INDEX($F$2:$F$1561,)),ROWS(I$1:I1388)),"")</f>
        <v/>
      </c>
      <c r="P1389" s="17" t="str">
        <f t="shared" si="200"/>
        <v/>
      </c>
      <c r="Q1389" s="18" t="str">
        <f t="array" ref="Q1389">IF(ROW(I1388)&lt;=$H$1,LARGE(IF($B$2:$B$1561="الخامس",INDEX($F$2:$F$1561,)),ROWS(I$1:I1388)),"")</f>
        <v/>
      </c>
      <c r="R1389" s="17" t="str">
        <f t="shared" si="201"/>
        <v/>
      </c>
      <c r="S1389" s="18" t="str">
        <f t="array" ref="S1389">IF(ROW(I1388)&lt;=$H$1,LARGE(IF($B$2:$B$1561="السادس",INDEX($F$2:$F$1561,)),ROWS(I$1:I1388)),"")</f>
        <v/>
      </c>
      <c r="T1389" s="17" t="str">
        <f t="shared" si="202"/>
        <v/>
      </c>
      <c r="U1389" s="18" t="str">
        <f t="array" ref="U1389">IF(ROW(I1388)&lt;=$H$1,LARGE(IF($B$2:$B$1561="السابع",INDEX($F$2:$F$1561,)),ROWS(I$1:I1388)),"")</f>
        <v/>
      </c>
      <c r="V1389" s="17" t="str">
        <f t="shared" si="203"/>
        <v/>
      </c>
      <c r="W1389" s="18" t="str">
        <f t="array" ref="W1389">IF(ROW(I1388)&lt;=$H$1,LARGE(IF($B$2:$B$1561="الثامن",INDEX($F$2:$F$1561,)),ROWS(I$1:I1388)),"")</f>
        <v/>
      </c>
      <c r="X1389" s="17" t="str">
        <f t="shared" si="204"/>
        <v/>
      </c>
    </row>
    <row r="1390" spans="1:24" ht="24" thickBot="1" x14ac:dyDescent="0.25">
      <c r="A1390" s="3" t="s">
        <v>795</v>
      </c>
      <c r="B1390" s="3" t="s">
        <v>1565</v>
      </c>
      <c r="C1390" s="6">
        <v>3727</v>
      </c>
      <c r="D1390" s="7"/>
      <c r="F1390">
        <f t="shared" si="196"/>
        <v>3727.0138900000002</v>
      </c>
      <c r="I1390" s="17" t="str">
        <f t="array" ref="I1390">IF(ROW(I1389)&lt;=$H$1,LARGE(IF($B$2:$B$1561="الاول",INDEX($F$2:$F$1561,)),ROWS(I$1:I1389)),"")</f>
        <v/>
      </c>
      <c r="J1390" s="17" t="str">
        <f t="shared" si="197"/>
        <v/>
      </c>
      <c r="K1390" s="18" t="str">
        <f t="array" ref="K1390">IF(ROW(I1389)&lt;=$H$1,LARGE(IF($B$2:$B$1561="الثاني",INDEX($F$2:$F$1561,)),ROWS(I$1:I1389)),"")</f>
        <v/>
      </c>
      <c r="L1390" s="17" t="str">
        <f t="shared" si="198"/>
        <v/>
      </c>
      <c r="M1390" s="18" t="str">
        <f t="array" ref="M1390">IF(ROW(I1389)&lt;=$H$1,LARGE(IF($B$2:$B$1561="الثالث",INDEX($F$2:$F$1561,)),ROWS(I$1:I1389)),"")</f>
        <v/>
      </c>
      <c r="N1390" s="17" t="str">
        <f t="shared" si="199"/>
        <v/>
      </c>
      <c r="O1390" s="18" t="str">
        <f t="array" ref="O1390">IF(ROW(I1389)&lt;=$H$1,LARGE(IF($B$2:$B$1561="الرابع",INDEX($F$2:$F$1561,)),ROWS(I$1:I1389)),"")</f>
        <v/>
      </c>
      <c r="P1390" s="17" t="str">
        <f t="shared" si="200"/>
        <v/>
      </c>
      <c r="Q1390" s="18" t="str">
        <f t="array" ref="Q1390">IF(ROW(I1389)&lt;=$H$1,LARGE(IF($B$2:$B$1561="الخامس",INDEX($F$2:$F$1561,)),ROWS(I$1:I1389)),"")</f>
        <v/>
      </c>
      <c r="R1390" s="17" t="str">
        <f t="shared" si="201"/>
        <v/>
      </c>
      <c r="S1390" s="18" t="str">
        <f t="array" ref="S1390">IF(ROW(I1389)&lt;=$H$1,LARGE(IF($B$2:$B$1561="السادس",INDEX($F$2:$F$1561,)),ROWS(I$1:I1389)),"")</f>
        <v/>
      </c>
      <c r="T1390" s="17" t="str">
        <f t="shared" si="202"/>
        <v/>
      </c>
      <c r="U1390" s="18" t="str">
        <f t="array" ref="U1390">IF(ROW(I1389)&lt;=$H$1,LARGE(IF($B$2:$B$1561="السابع",INDEX($F$2:$F$1561,)),ROWS(I$1:I1389)),"")</f>
        <v/>
      </c>
      <c r="V1390" s="17" t="str">
        <f t="shared" si="203"/>
        <v/>
      </c>
      <c r="W1390" s="18" t="str">
        <f t="array" ref="W1390">IF(ROW(I1389)&lt;=$H$1,LARGE(IF($B$2:$B$1561="الثامن",INDEX($F$2:$F$1561,)),ROWS(I$1:I1389)),"")</f>
        <v/>
      </c>
      <c r="X1390" s="17" t="str">
        <f t="shared" si="204"/>
        <v/>
      </c>
    </row>
    <row r="1391" spans="1:24" ht="24" thickBot="1" x14ac:dyDescent="0.25">
      <c r="A1391" s="3" t="s">
        <v>796</v>
      </c>
      <c r="B1391" s="3" t="s">
        <v>1565</v>
      </c>
      <c r="C1391" s="6">
        <v>3705</v>
      </c>
      <c r="D1391" s="7"/>
      <c r="F1391">
        <f t="shared" si="196"/>
        <v>3705.0138999999999</v>
      </c>
      <c r="I1391" s="17" t="str">
        <f t="array" ref="I1391">IF(ROW(I1390)&lt;=$H$1,LARGE(IF($B$2:$B$1561="الاول",INDEX($F$2:$F$1561,)),ROWS(I$1:I1390)),"")</f>
        <v/>
      </c>
      <c r="J1391" s="17" t="str">
        <f t="shared" si="197"/>
        <v/>
      </c>
      <c r="K1391" s="18" t="str">
        <f t="array" ref="K1391">IF(ROW(I1390)&lt;=$H$1,LARGE(IF($B$2:$B$1561="الثاني",INDEX($F$2:$F$1561,)),ROWS(I$1:I1390)),"")</f>
        <v/>
      </c>
      <c r="L1391" s="17" t="str">
        <f t="shared" si="198"/>
        <v/>
      </c>
      <c r="M1391" s="18" t="str">
        <f t="array" ref="M1391">IF(ROW(I1390)&lt;=$H$1,LARGE(IF($B$2:$B$1561="الثالث",INDEX($F$2:$F$1561,)),ROWS(I$1:I1390)),"")</f>
        <v/>
      </c>
      <c r="N1391" s="17" t="str">
        <f t="shared" si="199"/>
        <v/>
      </c>
      <c r="O1391" s="18" t="str">
        <f t="array" ref="O1391">IF(ROW(I1390)&lt;=$H$1,LARGE(IF($B$2:$B$1561="الرابع",INDEX($F$2:$F$1561,)),ROWS(I$1:I1390)),"")</f>
        <v/>
      </c>
      <c r="P1391" s="17" t="str">
        <f t="shared" si="200"/>
        <v/>
      </c>
      <c r="Q1391" s="18" t="str">
        <f t="array" ref="Q1391">IF(ROW(I1390)&lt;=$H$1,LARGE(IF($B$2:$B$1561="الخامس",INDEX($F$2:$F$1561,)),ROWS(I$1:I1390)),"")</f>
        <v/>
      </c>
      <c r="R1391" s="17" t="str">
        <f t="shared" si="201"/>
        <v/>
      </c>
      <c r="S1391" s="18" t="str">
        <f t="array" ref="S1391">IF(ROW(I1390)&lt;=$H$1,LARGE(IF($B$2:$B$1561="السادس",INDEX($F$2:$F$1561,)),ROWS(I$1:I1390)),"")</f>
        <v/>
      </c>
      <c r="T1391" s="17" t="str">
        <f t="shared" si="202"/>
        <v/>
      </c>
      <c r="U1391" s="18" t="str">
        <f t="array" ref="U1391">IF(ROW(I1390)&lt;=$H$1,LARGE(IF($B$2:$B$1561="السابع",INDEX($F$2:$F$1561,)),ROWS(I$1:I1390)),"")</f>
        <v/>
      </c>
      <c r="V1391" s="17" t="str">
        <f t="shared" si="203"/>
        <v/>
      </c>
      <c r="W1391" s="18" t="str">
        <f t="array" ref="W1391">IF(ROW(I1390)&lt;=$H$1,LARGE(IF($B$2:$B$1561="الثامن",INDEX($F$2:$F$1561,)),ROWS(I$1:I1390)),"")</f>
        <v/>
      </c>
      <c r="X1391" s="17" t="str">
        <f t="shared" si="204"/>
        <v/>
      </c>
    </row>
    <row r="1392" spans="1:24" ht="24" thickBot="1" x14ac:dyDescent="0.25">
      <c r="A1392" s="3" t="s">
        <v>797</v>
      </c>
      <c r="B1392" s="3" t="s">
        <v>1565</v>
      </c>
      <c r="C1392" s="6">
        <v>3683</v>
      </c>
      <c r="D1392" s="7"/>
      <c r="F1392">
        <f t="shared" si="196"/>
        <v>3683.0139100000001</v>
      </c>
      <c r="I1392" s="17" t="str">
        <f t="array" ref="I1392">IF(ROW(I1391)&lt;=$H$1,LARGE(IF($B$2:$B$1561="الاول",INDEX($F$2:$F$1561,)),ROWS(I$1:I1391)),"")</f>
        <v/>
      </c>
      <c r="J1392" s="17" t="str">
        <f t="shared" si="197"/>
        <v/>
      </c>
      <c r="K1392" s="18" t="str">
        <f t="array" ref="K1392">IF(ROW(I1391)&lt;=$H$1,LARGE(IF($B$2:$B$1561="الثاني",INDEX($F$2:$F$1561,)),ROWS(I$1:I1391)),"")</f>
        <v/>
      </c>
      <c r="L1392" s="17" t="str">
        <f t="shared" si="198"/>
        <v/>
      </c>
      <c r="M1392" s="18" t="str">
        <f t="array" ref="M1392">IF(ROW(I1391)&lt;=$H$1,LARGE(IF($B$2:$B$1561="الثالث",INDEX($F$2:$F$1561,)),ROWS(I$1:I1391)),"")</f>
        <v/>
      </c>
      <c r="N1392" s="17" t="str">
        <f t="shared" si="199"/>
        <v/>
      </c>
      <c r="O1392" s="18" t="str">
        <f t="array" ref="O1392">IF(ROW(I1391)&lt;=$H$1,LARGE(IF($B$2:$B$1561="الرابع",INDEX($F$2:$F$1561,)),ROWS(I$1:I1391)),"")</f>
        <v/>
      </c>
      <c r="P1392" s="17" t="str">
        <f t="shared" si="200"/>
        <v/>
      </c>
      <c r="Q1392" s="18" t="str">
        <f t="array" ref="Q1392">IF(ROW(I1391)&lt;=$H$1,LARGE(IF($B$2:$B$1561="الخامس",INDEX($F$2:$F$1561,)),ROWS(I$1:I1391)),"")</f>
        <v/>
      </c>
      <c r="R1392" s="17" t="str">
        <f t="shared" si="201"/>
        <v/>
      </c>
      <c r="S1392" s="18" t="str">
        <f t="array" ref="S1392">IF(ROW(I1391)&lt;=$H$1,LARGE(IF($B$2:$B$1561="السادس",INDEX($F$2:$F$1561,)),ROWS(I$1:I1391)),"")</f>
        <v/>
      </c>
      <c r="T1392" s="17" t="str">
        <f t="shared" si="202"/>
        <v/>
      </c>
      <c r="U1392" s="18" t="str">
        <f t="array" ref="U1392">IF(ROW(I1391)&lt;=$H$1,LARGE(IF($B$2:$B$1561="السابع",INDEX($F$2:$F$1561,)),ROWS(I$1:I1391)),"")</f>
        <v/>
      </c>
      <c r="V1392" s="17" t="str">
        <f t="shared" si="203"/>
        <v/>
      </c>
      <c r="W1392" s="18" t="str">
        <f t="array" ref="W1392">IF(ROW(I1391)&lt;=$H$1,LARGE(IF($B$2:$B$1561="الثامن",INDEX($F$2:$F$1561,)),ROWS(I$1:I1391)),"")</f>
        <v/>
      </c>
      <c r="X1392" s="17" t="str">
        <f t="shared" si="204"/>
        <v/>
      </c>
    </row>
    <row r="1393" spans="1:24" ht="24" thickBot="1" x14ac:dyDescent="0.25">
      <c r="A1393" s="3" t="s">
        <v>798</v>
      </c>
      <c r="B1393" s="3" t="s">
        <v>1565</v>
      </c>
      <c r="C1393" s="6">
        <v>3661</v>
      </c>
      <c r="D1393" s="7"/>
      <c r="F1393">
        <f t="shared" si="196"/>
        <v>3661.0139199999999</v>
      </c>
      <c r="I1393" s="17" t="str">
        <f t="array" ref="I1393">IF(ROW(I1392)&lt;=$H$1,LARGE(IF($B$2:$B$1561="الاول",INDEX($F$2:$F$1561,)),ROWS(I$1:I1392)),"")</f>
        <v/>
      </c>
      <c r="J1393" s="17" t="str">
        <f t="shared" si="197"/>
        <v/>
      </c>
      <c r="K1393" s="18" t="str">
        <f t="array" ref="K1393">IF(ROW(I1392)&lt;=$H$1,LARGE(IF($B$2:$B$1561="الثاني",INDEX($F$2:$F$1561,)),ROWS(I$1:I1392)),"")</f>
        <v/>
      </c>
      <c r="L1393" s="17" t="str">
        <f t="shared" si="198"/>
        <v/>
      </c>
      <c r="M1393" s="18" t="str">
        <f t="array" ref="M1393">IF(ROW(I1392)&lt;=$H$1,LARGE(IF($B$2:$B$1561="الثالث",INDEX($F$2:$F$1561,)),ROWS(I$1:I1392)),"")</f>
        <v/>
      </c>
      <c r="N1393" s="17" t="str">
        <f t="shared" si="199"/>
        <v/>
      </c>
      <c r="O1393" s="18" t="str">
        <f t="array" ref="O1393">IF(ROW(I1392)&lt;=$H$1,LARGE(IF($B$2:$B$1561="الرابع",INDEX($F$2:$F$1561,)),ROWS(I$1:I1392)),"")</f>
        <v/>
      </c>
      <c r="P1393" s="17" t="str">
        <f t="shared" si="200"/>
        <v/>
      </c>
      <c r="Q1393" s="18" t="str">
        <f t="array" ref="Q1393">IF(ROW(I1392)&lt;=$H$1,LARGE(IF($B$2:$B$1561="الخامس",INDEX($F$2:$F$1561,)),ROWS(I$1:I1392)),"")</f>
        <v/>
      </c>
      <c r="R1393" s="17" t="str">
        <f t="shared" si="201"/>
        <v/>
      </c>
      <c r="S1393" s="18" t="str">
        <f t="array" ref="S1393">IF(ROW(I1392)&lt;=$H$1,LARGE(IF($B$2:$B$1561="السادس",INDEX($F$2:$F$1561,)),ROWS(I$1:I1392)),"")</f>
        <v/>
      </c>
      <c r="T1393" s="17" t="str">
        <f t="shared" si="202"/>
        <v/>
      </c>
      <c r="U1393" s="18" t="str">
        <f t="array" ref="U1393">IF(ROW(I1392)&lt;=$H$1,LARGE(IF($B$2:$B$1561="السابع",INDEX($F$2:$F$1561,)),ROWS(I$1:I1392)),"")</f>
        <v/>
      </c>
      <c r="V1393" s="17" t="str">
        <f t="shared" si="203"/>
        <v/>
      </c>
      <c r="W1393" s="18" t="str">
        <f t="array" ref="W1393">IF(ROW(I1392)&lt;=$H$1,LARGE(IF($B$2:$B$1561="الثامن",INDEX($F$2:$F$1561,)),ROWS(I$1:I1392)),"")</f>
        <v/>
      </c>
      <c r="X1393" s="17" t="str">
        <f t="shared" si="204"/>
        <v/>
      </c>
    </row>
    <row r="1394" spans="1:24" ht="24" thickBot="1" x14ac:dyDescent="0.25">
      <c r="A1394" s="3" t="s">
        <v>799</v>
      </c>
      <c r="B1394" s="3" t="s">
        <v>1565</v>
      </c>
      <c r="C1394" s="6">
        <v>3639</v>
      </c>
      <c r="D1394" s="7"/>
      <c r="F1394">
        <f t="shared" si="196"/>
        <v>3639.0139300000001</v>
      </c>
      <c r="I1394" s="17" t="str">
        <f t="array" ref="I1394">IF(ROW(I1393)&lt;=$H$1,LARGE(IF($B$2:$B$1561="الاول",INDEX($F$2:$F$1561,)),ROWS(I$1:I1393)),"")</f>
        <v/>
      </c>
      <c r="J1394" s="17" t="str">
        <f t="shared" si="197"/>
        <v/>
      </c>
      <c r="K1394" s="18" t="str">
        <f t="array" ref="K1394">IF(ROW(I1393)&lt;=$H$1,LARGE(IF($B$2:$B$1561="الثاني",INDEX($F$2:$F$1561,)),ROWS(I$1:I1393)),"")</f>
        <v/>
      </c>
      <c r="L1394" s="17" t="str">
        <f t="shared" si="198"/>
        <v/>
      </c>
      <c r="M1394" s="18" t="str">
        <f t="array" ref="M1394">IF(ROW(I1393)&lt;=$H$1,LARGE(IF($B$2:$B$1561="الثالث",INDEX($F$2:$F$1561,)),ROWS(I$1:I1393)),"")</f>
        <v/>
      </c>
      <c r="N1394" s="17" t="str">
        <f t="shared" si="199"/>
        <v/>
      </c>
      <c r="O1394" s="18" t="str">
        <f t="array" ref="O1394">IF(ROW(I1393)&lt;=$H$1,LARGE(IF($B$2:$B$1561="الرابع",INDEX($F$2:$F$1561,)),ROWS(I$1:I1393)),"")</f>
        <v/>
      </c>
      <c r="P1394" s="17" t="str">
        <f t="shared" si="200"/>
        <v/>
      </c>
      <c r="Q1394" s="18" t="str">
        <f t="array" ref="Q1394">IF(ROW(I1393)&lt;=$H$1,LARGE(IF($B$2:$B$1561="الخامس",INDEX($F$2:$F$1561,)),ROWS(I$1:I1393)),"")</f>
        <v/>
      </c>
      <c r="R1394" s="17" t="str">
        <f t="shared" si="201"/>
        <v/>
      </c>
      <c r="S1394" s="18" t="str">
        <f t="array" ref="S1394">IF(ROW(I1393)&lt;=$H$1,LARGE(IF($B$2:$B$1561="السادس",INDEX($F$2:$F$1561,)),ROWS(I$1:I1393)),"")</f>
        <v/>
      </c>
      <c r="T1394" s="17" t="str">
        <f t="shared" si="202"/>
        <v/>
      </c>
      <c r="U1394" s="18" t="str">
        <f t="array" ref="U1394">IF(ROW(I1393)&lt;=$H$1,LARGE(IF($B$2:$B$1561="السابع",INDEX($F$2:$F$1561,)),ROWS(I$1:I1393)),"")</f>
        <v/>
      </c>
      <c r="V1394" s="17" t="str">
        <f t="shared" si="203"/>
        <v/>
      </c>
      <c r="W1394" s="18" t="str">
        <f t="array" ref="W1394">IF(ROW(I1393)&lt;=$H$1,LARGE(IF($B$2:$B$1561="الثامن",INDEX($F$2:$F$1561,)),ROWS(I$1:I1393)),"")</f>
        <v/>
      </c>
      <c r="X1394" s="17" t="str">
        <f t="shared" si="204"/>
        <v/>
      </c>
    </row>
    <row r="1395" spans="1:24" ht="24" thickBot="1" x14ac:dyDescent="0.25">
      <c r="A1395" s="3" t="s">
        <v>800</v>
      </c>
      <c r="B1395" s="3" t="s">
        <v>1565</v>
      </c>
      <c r="C1395" s="6">
        <v>3617</v>
      </c>
      <c r="D1395" s="7"/>
      <c r="F1395">
        <f t="shared" si="196"/>
        <v>3617.0139399999998</v>
      </c>
      <c r="I1395" s="17" t="str">
        <f t="array" ref="I1395">IF(ROW(I1394)&lt;=$H$1,LARGE(IF($B$2:$B$1561="الاول",INDEX($F$2:$F$1561,)),ROWS(I$1:I1394)),"")</f>
        <v/>
      </c>
      <c r="J1395" s="17" t="str">
        <f t="shared" si="197"/>
        <v/>
      </c>
      <c r="K1395" s="18" t="str">
        <f t="array" ref="K1395">IF(ROW(I1394)&lt;=$H$1,LARGE(IF($B$2:$B$1561="الثاني",INDEX($F$2:$F$1561,)),ROWS(I$1:I1394)),"")</f>
        <v/>
      </c>
      <c r="L1395" s="17" t="str">
        <f t="shared" si="198"/>
        <v/>
      </c>
      <c r="M1395" s="18" t="str">
        <f t="array" ref="M1395">IF(ROW(I1394)&lt;=$H$1,LARGE(IF($B$2:$B$1561="الثالث",INDEX($F$2:$F$1561,)),ROWS(I$1:I1394)),"")</f>
        <v/>
      </c>
      <c r="N1395" s="17" t="str">
        <f t="shared" si="199"/>
        <v/>
      </c>
      <c r="O1395" s="18" t="str">
        <f t="array" ref="O1395">IF(ROW(I1394)&lt;=$H$1,LARGE(IF($B$2:$B$1561="الرابع",INDEX($F$2:$F$1561,)),ROWS(I$1:I1394)),"")</f>
        <v/>
      </c>
      <c r="P1395" s="17" t="str">
        <f t="shared" si="200"/>
        <v/>
      </c>
      <c r="Q1395" s="18" t="str">
        <f t="array" ref="Q1395">IF(ROW(I1394)&lt;=$H$1,LARGE(IF($B$2:$B$1561="الخامس",INDEX($F$2:$F$1561,)),ROWS(I$1:I1394)),"")</f>
        <v/>
      </c>
      <c r="R1395" s="17" t="str">
        <f t="shared" si="201"/>
        <v/>
      </c>
      <c r="S1395" s="18" t="str">
        <f t="array" ref="S1395">IF(ROW(I1394)&lt;=$H$1,LARGE(IF($B$2:$B$1561="السادس",INDEX($F$2:$F$1561,)),ROWS(I$1:I1394)),"")</f>
        <v/>
      </c>
      <c r="T1395" s="17" t="str">
        <f t="shared" si="202"/>
        <v/>
      </c>
      <c r="U1395" s="18" t="str">
        <f t="array" ref="U1395">IF(ROW(I1394)&lt;=$H$1,LARGE(IF($B$2:$B$1561="السابع",INDEX($F$2:$F$1561,)),ROWS(I$1:I1394)),"")</f>
        <v/>
      </c>
      <c r="V1395" s="17" t="str">
        <f t="shared" si="203"/>
        <v/>
      </c>
      <c r="W1395" s="18" t="str">
        <f t="array" ref="W1395">IF(ROW(I1394)&lt;=$H$1,LARGE(IF($B$2:$B$1561="الثامن",INDEX($F$2:$F$1561,)),ROWS(I$1:I1394)),"")</f>
        <v/>
      </c>
      <c r="X1395" s="17" t="str">
        <f t="shared" si="204"/>
        <v/>
      </c>
    </row>
    <row r="1396" spans="1:24" ht="24" thickBot="1" x14ac:dyDescent="0.25">
      <c r="A1396" s="3" t="s">
        <v>801</v>
      </c>
      <c r="B1396" s="3" t="s">
        <v>1565</v>
      </c>
      <c r="C1396" s="6">
        <v>3595</v>
      </c>
      <c r="D1396" s="7"/>
      <c r="F1396">
        <f t="shared" si="196"/>
        <v>3595.01395</v>
      </c>
      <c r="I1396" s="17" t="str">
        <f t="array" ref="I1396">IF(ROW(I1395)&lt;=$H$1,LARGE(IF($B$2:$B$1561="الاول",INDEX($F$2:$F$1561,)),ROWS(I$1:I1395)),"")</f>
        <v/>
      </c>
      <c r="J1396" s="17" t="str">
        <f t="shared" si="197"/>
        <v/>
      </c>
      <c r="K1396" s="18" t="str">
        <f t="array" ref="K1396">IF(ROW(I1395)&lt;=$H$1,LARGE(IF($B$2:$B$1561="الثاني",INDEX($F$2:$F$1561,)),ROWS(I$1:I1395)),"")</f>
        <v/>
      </c>
      <c r="L1396" s="17" t="str">
        <f t="shared" si="198"/>
        <v/>
      </c>
      <c r="M1396" s="18" t="str">
        <f t="array" ref="M1396">IF(ROW(I1395)&lt;=$H$1,LARGE(IF($B$2:$B$1561="الثالث",INDEX($F$2:$F$1561,)),ROWS(I$1:I1395)),"")</f>
        <v/>
      </c>
      <c r="N1396" s="17" t="str">
        <f t="shared" si="199"/>
        <v/>
      </c>
      <c r="O1396" s="18" t="str">
        <f t="array" ref="O1396">IF(ROW(I1395)&lt;=$H$1,LARGE(IF($B$2:$B$1561="الرابع",INDEX($F$2:$F$1561,)),ROWS(I$1:I1395)),"")</f>
        <v/>
      </c>
      <c r="P1396" s="17" t="str">
        <f t="shared" si="200"/>
        <v/>
      </c>
      <c r="Q1396" s="18" t="str">
        <f t="array" ref="Q1396">IF(ROW(I1395)&lt;=$H$1,LARGE(IF($B$2:$B$1561="الخامس",INDEX($F$2:$F$1561,)),ROWS(I$1:I1395)),"")</f>
        <v/>
      </c>
      <c r="R1396" s="17" t="str">
        <f t="shared" si="201"/>
        <v/>
      </c>
      <c r="S1396" s="18" t="str">
        <f t="array" ref="S1396">IF(ROW(I1395)&lt;=$H$1,LARGE(IF($B$2:$B$1561="السادس",INDEX($F$2:$F$1561,)),ROWS(I$1:I1395)),"")</f>
        <v/>
      </c>
      <c r="T1396" s="17" t="str">
        <f t="shared" si="202"/>
        <v/>
      </c>
      <c r="U1396" s="18" t="str">
        <f t="array" ref="U1396">IF(ROW(I1395)&lt;=$H$1,LARGE(IF($B$2:$B$1561="السابع",INDEX($F$2:$F$1561,)),ROWS(I$1:I1395)),"")</f>
        <v/>
      </c>
      <c r="V1396" s="17" t="str">
        <f t="shared" si="203"/>
        <v/>
      </c>
      <c r="W1396" s="18" t="str">
        <f t="array" ref="W1396">IF(ROW(I1395)&lt;=$H$1,LARGE(IF($B$2:$B$1561="الثامن",INDEX($F$2:$F$1561,)),ROWS(I$1:I1395)),"")</f>
        <v/>
      </c>
      <c r="X1396" s="17" t="str">
        <f t="shared" si="204"/>
        <v/>
      </c>
    </row>
    <row r="1397" spans="1:24" ht="24" thickBot="1" x14ac:dyDescent="0.25">
      <c r="A1397" s="3" t="s">
        <v>802</v>
      </c>
      <c r="B1397" s="3" t="s">
        <v>1565</v>
      </c>
      <c r="C1397" s="6">
        <v>3573</v>
      </c>
      <c r="D1397" s="7"/>
      <c r="F1397">
        <f t="shared" si="196"/>
        <v>3573.0139600000002</v>
      </c>
      <c r="I1397" s="17" t="str">
        <f t="array" ref="I1397">IF(ROW(I1396)&lt;=$H$1,LARGE(IF($B$2:$B$1561="الاول",INDEX($F$2:$F$1561,)),ROWS(I$1:I1396)),"")</f>
        <v/>
      </c>
      <c r="J1397" s="17" t="str">
        <f t="shared" si="197"/>
        <v/>
      </c>
      <c r="K1397" s="18" t="str">
        <f t="array" ref="K1397">IF(ROW(I1396)&lt;=$H$1,LARGE(IF($B$2:$B$1561="الثاني",INDEX($F$2:$F$1561,)),ROWS(I$1:I1396)),"")</f>
        <v/>
      </c>
      <c r="L1397" s="17" t="str">
        <f t="shared" si="198"/>
        <v/>
      </c>
      <c r="M1397" s="18" t="str">
        <f t="array" ref="M1397">IF(ROW(I1396)&lt;=$H$1,LARGE(IF($B$2:$B$1561="الثالث",INDEX($F$2:$F$1561,)),ROWS(I$1:I1396)),"")</f>
        <v/>
      </c>
      <c r="N1397" s="17" t="str">
        <f t="shared" si="199"/>
        <v/>
      </c>
      <c r="O1397" s="18" t="str">
        <f t="array" ref="O1397">IF(ROW(I1396)&lt;=$H$1,LARGE(IF($B$2:$B$1561="الرابع",INDEX($F$2:$F$1561,)),ROWS(I$1:I1396)),"")</f>
        <v/>
      </c>
      <c r="P1397" s="17" t="str">
        <f t="shared" si="200"/>
        <v/>
      </c>
      <c r="Q1397" s="18" t="str">
        <f t="array" ref="Q1397">IF(ROW(I1396)&lt;=$H$1,LARGE(IF($B$2:$B$1561="الخامس",INDEX($F$2:$F$1561,)),ROWS(I$1:I1396)),"")</f>
        <v/>
      </c>
      <c r="R1397" s="17" t="str">
        <f t="shared" si="201"/>
        <v/>
      </c>
      <c r="S1397" s="18" t="str">
        <f t="array" ref="S1397">IF(ROW(I1396)&lt;=$H$1,LARGE(IF($B$2:$B$1561="السادس",INDEX($F$2:$F$1561,)),ROWS(I$1:I1396)),"")</f>
        <v/>
      </c>
      <c r="T1397" s="17" t="str">
        <f t="shared" si="202"/>
        <v/>
      </c>
      <c r="U1397" s="18" t="str">
        <f t="array" ref="U1397">IF(ROW(I1396)&lt;=$H$1,LARGE(IF($B$2:$B$1561="السابع",INDEX($F$2:$F$1561,)),ROWS(I$1:I1396)),"")</f>
        <v/>
      </c>
      <c r="V1397" s="17" t="str">
        <f t="shared" si="203"/>
        <v/>
      </c>
      <c r="W1397" s="18" t="str">
        <f t="array" ref="W1397">IF(ROW(I1396)&lt;=$H$1,LARGE(IF($B$2:$B$1561="الثامن",INDEX($F$2:$F$1561,)),ROWS(I$1:I1396)),"")</f>
        <v/>
      </c>
      <c r="X1397" s="17" t="str">
        <f t="shared" si="204"/>
        <v/>
      </c>
    </row>
    <row r="1398" spans="1:24" ht="24" thickBot="1" x14ac:dyDescent="0.25">
      <c r="A1398" s="3" t="s">
        <v>803</v>
      </c>
      <c r="B1398" s="3" t="s">
        <v>1565</v>
      </c>
      <c r="C1398" s="6">
        <v>3551</v>
      </c>
      <c r="D1398" s="7"/>
      <c r="F1398">
        <f t="shared" si="196"/>
        <v>3551.01397</v>
      </c>
      <c r="I1398" s="17" t="str">
        <f t="array" ref="I1398">IF(ROW(I1397)&lt;=$H$1,LARGE(IF($B$2:$B$1561="الاول",INDEX($F$2:$F$1561,)),ROWS(I$1:I1397)),"")</f>
        <v/>
      </c>
      <c r="J1398" s="17" t="str">
        <f t="shared" si="197"/>
        <v/>
      </c>
      <c r="K1398" s="18" t="str">
        <f t="array" ref="K1398">IF(ROW(I1397)&lt;=$H$1,LARGE(IF($B$2:$B$1561="الثاني",INDEX($F$2:$F$1561,)),ROWS(I$1:I1397)),"")</f>
        <v/>
      </c>
      <c r="L1398" s="17" t="str">
        <f t="shared" si="198"/>
        <v/>
      </c>
      <c r="M1398" s="18" t="str">
        <f t="array" ref="M1398">IF(ROW(I1397)&lt;=$H$1,LARGE(IF($B$2:$B$1561="الثالث",INDEX($F$2:$F$1561,)),ROWS(I$1:I1397)),"")</f>
        <v/>
      </c>
      <c r="N1398" s="17" t="str">
        <f t="shared" si="199"/>
        <v/>
      </c>
      <c r="O1398" s="18" t="str">
        <f t="array" ref="O1398">IF(ROW(I1397)&lt;=$H$1,LARGE(IF($B$2:$B$1561="الرابع",INDEX($F$2:$F$1561,)),ROWS(I$1:I1397)),"")</f>
        <v/>
      </c>
      <c r="P1398" s="17" t="str">
        <f t="shared" si="200"/>
        <v/>
      </c>
      <c r="Q1398" s="18" t="str">
        <f t="array" ref="Q1398">IF(ROW(I1397)&lt;=$H$1,LARGE(IF($B$2:$B$1561="الخامس",INDEX($F$2:$F$1561,)),ROWS(I$1:I1397)),"")</f>
        <v/>
      </c>
      <c r="R1398" s="17" t="str">
        <f t="shared" si="201"/>
        <v/>
      </c>
      <c r="S1398" s="18" t="str">
        <f t="array" ref="S1398">IF(ROW(I1397)&lt;=$H$1,LARGE(IF($B$2:$B$1561="السادس",INDEX($F$2:$F$1561,)),ROWS(I$1:I1397)),"")</f>
        <v/>
      </c>
      <c r="T1398" s="17" t="str">
        <f t="shared" si="202"/>
        <v/>
      </c>
      <c r="U1398" s="18" t="str">
        <f t="array" ref="U1398">IF(ROW(I1397)&lt;=$H$1,LARGE(IF($B$2:$B$1561="السابع",INDEX($F$2:$F$1561,)),ROWS(I$1:I1397)),"")</f>
        <v/>
      </c>
      <c r="V1398" s="17" t="str">
        <f t="shared" si="203"/>
        <v/>
      </c>
      <c r="W1398" s="18" t="str">
        <f t="array" ref="W1398">IF(ROW(I1397)&lt;=$H$1,LARGE(IF($B$2:$B$1561="الثامن",INDEX($F$2:$F$1561,)),ROWS(I$1:I1397)),"")</f>
        <v/>
      </c>
      <c r="X1398" s="17" t="str">
        <f t="shared" si="204"/>
        <v/>
      </c>
    </row>
    <row r="1399" spans="1:24" ht="24" thickBot="1" x14ac:dyDescent="0.25">
      <c r="A1399" s="3" t="s">
        <v>804</v>
      </c>
      <c r="B1399" s="3" t="s">
        <v>1565</v>
      </c>
      <c r="C1399" s="6">
        <v>3529</v>
      </c>
      <c r="D1399" s="7"/>
      <c r="F1399">
        <f t="shared" si="196"/>
        <v>3529.0139800000002</v>
      </c>
      <c r="I1399" s="17" t="str">
        <f t="array" ref="I1399">IF(ROW(I1398)&lt;=$H$1,LARGE(IF($B$2:$B$1561="الاول",INDEX($F$2:$F$1561,)),ROWS(I$1:I1398)),"")</f>
        <v/>
      </c>
      <c r="J1399" s="17" t="str">
        <f t="shared" si="197"/>
        <v/>
      </c>
      <c r="K1399" s="18" t="str">
        <f t="array" ref="K1399">IF(ROW(I1398)&lt;=$H$1,LARGE(IF($B$2:$B$1561="الثاني",INDEX($F$2:$F$1561,)),ROWS(I$1:I1398)),"")</f>
        <v/>
      </c>
      <c r="L1399" s="17" t="str">
        <f t="shared" si="198"/>
        <v/>
      </c>
      <c r="M1399" s="18" t="str">
        <f t="array" ref="M1399">IF(ROW(I1398)&lt;=$H$1,LARGE(IF($B$2:$B$1561="الثالث",INDEX($F$2:$F$1561,)),ROWS(I$1:I1398)),"")</f>
        <v/>
      </c>
      <c r="N1399" s="17" t="str">
        <f t="shared" si="199"/>
        <v/>
      </c>
      <c r="O1399" s="18" t="str">
        <f t="array" ref="O1399">IF(ROW(I1398)&lt;=$H$1,LARGE(IF($B$2:$B$1561="الرابع",INDEX($F$2:$F$1561,)),ROWS(I$1:I1398)),"")</f>
        <v/>
      </c>
      <c r="P1399" s="17" t="str">
        <f t="shared" si="200"/>
        <v/>
      </c>
      <c r="Q1399" s="18" t="str">
        <f t="array" ref="Q1399">IF(ROW(I1398)&lt;=$H$1,LARGE(IF($B$2:$B$1561="الخامس",INDEX($F$2:$F$1561,)),ROWS(I$1:I1398)),"")</f>
        <v/>
      </c>
      <c r="R1399" s="17" t="str">
        <f t="shared" si="201"/>
        <v/>
      </c>
      <c r="S1399" s="18" t="str">
        <f t="array" ref="S1399">IF(ROW(I1398)&lt;=$H$1,LARGE(IF($B$2:$B$1561="السادس",INDEX($F$2:$F$1561,)),ROWS(I$1:I1398)),"")</f>
        <v/>
      </c>
      <c r="T1399" s="17" t="str">
        <f t="shared" si="202"/>
        <v/>
      </c>
      <c r="U1399" s="18" t="str">
        <f t="array" ref="U1399">IF(ROW(I1398)&lt;=$H$1,LARGE(IF($B$2:$B$1561="السابع",INDEX($F$2:$F$1561,)),ROWS(I$1:I1398)),"")</f>
        <v/>
      </c>
      <c r="V1399" s="17" t="str">
        <f t="shared" si="203"/>
        <v/>
      </c>
      <c r="W1399" s="18" t="str">
        <f t="array" ref="W1399">IF(ROW(I1398)&lt;=$H$1,LARGE(IF($B$2:$B$1561="الثامن",INDEX($F$2:$F$1561,)),ROWS(I$1:I1398)),"")</f>
        <v/>
      </c>
      <c r="X1399" s="17" t="str">
        <f t="shared" si="204"/>
        <v/>
      </c>
    </row>
    <row r="1400" spans="1:24" ht="24" thickBot="1" x14ac:dyDescent="0.25">
      <c r="A1400" s="3" t="s">
        <v>805</v>
      </c>
      <c r="B1400" s="3" t="s">
        <v>1565</v>
      </c>
      <c r="C1400" s="6">
        <v>3507</v>
      </c>
      <c r="D1400" s="7"/>
      <c r="F1400">
        <f t="shared" si="196"/>
        <v>3507.0139899999999</v>
      </c>
      <c r="I1400" s="17" t="str">
        <f t="array" ref="I1400">IF(ROW(I1399)&lt;=$H$1,LARGE(IF($B$2:$B$1561="الاول",INDEX($F$2:$F$1561,)),ROWS(I$1:I1399)),"")</f>
        <v/>
      </c>
      <c r="J1400" s="17" t="str">
        <f t="shared" si="197"/>
        <v/>
      </c>
      <c r="K1400" s="18" t="str">
        <f t="array" ref="K1400">IF(ROW(I1399)&lt;=$H$1,LARGE(IF($B$2:$B$1561="الثاني",INDEX($F$2:$F$1561,)),ROWS(I$1:I1399)),"")</f>
        <v/>
      </c>
      <c r="L1400" s="17" t="str">
        <f t="shared" si="198"/>
        <v/>
      </c>
      <c r="M1400" s="18" t="str">
        <f t="array" ref="M1400">IF(ROW(I1399)&lt;=$H$1,LARGE(IF($B$2:$B$1561="الثالث",INDEX($F$2:$F$1561,)),ROWS(I$1:I1399)),"")</f>
        <v/>
      </c>
      <c r="N1400" s="17" t="str">
        <f t="shared" si="199"/>
        <v/>
      </c>
      <c r="O1400" s="18" t="str">
        <f t="array" ref="O1400">IF(ROW(I1399)&lt;=$H$1,LARGE(IF($B$2:$B$1561="الرابع",INDEX($F$2:$F$1561,)),ROWS(I$1:I1399)),"")</f>
        <v/>
      </c>
      <c r="P1400" s="17" t="str">
        <f t="shared" si="200"/>
        <v/>
      </c>
      <c r="Q1400" s="18" t="str">
        <f t="array" ref="Q1400">IF(ROW(I1399)&lt;=$H$1,LARGE(IF($B$2:$B$1561="الخامس",INDEX($F$2:$F$1561,)),ROWS(I$1:I1399)),"")</f>
        <v/>
      </c>
      <c r="R1400" s="17" t="str">
        <f t="shared" si="201"/>
        <v/>
      </c>
      <c r="S1400" s="18" t="str">
        <f t="array" ref="S1400">IF(ROW(I1399)&lt;=$H$1,LARGE(IF($B$2:$B$1561="السادس",INDEX($F$2:$F$1561,)),ROWS(I$1:I1399)),"")</f>
        <v/>
      </c>
      <c r="T1400" s="17" t="str">
        <f t="shared" si="202"/>
        <v/>
      </c>
      <c r="U1400" s="18" t="str">
        <f t="array" ref="U1400">IF(ROW(I1399)&lt;=$H$1,LARGE(IF($B$2:$B$1561="السابع",INDEX($F$2:$F$1561,)),ROWS(I$1:I1399)),"")</f>
        <v/>
      </c>
      <c r="V1400" s="17" t="str">
        <f t="shared" si="203"/>
        <v/>
      </c>
      <c r="W1400" s="18" t="str">
        <f t="array" ref="W1400">IF(ROW(I1399)&lt;=$H$1,LARGE(IF($B$2:$B$1561="الثامن",INDEX($F$2:$F$1561,)),ROWS(I$1:I1399)),"")</f>
        <v/>
      </c>
      <c r="X1400" s="17" t="str">
        <f t="shared" si="204"/>
        <v/>
      </c>
    </row>
    <row r="1401" spans="1:24" ht="24" thickBot="1" x14ac:dyDescent="0.25">
      <c r="A1401" s="3" t="s">
        <v>806</v>
      </c>
      <c r="B1401" s="3" t="s">
        <v>1565</v>
      </c>
      <c r="C1401" s="6">
        <v>3485</v>
      </c>
      <c r="D1401" s="7"/>
      <c r="F1401">
        <f t="shared" si="196"/>
        <v>3485.0140000000001</v>
      </c>
      <c r="I1401" s="17" t="str">
        <f t="array" ref="I1401">IF(ROW(I1400)&lt;=$H$1,LARGE(IF($B$2:$B$1561="الاول",INDEX($F$2:$F$1561,)),ROWS(I$1:I1400)),"")</f>
        <v/>
      </c>
      <c r="J1401" s="17" t="str">
        <f t="shared" si="197"/>
        <v/>
      </c>
      <c r="K1401" s="18" t="str">
        <f t="array" ref="K1401">IF(ROW(I1400)&lt;=$H$1,LARGE(IF($B$2:$B$1561="الثاني",INDEX($F$2:$F$1561,)),ROWS(I$1:I1400)),"")</f>
        <v/>
      </c>
      <c r="L1401" s="17" t="str">
        <f t="shared" si="198"/>
        <v/>
      </c>
      <c r="M1401" s="18" t="str">
        <f t="array" ref="M1401">IF(ROW(I1400)&lt;=$H$1,LARGE(IF($B$2:$B$1561="الثالث",INDEX($F$2:$F$1561,)),ROWS(I$1:I1400)),"")</f>
        <v/>
      </c>
      <c r="N1401" s="17" t="str">
        <f t="shared" si="199"/>
        <v/>
      </c>
      <c r="O1401" s="18" t="str">
        <f t="array" ref="O1401">IF(ROW(I1400)&lt;=$H$1,LARGE(IF($B$2:$B$1561="الرابع",INDEX($F$2:$F$1561,)),ROWS(I$1:I1400)),"")</f>
        <v/>
      </c>
      <c r="P1401" s="17" t="str">
        <f t="shared" si="200"/>
        <v/>
      </c>
      <c r="Q1401" s="18" t="str">
        <f t="array" ref="Q1401">IF(ROW(I1400)&lt;=$H$1,LARGE(IF($B$2:$B$1561="الخامس",INDEX($F$2:$F$1561,)),ROWS(I$1:I1400)),"")</f>
        <v/>
      </c>
      <c r="R1401" s="17" t="str">
        <f t="shared" si="201"/>
        <v/>
      </c>
      <c r="S1401" s="18" t="str">
        <f t="array" ref="S1401">IF(ROW(I1400)&lt;=$H$1,LARGE(IF($B$2:$B$1561="السادس",INDEX($F$2:$F$1561,)),ROWS(I$1:I1400)),"")</f>
        <v/>
      </c>
      <c r="T1401" s="17" t="str">
        <f t="shared" si="202"/>
        <v/>
      </c>
      <c r="U1401" s="18" t="str">
        <f t="array" ref="U1401">IF(ROW(I1400)&lt;=$H$1,LARGE(IF($B$2:$B$1561="السابع",INDEX($F$2:$F$1561,)),ROWS(I$1:I1400)),"")</f>
        <v/>
      </c>
      <c r="V1401" s="17" t="str">
        <f t="shared" si="203"/>
        <v/>
      </c>
      <c r="W1401" s="18" t="str">
        <f t="array" ref="W1401">IF(ROW(I1400)&lt;=$H$1,LARGE(IF($B$2:$B$1561="الثامن",INDEX($F$2:$F$1561,)),ROWS(I$1:I1400)),"")</f>
        <v/>
      </c>
      <c r="X1401" s="17" t="str">
        <f t="shared" si="204"/>
        <v/>
      </c>
    </row>
    <row r="1402" spans="1:24" ht="24" thickBot="1" x14ac:dyDescent="0.25">
      <c r="A1402" s="3" t="s">
        <v>807</v>
      </c>
      <c r="B1402" s="3" t="s">
        <v>1565</v>
      </c>
      <c r="C1402" s="6">
        <v>3463</v>
      </c>
      <c r="D1402" s="7"/>
      <c r="F1402">
        <f t="shared" si="196"/>
        <v>3463.0140099999999</v>
      </c>
      <c r="I1402" s="17" t="str">
        <f t="array" ref="I1402">IF(ROW(I1401)&lt;=$H$1,LARGE(IF($B$2:$B$1561="الاول",INDEX($F$2:$F$1561,)),ROWS(I$1:I1401)),"")</f>
        <v/>
      </c>
      <c r="J1402" s="17" t="str">
        <f t="shared" si="197"/>
        <v/>
      </c>
      <c r="K1402" s="18" t="str">
        <f t="array" ref="K1402">IF(ROW(I1401)&lt;=$H$1,LARGE(IF($B$2:$B$1561="الثاني",INDEX($F$2:$F$1561,)),ROWS(I$1:I1401)),"")</f>
        <v/>
      </c>
      <c r="L1402" s="17" t="str">
        <f t="shared" si="198"/>
        <v/>
      </c>
      <c r="M1402" s="18" t="str">
        <f t="array" ref="M1402">IF(ROW(I1401)&lt;=$H$1,LARGE(IF($B$2:$B$1561="الثالث",INDEX($F$2:$F$1561,)),ROWS(I$1:I1401)),"")</f>
        <v/>
      </c>
      <c r="N1402" s="17" t="str">
        <f t="shared" si="199"/>
        <v/>
      </c>
      <c r="O1402" s="18" t="str">
        <f t="array" ref="O1402">IF(ROW(I1401)&lt;=$H$1,LARGE(IF($B$2:$B$1561="الرابع",INDEX($F$2:$F$1561,)),ROWS(I$1:I1401)),"")</f>
        <v/>
      </c>
      <c r="P1402" s="17" t="str">
        <f t="shared" si="200"/>
        <v/>
      </c>
      <c r="Q1402" s="18" t="str">
        <f t="array" ref="Q1402">IF(ROW(I1401)&lt;=$H$1,LARGE(IF($B$2:$B$1561="الخامس",INDEX($F$2:$F$1561,)),ROWS(I$1:I1401)),"")</f>
        <v/>
      </c>
      <c r="R1402" s="17" t="str">
        <f t="shared" si="201"/>
        <v/>
      </c>
      <c r="S1402" s="18" t="str">
        <f t="array" ref="S1402">IF(ROW(I1401)&lt;=$H$1,LARGE(IF($B$2:$B$1561="السادس",INDEX($F$2:$F$1561,)),ROWS(I$1:I1401)),"")</f>
        <v/>
      </c>
      <c r="T1402" s="17" t="str">
        <f t="shared" si="202"/>
        <v/>
      </c>
      <c r="U1402" s="18" t="str">
        <f t="array" ref="U1402">IF(ROW(I1401)&lt;=$H$1,LARGE(IF($B$2:$B$1561="السابع",INDEX($F$2:$F$1561,)),ROWS(I$1:I1401)),"")</f>
        <v/>
      </c>
      <c r="V1402" s="17" t="str">
        <f t="shared" si="203"/>
        <v/>
      </c>
      <c r="W1402" s="18" t="str">
        <f t="array" ref="W1402">IF(ROW(I1401)&lt;=$H$1,LARGE(IF($B$2:$B$1561="الثامن",INDEX($F$2:$F$1561,)),ROWS(I$1:I1401)),"")</f>
        <v/>
      </c>
      <c r="X1402" s="17" t="str">
        <f t="shared" si="204"/>
        <v/>
      </c>
    </row>
    <row r="1403" spans="1:24" ht="24" thickBot="1" x14ac:dyDescent="0.25">
      <c r="A1403" s="3" t="s">
        <v>808</v>
      </c>
      <c r="B1403" s="3" t="s">
        <v>1565</v>
      </c>
      <c r="C1403" s="6">
        <v>3441</v>
      </c>
      <c r="D1403" s="7"/>
      <c r="F1403">
        <f t="shared" si="196"/>
        <v>3441.0140200000001</v>
      </c>
      <c r="I1403" s="17" t="str">
        <f t="array" ref="I1403">IF(ROW(I1402)&lt;=$H$1,LARGE(IF($B$2:$B$1561="الاول",INDEX($F$2:$F$1561,)),ROWS(I$1:I1402)),"")</f>
        <v/>
      </c>
      <c r="J1403" s="17" t="str">
        <f t="shared" si="197"/>
        <v/>
      </c>
      <c r="K1403" s="18" t="str">
        <f t="array" ref="K1403">IF(ROW(I1402)&lt;=$H$1,LARGE(IF($B$2:$B$1561="الثاني",INDEX($F$2:$F$1561,)),ROWS(I$1:I1402)),"")</f>
        <v/>
      </c>
      <c r="L1403" s="17" t="str">
        <f t="shared" si="198"/>
        <v/>
      </c>
      <c r="M1403" s="18" t="str">
        <f t="array" ref="M1403">IF(ROW(I1402)&lt;=$H$1,LARGE(IF($B$2:$B$1561="الثالث",INDEX($F$2:$F$1561,)),ROWS(I$1:I1402)),"")</f>
        <v/>
      </c>
      <c r="N1403" s="17" t="str">
        <f t="shared" si="199"/>
        <v/>
      </c>
      <c r="O1403" s="18" t="str">
        <f t="array" ref="O1403">IF(ROW(I1402)&lt;=$H$1,LARGE(IF($B$2:$B$1561="الرابع",INDEX($F$2:$F$1561,)),ROWS(I$1:I1402)),"")</f>
        <v/>
      </c>
      <c r="P1403" s="17" t="str">
        <f t="shared" si="200"/>
        <v/>
      </c>
      <c r="Q1403" s="18" t="str">
        <f t="array" ref="Q1403">IF(ROW(I1402)&lt;=$H$1,LARGE(IF($B$2:$B$1561="الخامس",INDEX($F$2:$F$1561,)),ROWS(I$1:I1402)),"")</f>
        <v/>
      </c>
      <c r="R1403" s="17" t="str">
        <f t="shared" si="201"/>
        <v/>
      </c>
      <c r="S1403" s="18" t="str">
        <f t="array" ref="S1403">IF(ROW(I1402)&lt;=$H$1,LARGE(IF($B$2:$B$1561="السادس",INDEX($F$2:$F$1561,)),ROWS(I$1:I1402)),"")</f>
        <v/>
      </c>
      <c r="T1403" s="17" t="str">
        <f t="shared" si="202"/>
        <v/>
      </c>
      <c r="U1403" s="18" t="str">
        <f t="array" ref="U1403">IF(ROW(I1402)&lt;=$H$1,LARGE(IF($B$2:$B$1561="السابع",INDEX($F$2:$F$1561,)),ROWS(I$1:I1402)),"")</f>
        <v/>
      </c>
      <c r="V1403" s="17" t="str">
        <f t="shared" si="203"/>
        <v/>
      </c>
      <c r="W1403" s="18" t="str">
        <f t="array" ref="W1403">IF(ROW(I1402)&lt;=$H$1,LARGE(IF($B$2:$B$1561="الثامن",INDEX($F$2:$F$1561,)),ROWS(I$1:I1402)),"")</f>
        <v/>
      </c>
      <c r="X1403" s="17" t="str">
        <f t="shared" si="204"/>
        <v/>
      </c>
    </row>
    <row r="1404" spans="1:24" ht="24" thickBot="1" x14ac:dyDescent="0.25">
      <c r="A1404" s="3" t="s">
        <v>809</v>
      </c>
      <c r="B1404" s="3" t="s">
        <v>1565</v>
      </c>
      <c r="C1404" s="6">
        <v>3419</v>
      </c>
      <c r="D1404" s="7"/>
      <c r="F1404">
        <f t="shared" si="196"/>
        <v>3419.0140299999998</v>
      </c>
      <c r="I1404" s="17" t="str">
        <f t="array" ref="I1404">IF(ROW(I1403)&lt;=$H$1,LARGE(IF($B$2:$B$1561="الاول",INDEX($F$2:$F$1561,)),ROWS(I$1:I1403)),"")</f>
        <v/>
      </c>
      <c r="J1404" s="17" t="str">
        <f t="shared" si="197"/>
        <v/>
      </c>
      <c r="K1404" s="18" t="str">
        <f t="array" ref="K1404">IF(ROW(I1403)&lt;=$H$1,LARGE(IF($B$2:$B$1561="الثاني",INDEX($F$2:$F$1561,)),ROWS(I$1:I1403)),"")</f>
        <v/>
      </c>
      <c r="L1404" s="17" t="str">
        <f t="shared" si="198"/>
        <v/>
      </c>
      <c r="M1404" s="18" t="str">
        <f t="array" ref="M1404">IF(ROW(I1403)&lt;=$H$1,LARGE(IF($B$2:$B$1561="الثالث",INDEX($F$2:$F$1561,)),ROWS(I$1:I1403)),"")</f>
        <v/>
      </c>
      <c r="N1404" s="17" t="str">
        <f t="shared" si="199"/>
        <v/>
      </c>
      <c r="O1404" s="18" t="str">
        <f t="array" ref="O1404">IF(ROW(I1403)&lt;=$H$1,LARGE(IF($B$2:$B$1561="الرابع",INDEX($F$2:$F$1561,)),ROWS(I$1:I1403)),"")</f>
        <v/>
      </c>
      <c r="P1404" s="17" t="str">
        <f t="shared" si="200"/>
        <v/>
      </c>
      <c r="Q1404" s="18" t="str">
        <f t="array" ref="Q1404">IF(ROW(I1403)&lt;=$H$1,LARGE(IF($B$2:$B$1561="الخامس",INDEX($F$2:$F$1561,)),ROWS(I$1:I1403)),"")</f>
        <v/>
      </c>
      <c r="R1404" s="17" t="str">
        <f t="shared" si="201"/>
        <v/>
      </c>
      <c r="S1404" s="18" t="str">
        <f t="array" ref="S1404">IF(ROW(I1403)&lt;=$H$1,LARGE(IF($B$2:$B$1561="السادس",INDEX($F$2:$F$1561,)),ROWS(I$1:I1403)),"")</f>
        <v/>
      </c>
      <c r="T1404" s="17" t="str">
        <f t="shared" si="202"/>
        <v/>
      </c>
      <c r="U1404" s="18" t="str">
        <f t="array" ref="U1404">IF(ROW(I1403)&lt;=$H$1,LARGE(IF($B$2:$B$1561="السابع",INDEX($F$2:$F$1561,)),ROWS(I$1:I1403)),"")</f>
        <v/>
      </c>
      <c r="V1404" s="17" t="str">
        <f t="shared" si="203"/>
        <v/>
      </c>
      <c r="W1404" s="18" t="str">
        <f t="array" ref="W1404">IF(ROW(I1403)&lt;=$H$1,LARGE(IF($B$2:$B$1561="الثامن",INDEX($F$2:$F$1561,)),ROWS(I$1:I1403)),"")</f>
        <v/>
      </c>
      <c r="X1404" s="17" t="str">
        <f t="shared" si="204"/>
        <v/>
      </c>
    </row>
    <row r="1405" spans="1:24" ht="24" thickBot="1" x14ac:dyDescent="0.25">
      <c r="A1405" s="3" t="s">
        <v>810</v>
      </c>
      <c r="B1405" s="3" t="s">
        <v>1565</v>
      </c>
      <c r="C1405" s="6">
        <v>3397</v>
      </c>
      <c r="D1405" s="7"/>
      <c r="F1405">
        <f t="shared" si="196"/>
        <v>3397.01404</v>
      </c>
      <c r="I1405" s="17" t="str">
        <f t="array" ref="I1405">IF(ROW(I1404)&lt;=$H$1,LARGE(IF($B$2:$B$1561="الاول",INDEX($F$2:$F$1561,)),ROWS(I$1:I1404)),"")</f>
        <v/>
      </c>
      <c r="J1405" s="17" t="str">
        <f t="shared" si="197"/>
        <v/>
      </c>
      <c r="K1405" s="18" t="str">
        <f t="array" ref="K1405">IF(ROW(I1404)&lt;=$H$1,LARGE(IF($B$2:$B$1561="الثاني",INDEX($F$2:$F$1561,)),ROWS(I$1:I1404)),"")</f>
        <v/>
      </c>
      <c r="L1405" s="17" t="str">
        <f t="shared" si="198"/>
        <v/>
      </c>
      <c r="M1405" s="18" t="str">
        <f t="array" ref="M1405">IF(ROW(I1404)&lt;=$H$1,LARGE(IF($B$2:$B$1561="الثالث",INDEX($F$2:$F$1561,)),ROWS(I$1:I1404)),"")</f>
        <v/>
      </c>
      <c r="N1405" s="17" t="str">
        <f t="shared" si="199"/>
        <v/>
      </c>
      <c r="O1405" s="18" t="str">
        <f t="array" ref="O1405">IF(ROW(I1404)&lt;=$H$1,LARGE(IF($B$2:$B$1561="الرابع",INDEX($F$2:$F$1561,)),ROWS(I$1:I1404)),"")</f>
        <v/>
      </c>
      <c r="P1405" s="17" t="str">
        <f t="shared" si="200"/>
        <v/>
      </c>
      <c r="Q1405" s="18" t="str">
        <f t="array" ref="Q1405">IF(ROW(I1404)&lt;=$H$1,LARGE(IF($B$2:$B$1561="الخامس",INDEX($F$2:$F$1561,)),ROWS(I$1:I1404)),"")</f>
        <v/>
      </c>
      <c r="R1405" s="17" t="str">
        <f t="shared" si="201"/>
        <v/>
      </c>
      <c r="S1405" s="18" t="str">
        <f t="array" ref="S1405">IF(ROW(I1404)&lt;=$H$1,LARGE(IF($B$2:$B$1561="السادس",INDEX($F$2:$F$1561,)),ROWS(I$1:I1404)),"")</f>
        <v/>
      </c>
      <c r="T1405" s="17" t="str">
        <f t="shared" si="202"/>
        <v/>
      </c>
      <c r="U1405" s="18" t="str">
        <f t="array" ref="U1405">IF(ROW(I1404)&lt;=$H$1,LARGE(IF($B$2:$B$1561="السابع",INDEX($F$2:$F$1561,)),ROWS(I$1:I1404)),"")</f>
        <v/>
      </c>
      <c r="V1405" s="17" t="str">
        <f t="shared" si="203"/>
        <v/>
      </c>
      <c r="W1405" s="18" t="str">
        <f t="array" ref="W1405">IF(ROW(I1404)&lt;=$H$1,LARGE(IF($B$2:$B$1561="الثامن",INDEX($F$2:$F$1561,)),ROWS(I$1:I1404)),"")</f>
        <v/>
      </c>
      <c r="X1405" s="17" t="str">
        <f t="shared" si="204"/>
        <v/>
      </c>
    </row>
    <row r="1406" spans="1:24" ht="24" thickBot="1" x14ac:dyDescent="0.25">
      <c r="A1406" s="3" t="s">
        <v>811</v>
      </c>
      <c r="B1406" s="3" t="s">
        <v>1565</v>
      </c>
      <c r="C1406" s="6">
        <v>3375</v>
      </c>
      <c r="D1406" s="7"/>
      <c r="F1406">
        <f t="shared" si="196"/>
        <v>3375.0140500000002</v>
      </c>
      <c r="I1406" s="17" t="str">
        <f t="array" ref="I1406">IF(ROW(I1405)&lt;=$H$1,LARGE(IF($B$2:$B$1561="الاول",INDEX($F$2:$F$1561,)),ROWS(I$1:I1405)),"")</f>
        <v/>
      </c>
      <c r="J1406" s="17" t="str">
        <f t="shared" si="197"/>
        <v/>
      </c>
      <c r="K1406" s="18" t="str">
        <f t="array" ref="K1406">IF(ROW(I1405)&lt;=$H$1,LARGE(IF($B$2:$B$1561="الثاني",INDEX($F$2:$F$1561,)),ROWS(I$1:I1405)),"")</f>
        <v/>
      </c>
      <c r="L1406" s="17" t="str">
        <f t="shared" si="198"/>
        <v/>
      </c>
      <c r="M1406" s="18" t="str">
        <f t="array" ref="M1406">IF(ROW(I1405)&lt;=$H$1,LARGE(IF($B$2:$B$1561="الثالث",INDEX($F$2:$F$1561,)),ROWS(I$1:I1405)),"")</f>
        <v/>
      </c>
      <c r="N1406" s="17" t="str">
        <f t="shared" si="199"/>
        <v/>
      </c>
      <c r="O1406" s="18" t="str">
        <f t="array" ref="O1406">IF(ROW(I1405)&lt;=$H$1,LARGE(IF($B$2:$B$1561="الرابع",INDEX($F$2:$F$1561,)),ROWS(I$1:I1405)),"")</f>
        <v/>
      </c>
      <c r="P1406" s="17" t="str">
        <f t="shared" si="200"/>
        <v/>
      </c>
      <c r="Q1406" s="18" t="str">
        <f t="array" ref="Q1406">IF(ROW(I1405)&lt;=$H$1,LARGE(IF($B$2:$B$1561="الخامس",INDEX($F$2:$F$1561,)),ROWS(I$1:I1405)),"")</f>
        <v/>
      </c>
      <c r="R1406" s="17" t="str">
        <f t="shared" si="201"/>
        <v/>
      </c>
      <c r="S1406" s="18" t="str">
        <f t="array" ref="S1406">IF(ROW(I1405)&lt;=$H$1,LARGE(IF($B$2:$B$1561="السادس",INDEX($F$2:$F$1561,)),ROWS(I$1:I1405)),"")</f>
        <v/>
      </c>
      <c r="T1406" s="17" t="str">
        <f t="shared" si="202"/>
        <v/>
      </c>
      <c r="U1406" s="18" t="str">
        <f t="array" ref="U1406">IF(ROW(I1405)&lt;=$H$1,LARGE(IF($B$2:$B$1561="السابع",INDEX($F$2:$F$1561,)),ROWS(I$1:I1405)),"")</f>
        <v/>
      </c>
      <c r="V1406" s="17" t="str">
        <f t="shared" si="203"/>
        <v/>
      </c>
      <c r="W1406" s="18" t="str">
        <f t="array" ref="W1406">IF(ROW(I1405)&lt;=$H$1,LARGE(IF($B$2:$B$1561="الثامن",INDEX($F$2:$F$1561,)),ROWS(I$1:I1405)),"")</f>
        <v/>
      </c>
      <c r="X1406" s="17" t="str">
        <f t="shared" si="204"/>
        <v/>
      </c>
    </row>
    <row r="1407" spans="1:24" ht="24" thickBot="1" x14ac:dyDescent="0.25">
      <c r="A1407" s="3" t="s">
        <v>812</v>
      </c>
      <c r="B1407" s="3" t="s">
        <v>1565</v>
      </c>
      <c r="C1407" s="6">
        <v>3353</v>
      </c>
      <c r="D1407" s="7"/>
      <c r="F1407">
        <f t="shared" si="196"/>
        <v>3353.01406</v>
      </c>
      <c r="I1407" s="17" t="str">
        <f t="array" ref="I1407">IF(ROW(I1406)&lt;=$H$1,LARGE(IF($B$2:$B$1561="الاول",INDEX($F$2:$F$1561,)),ROWS(I$1:I1406)),"")</f>
        <v/>
      </c>
      <c r="J1407" s="17" t="str">
        <f t="shared" si="197"/>
        <v/>
      </c>
      <c r="K1407" s="18" t="str">
        <f t="array" ref="K1407">IF(ROW(I1406)&lt;=$H$1,LARGE(IF($B$2:$B$1561="الثاني",INDEX($F$2:$F$1561,)),ROWS(I$1:I1406)),"")</f>
        <v/>
      </c>
      <c r="L1407" s="17" t="str">
        <f t="shared" si="198"/>
        <v/>
      </c>
      <c r="M1407" s="18" t="str">
        <f t="array" ref="M1407">IF(ROW(I1406)&lt;=$H$1,LARGE(IF($B$2:$B$1561="الثالث",INDEX($F$2:$F$1561,)),ROWS(I$1:I1406)),"")</f>
        <v/>
      </c>
      <c r="N1407" s="17" t="str">
        <f t="shared" si="199"/>
        <v/>
      </c>
      <c r="O1407" s="18" t="str">
        <f t="array" ref="O1407">IF(ROW(I1406)&lt;=$H$1,LARGE(IF($B$2:$B$1561="الرابع",INDEX($F$2:$F$1561,)),ROWS(I$1:I1406)),"")</f>
        <v/>
      </c>
      <c r="P1407" s="17" t="str">
        <f t="shared" si="200"/>
        <v/>
      </c>
      <c r="Q1407" s="18" t="str">
        <f t="array" ref="Q1407">IF(ROW(I1406)&lt;=$H$1,LARGE(IF($B$2:$B$1561="الخامس",INDEX($F$2:$F$1561,)),ROWS(I$1:I1406)),"")</f>
        <v/>
      </c>
      <c r="R1407" s="17" t="str">
        <f t="shared" si="201"/>
        <v/>
      </c>
      <c r="S1407" s="18" t="str">
        <f t="array" ref="S1407">IF(ROW(I1406)&lt;=$H$1,LARGE(IF($B$2:$B$1561="السادس",INDEX($F$2:$F$1561,)),ROWS(I$1:I1406)),"")</f>
        <v/>
      </c>
      <c r="T1407" s="17" t="str">
        <f t="shared" si="202"/>
        <v/>
      </c>
      <c r="U1407" s="18" t="str">
        <f t="array" ref="U1407">IF(ROW(I1406)&lt;=$H$1,LARGE(IF($B$2:$B$1561="السابع",INDEX($F$2:$F$1561,)),ROWS(I$1:I1406)),"")</f>
        <v/>
      </c>
      <c r="V1407" s="17" t="str">
        <f t="shared" si="203"/>
        <v/>
      </c>
      <c r="W1407" s="18" t="str">
        <f t="array" ref="W1407">IF(ROW(I1406)&lt;=$H$1,LARGE(IF($B$2:$B$1561="الثامن",INDEX($F$2:$F$1561,)),ROWS(I$1:I1406)),"")</f>
        <v/>
      </c>
      <c r="X1407" s="17" t="str">
        <f t="shared" si="204"/>
        <v/>
      </c>
    </row>
    <row r="1408" spans="1:24" ht="24" thickBot="1" x14ac:dyDescent="0.25">
      <c r="A1408" s="3" t="s">
        <v>813</v>
      </c>
      <c r="B1408" s="3" t="s">
        <v>1565</v>
      </c>
      <c r="C1408" s="6">
        <v>3331</v>
      </c>
      <c r="D1408" s="7"/>
      <c r="F1408">
        <f t="shared" si="196"/>
        <v>3331.0140700000002</v>
      </c>
      <c r="I1408" s="17" t="str">
        <f t="array" ref="I1408">IF(ROW(I1407)&lt;=$H$1,LARGE(IF($B$2:$B$1561="الاول",INDEX($F$2:$F$1561,)),ROWS(I$1:I1407)),"")</f>
        <v/>
      </c>
      <c r="J1408" s="17" t="str">
        <f t="shared" si="197"/>
        <v/>
      </c>
      <c r="K1408" s="18" t="str">
        <f t="array" ref="K1408">IF(ROW(I1407)&lt;=$H$1,LARGE(IF($B$2:$B$1561="الثاني",INDEX($F$2:$F$1561,)),ROWS(I$1:I1407)),"")</f>
        <v/>
      </c>
      <c r="L1408" s="17" t="str">
        <f t="shared" si="198"/>
        <v/>
      </c>
      <c r="M1408" s="18" t="str">
        <f t="array" ref="M1408">IF(ROW(I1407)&lt;=$H$1,LARGE(IF($B$2:$B$1561="الثالث",INDEX($F$2:$F$1561,)),ROWS(I$1:I1407)),"")</f>
        <v/>
      </c>
      <c r="N1408" s="17" t="str">
        <f t="shared" si="199"/>
        <v/>
      </c>
      <c r="O1408" s="18" t="str">
        <f t="array" ref="O1408">IF(ROW(I1407)&lt;=$H$1,LARGE(IF($B$2:$B$1561="الرابع",INDEX($F$2:$F$1561,)),ROWS(I$1:I1407)),"")</f>
        <v/>
      </c>
      <c r="P1408" s="17" t="str">
        <f t="shared" si="200"/>
        <v/>
      </c>
      <c r="Q1408" s="18" t="str">
        <f t="array" ref="Q1408">IF(ROW(I1407)&lt;=$H$1,LARGE(IF($B$2:$B$1561="الخامس",INDEX($F$2:$F$1561,)),ROWS(I$1:I1407)),"")</f>
        <v/>
      </c>
      <c r="R1408" s="17" t="str">
        <f t="shared" si="201"/>
        <v/>
      </c>
      <c r="S1408" s="18" t="str">
        <f t="array" ref="S1408">IF(ROW(I1407)&lt;=$H$1,LARGE(IF($B$2:$B$1561="السادس",INDEX($F$2:$F$1561,)),ROWS(I$1:I1407)),"")</f>
        <v/>
      </c>
      <c r="T1408" s="17" t="str">
        <f t="shared" si="202"/>
        <v/>
      </c>
      <c r="U1408" s="18" t="str">
        <f t="array" ref="U1408">IF(ROW(I1407)&lt;=$H$1,LARGE(IF($B$2:$B$1561="السابع",INDEX($F$2:$F$1561,)),ROWS(I$1:I1407)),"")</f>
        <v/>
      </c>
      <c r="V1408" s="17" t="str">
        <f t="shared" si="203"/>
        <v/>
      </c>
      <c r="W1408" s="18" t="str">
        <f t="array" ref="W1408">IF(ROW(I1407)&lt;=$H$1,LARGE(IF($B$2:$B$1561="الثامن",INDEX($F$2:$F$1561,)),ROWS(I$1:I1407)),"")</f>
        <v/>
      </c>
      <c r="X1408" s="17" t="str">
        <f t="shared" si="204"/>
        <v/>
      </c>
    </row>
    <row r="1409" spans="1:24" ht="24" thickBot="1" x14ac:dyDescent="0.25">
      <c r="A1409" s="3" t="s">
        <v>814</v>
      </c>
      <c r="B1409" s="3" t="s">
        <v>1565</v>
      </c>
      <c r="C1409" s="6">
        <v>3309</v>
      </c>
      <c r="D1409" s="7"/>
      <c r="F1409">
        <f t="shared" si="196"/>
        <v>3309.0140799999999</v>
      </c>
      <c r="I1409" s="17" t="str">
        <f t="array" ref="I1409">IF(ROW(I1408)&lt;=$H$1,LARGE(IF($B$2:$B$1561="الاول",INDEX($F$2:$F$1561,)),ROWS(I$1:I1408)),"")</f>
        <v/>
      </c>
      <c r="J1409" s="17" t="str">
        <f t="shared" si="197"/>
        <v/>
      </c>
      <c r="K1409" s="18" t="str">
        <f t="array" ref="K1409">IF(ROW(I1408)&lt;=$H$1,LARGE(IF($B$2:$B$1561="الثاني",INDEX($F$2:$F$1561,)),ROWS(I$1:I1408)),"")</f>
        <v/>
      </c>
      <c r="L1409" s="17" t="str">
        <f t="shared" si="198"/>
        <v/>
      </c>
      <c r="M1409" s="18" t="str">
        <f t="array" ref="M1409">IF(ROW(I1408)&lt;=$H$1,LARGE(IF($B$2:$B$1561="الثالث",INDEX($F$2:$F$1561,)),ROWS(I$1:I1408)),"")</f>
        <v/>
      </c>
      <c r="N1409" s="17" t="str">
        <f t="shared" si="199"/>
        <v/>
      </c>
      <c r="O1409" s="18" t="str">
        <f t="array" ref="O1409">IF(ROW(I1408)&lt;=$H$1,LARGE(IF($B$2:$B$1561="الرابع",INDEX($F$2:$F$1561,)),ROWS(I$1:I1408)),"")</f>
        <v/>
      </c>
      <c r="P1409" s="17" t="str">
        <f t="shared" si="200"/>
        <v/>
      </c>
      <c r="Q1409" s="18" t="str">
        <f t="array" ref="Q1409">IF(ROW(I1408)&lt;=$H$1,LARGE(IF($B$2:$B$1561="الخامس",INDEX($F$2:$F$1561,)),ROWS(I$1:I1408)),"")</f>
        <v/>
      </c>
      <c r="R1409" s="17" t="str">
        <f t="shared" si="201"/>
        <v/>
      </c>
      <c r="S1409" s="18" t="str">
        <f t="array" ref="S1409">IF(ROW(I1408)&lt;=$H$1,LARGE(IF($B$2:$B$1561="السادس",INDEX($F$2:$F$1561,)),ROWS(I$1:I1408)),"")</f>
        <v/>
      </c>
      <c r="T1409" s="17" t="str">
        <f t="shared" si="202"/>
        <v/>
      </c>
      <c r="U1409" s="18" t="str">
        <f t="array" ref="U1409">IF(ROW(I1408)&lt;=$H$1,LARGE(IF($B$2:$B$1561="السابع",INDEX($F$2:$F$1561,)),ROWS(I$1:I1408)),"")</f>
        <v/>
      </c>
      <c r="V1409" s="17" t="str">
        <f t="shared" si="203"/>
        <v/>
      </c>
      <c r="W1409" s="18" t="str">
        <f t="array" ref="W1409">IF(ROW(I1408)&lt;=$H$1,LARGE(IF($B$2:$B$1561="الثامن",INDEX($F$2:$F$1561,)),ROWS(I$1:I1408)),"")</f>
        <v/>
      </c>
      <c r="X1409" s="17" t="str">
        <f t="shared" si="204"/>
        <v/>
      </c>
    </row>
    <row r="1410" spans="1:24" ht="24" thickBot="1" x14ac:dyDescent="0.25">
      <c r="A1410" s="3" t="s">
        <v>815</v>
      </c>
      <c r="B1410" s="3" t="s">
        <v>1565</v>
      </c>
      <c r="C1410" s="6">
        <v>3287</v>
      </c>
      <c r="D1410" s="7"/>
      <c r="F1410">
        <f t="shared" si="196"/>
        <v>3287.0140900000001</v>
      </c>
      <c r="I1410" s="17" t="str">
        <f t="array" ref="I1410">IF(ROW(I1409)&lt;=$H$1,LARGE(IF($B$2:$B$1561="الاول",INDEX($F$2:$F$1561,)),ROWS(I$1:I1409)),"")</f>
        <v/>
      </c>
      <c r="J1410" s="17" t="str">
        <f t="shared" si="197"/>
        <v/>
      </c>
      <c r="K1410" s="18" t="str">
        <f t="array" ref="K1410">IF(ROW(I1409)&lt;=$H$1,LARGE(IF($B$2:$B$1561="الثاني",INDEX($F$2:$F$1561,)),ROWS(I$1:I1409)),"")</f>
        <v/>
      </c>
      <c r="L1410" s="17" t="str">
        <f t="shared" si="198"/>
        <v/>
      </c>
      <c r="M1410" s="18" t="str">
        <f t="array" ref="M1410">IF(ROW(I1409)&lt;=$H$1,LARGE(IF($B$2:$B$1561="الثالث",INDEX($F$2:$F$1561,)),ROWS(I$1:I1409)),"")</f>
        <v/>
      </c>
      <c r="N1410" s="17" t="str">
        <f t="shared" si="199"/>
        <v/>
      </c>
      <c r="O1410" s="18" t="str">
        <f t="array" ref="O1410">IF(ROW(I1409)&lt;=$H$1,LARGE(IF($B$2:$B$1561="الرابع",INDEX($F$2:$F$1561,)),ROWS(I$1:I1409)),"")</f>
        <v/>
      </c>
      <c r="P1410" s="17" t="str">
        <f t="shared" si="200"/>
        <v/>
      </c>
      <c r="Q1410" s="18" t="str">
        <f t="array" ref="Q1410">IF(ROW(I1409)&lt;=$H$1,LARGE(IF($B$2:$B$1561="الخامس",INDEX($F$2:$F$1561,)),ROWS(I$1:I1409)),"")</f>
        <v/>
      </c>
      <c r="R1410" s="17" t="str">
        <f t="shared" si="201"/>
        <v/>
      </c>
      <c r="S1410" s="18" t="str">
        <f t="array" ref="S1410">IF(ROW(I1409)&lt;=$H$1,LARGE(IF($B$2:$B$1561="السادس",INDEX($F$2:$F$1561,)),ROWS(I$1:I1409)),"")</f>
        <v/>
      </c>
      <c r="T1410" s="17" t="str">
        <f t="shared" si="202"/>
        <v/>
      </c>
      <c r="U1410" s="18" t="str">
        <f t="array" ref="U1410">IF(ROW(I1409)&lt;=$H$1,LARGE(IF($B$2:$B$1561="السابع",INDEX($F$2:$F$1561,)),ROWS(I$1:I1409)),"")</f>
        <v/>
      </c>
      <c r="V1410" s="17" t="str">
        <f t="shared" si="203"/>
        <v/>
      </c>
      <c r="W1410" s="18" t="str">
        <f t="array" ref="W1410">IF(ROW(I1409)&lt;=$H$1,LARGE(IF($B$2:$B$1561="الثامن",INDEX($F$2:$F$1561,)),ROWS(I$1:I1409)),"")</f>
        <v/>
      </c>
      <c r="X1410" s="17" t="str">
        <f t="shared" si="204"/>
        <v/>
      </c>
    </row>
    <row r="1411" spans="1:24" ht="24" thickBot="1" x14ac:dyDescent="0.25">
      <c r="A1411" s="3" t="s">
        <v>816</v>
      </c>
      <c r="B1411" s="3" t="s">
        <v>1565</v>
      </c>
      <c r="C1411" s="6">
        <v>3265</v>
      </c>
      <c r="D1411" s="7"/>
      <c r="F1411">
        <f t="shared" ref="F1411:F1474" si="205">C1411+ROW(A1410)/100000</f>
        <v>3265.0140999999999</v>
      </c>
      <c r="I1411" s="17" t="str">
        <f t="array" ref="I1411">IF(ROW(I1410)&lt;=$H$1,LARGE(IF($B$2:$B$1561="الاول",INDEX($F$2:$F$1561,)),ROWS(I$1:I1410)),"")</f>
        <v/>
      </c>
      <c r="J1411" s="17" t="str">
        <f t="shared" ref="J1411:J1474" si="206">IF(I1411="","",INDEX($A$2:$A$1561,MATCH(I1411,$F$2:$F$1561,0)))</f>
        <v/>
      </c>
      <c r="K1411" s="18" t="str">
        <f t="array" ref="K1411">IF(ROW(I1410)&lt;=$H$1,LARGE(IF($B$2:$B$1561="الثاني",INDEX($F$2:$F$1561,)),ROWS(I$1:I1410)),"")</f>
        <v/>
      </c>
      <c r="L1411" s="17" t="str">
        <f t="shared" ref="L1411:L1474" si="207">IF(K1411="","",INDEX($A$2:$A$1561,MATCH(K1411,$F$2:$F$1561,0)))</f>
        <v/>
      </c>
      <c r="M1411" s="18" t="str">
        <f t="array" ref="M1411">IF(ROW(I1410)&lt;=$H$1,LARGE(IF($B$2:$B$1561="الثالث",INDEX($F$2:$F$1561,)),ROWS(I$1:I1410)),"")</f>
        <v/>
      </c>
      <c r="N1411" s="17" t="str">
        <f t="shared" ref="N1411:N1474" si="208">IF(M1411="","",INDEX($A$2:$A$1561,MATCH(M1411,$F$2:$F$1561,0)))</f>
        <v/>
      </c>
      <c r="O1411" s="18" t="str">
        <f t="array" ref="O1411">IF(ROW(I1410)&lt;=$H$1,LARGE(IF($B$2:$B$1561="الرابع",INDEX($F$2:$F$1561,)),ROWS(I$1:I1410)),"")</f>
        <v/>
      </c>
      <c r="P1411" s="17" t="str">
        <f t="shared" ref="P1411:P1474" si="209">IF(O1411="","",INDEX($A$2:$A$1561,MATCH(O1411,$F$2:$F$1561,0)))</f>
        <v/>
      </c>
      <c r="Q1411" s="18" t="str">
        <f t="array" ref="Q1411">IF(ROW(I1410)&lt;=$H$1,LARGE(IF($B$2:$B$1561="الخامس",INDEX($F$2:$F$1561,)),ROWS(I$1:I1410)),"")</f>
        <v/>
      </c>
      <c r="R1411" s="17" t="str">
        <f t="shared" ref="R1411:R1474" si="210">IF(Q1411="","",INDEX($A$2:$A$1561,MATCH(Q1411,$F$2:$F$1561,0)))</f>
        <v/>
      </c>
      <c r="S1411" s="18" t="str">
        <f t="array" ref="S1411">IF(ROW(I1410)&lt;=$H$1,LARGE(IF($B$2:$B$1561="السادس",INDEX($F$2:$F$1561,)),ROWS(I$1:I1410)),"")</f>
        <v/>
      </c>
      <c r="T1411" s="17" t="str">
        <f t="shared" ref="T1411:T1474" si="211">IF(S1411="","",INDEX($A$2:$A$1561,MATCH(S1411,$F$2:$F$1561,0)))</f>
        <v/>
      </c>
      <c r="U1411" s="18" t="str">
        <f t="array" ref="U1411">IF(ROW(I1410)&lt;=$H$1,LARGE(IF($B$2:$B$1561="السابع",INDEX($F$2:$F$1561,)),ROWS(I$1:I1410)),"")</f>
        <v/>
      </c>
      <c r="V1411" s="17" t="str">
        <f t="shared" ref="V1411:V1474" si="212">IF(U1411="","",INDEX($A$2:$A$1561,MATCH(U1411,$F$2:$F$1561,0)))</f>
        <v/>
      </c>
      <c r="W1411" s="18" t="str">
        <f t="array" ref="W1411">IF(ROW(I1410)&lt;=$H$1,LARGE(IF($B$2:$B$1561="الثامن",INDEX($F$2:$F$1561,)),ROWS(I$1:I1410)),"")</f>
        <v/>
      </c>
      <c r="X1411" s="17" t="str">
        <f t="shared" ref="X1411:X1474" si="213">IF(W1411="","",INDEX($A$2:$A$1561,MATCH(W1411,$F$2:$F$1561,0)))</f>
        <v/>
      </c>
    </row>
    <row r="1412" spans="1:24" ht="24" thickBot="1" x14ac:dyDescent="0.25">
      <c r="A1412" s="3" t="s">
        <v>817</v>
      </c>
      <c r="B1412" s="3" t="s">
        <v>1565</v>
      </c>
      <c r="C1412" s="6">
        <v>3243</v>
      </c>
      <c r="D1412" s="7"/>
      <c r="F1412">
        <f t="shared" si="205"/>
        <v>3243.0141100000001</v>
      </c>
      <c r="I1412" s="17" t="str">
        <f t="array" ref="I1412">IF(ROW(I1411)&lt;=$H$1,LARGE(IF($B$2:$B$1561="الاول",INDEX($F$2:$F$1561,)),ROWS(I$1:I1411)),"")</f>
        <v/>
      </c>
      <c r="J1412" s="17" t="str">
        <f t="shared" si="206"/>
        <v/>
      </c>
      <c r="K1412" s="18" t="str">
        <f t="array" ref="K1412">IF(ROW(I1411)&lt;=$H$1,LARGE(IF($B$2:$B$1561="الثاني",INDEX($F$2:$F$1561,)),ROWS(I$1:I1411)),"")</f>
        <v/>
      </c>
      <c r="L1412" s="17" t="str">
        <f t="shared" si="207"/>
        <v/>
      </c>
      <c r="M1412" s="18" t="str">
        <f t="array" ref="M1412">IF(ROW(I1411)&lt;=$H$1,LARGE(IF($B$2:$B$1561="الثالث",INDEX($F$2:$F$1561,)),ROWS(I$1:I1411)),"")</f>
        <v/>
      </c>
      <c r="N1412" s="17" t="str">
        <f t="shared" si="208"/>
        <v/>
      </c>
      <c r="O1412" s="18" t="str">
        <f t="array" ref="O1412">IF(ROW(I1411)&lt;=$H$1,LARGE(IF($B$2:$B$1561="الرابع",INDEX($F$2:$F$1561,)),ROWS(I$1:I1411)),"")</f>
        <v/>
      </c>
      <c r="P1412" s="17" t="str">
        <f t="shared" si="209"/>
        <v/>
      </c>
      <c r="Q1412" s="18" t="str">
        <f t="array" ref="Q1412">IF(ROW(I1411)&lt;=$H$1,LARGE(IF($B$2:$B$1561="الخامس",INDEX($F$2:$F$1561,)),ROWS(I$1:I1411)),"")</f>
        <v/>
      </c>
      <c r="R1412" s="17" t="str">
        <f t="shared" si="210"/>
        <v/>
      </c>
      <c r="S1412" s="18" t="str">
        <f t="array" ref="S1412">IF(ROW(I1411)&lt;=$H$1,LARGE(IF($B$2:$B$1561="السادس",INDEX($F$2:$F$1561,)),ROWS(I$1:I1411)),"")</f>
        <v/>
      </c>
      <c r="T1412" s="17" t="str">
        <f t="shared" si="211"/>
        <v/>
      </c>
      <c r="U1412" s="18" t="str">
        <f t="array" ref="U1412">IF(ROW(I1411)&lt;=$H$1,LARGE(IF($B$2:$B$1561="السابع",INDEX($F$2:$F$1561,)),ROWS(I$1:I1411)),"")</f>
        <v/>
      </c>
      <c r="V1412" s="17" t="str">
        <f t="shared" si="212"/>
        <v/>
      </c>
      <c r="W1412" s="18" t="str">
        <f t="array" ref="W1412">IF(ROW(I1411)&lt;=$H$1,LARGE(IF($B$2:$B$1561="الثامن",INDEX($F$2:$F$1561,)),ROWS(I$1:I1411)),"")</f>
        <v/>
      </c>
      <c r="X1412" s="17" t="str">
        <f t="shared" si="213"/>
        <v/>
      </c>
    </row>
    <row r="1413" spans="1:24" ht="24" thickBot="1" x14ac:dyDescent="0.25">
      <c r="A1413" s="3" t="s">
        <v>818</v>
      </c>
      <c r="B1413" s="3" t="s">
        <v>1565</v>
      </c>
      <c r="C1413" s="6">
        <v>3221</v>
      </c>
      <c r="D1413" s="7"/>
      <c r="F1413">
        <f t="shared" si="205"/>
        <v>3221.0141199999998</v>
      </c>
      <c r="I1413" s="17" t="str">
        <f t="array" ref="I1413">IF(ROW(I1412)&lt;=$H$1,LARGE(IF($B$2:$B$1561="الاول",INDEX($F$2:$F$1561,)),ROWS(I$1:I1412)),"")</f>
        <v/>
      </c>
      <c r="J1413" s="17" t="str">
        <f t="shared" si="206"/>
        <v/>
      </c>
      <c r="K1413" s="18" t="str">
        <f t="array" ref="K1413">IF(ROW(I1412)&lt;=$H$1,LARGE(IF($B$2:$B$1561="الثاني",INDEX($F$2:$F$1561,)),ROWS(I$1:I1412)),"")</f>
        <v/>
      </c>
      <c r="L1413" s="17" t="str">
        <f t="shared" si="207"/>
        <v/>
      </c>
      <c r="M1413" s="18" t="str">
        <f t="array" ref="M1413">IF(ROW(I1412)&lt;=$H$1,LARGE(IF($B$2:$B$1561="الثالث",INDEX($F$2:$F$1561,)),ROWS(I$1:I1412)),"")</f>
        <v/>
      </c>
      <c r="N1413" s="17" t="str">
        <f t="shared" si="208"/>
        <v/>
      </c>
      <c r="O1413" s="18" t="str">
        <f t="array" ref="O1413">IF(ROW(I1412)&lt;=$H$1,LARGE(IF($B$2:$B$1561="الرابع",INDEX($F$2:$F$1561,)),ROWS(I$1:I1412)),"")</f>
        <v/>
      </c>
      <c r="P1413" s="17" t="str">
        <f t="shared" si="209"/>
        <v/>
      </c>
      <c r="Q1413" s="18" t="str">
        <f t="array" ref="Q1413">IF(ROW(I1412)&lt;=$H$1,LARGE(IF($B$2:$B$1561="الخامس",INDEX($F$2:$F$1561,)),ROWS(I$1:I1412)),"")</f>
        <v/>
      </c>
      <c r="R1413" s="17" t="str">
        <f t="shared" si="210"/>
        <v/>
      </c>
      <c r="S1413" s="18" t="str">
        <f t="array" ref="S1413">IF(ROW(I1412)&lt;=$H$1,LARGE(IF($B$2:$B$1561="السادس",INDEX($F$2:$F$1561,)),ROWS(I$1:I1412)),"")</f>
        <v/>
      </c>
      <c r="T1413" s="17" t="str">
        <f t="shared" si="211"/>
        <v/>
      </c>
      <c r="U1413" s="18" t="str">
        <f t="array" ref="U1413">IF(ROW(I1412)&lt;=$H$1,LARGE(IF($B$2:$B$1561="السابع",INDEX($F$2:$F$1561,)),ROWS(I$1:I1412)),"")</f>
        <v/>
      </c>
      <c r="V1413" s="17" t="str">
        <f t="shared" si="212"/>
        <v/>
      </c>
      <c r="W1413" s="18" t="str">
        <f t="array" ref="W1413">IF(ROW(I1412)&lt;=$H$1,LARGE(IF($B$2:$B$1561="الثامن",INDEX($F$2:$F$1561,)),ROWS(I$1:I1412)),"")</f>
        <v/>
      </c>
      <c r="X1413" s="17" t="str">
        <f t="shared" si="213"/>
        <v/>
      </c>
    </row>
    <row r="1414" spans="1:24" ht="24" thickBot="1" x14ac:dyDescent="0.25">
      <c r="A1414" s="3" t="s">
        <v>819</v>
      </c>
      <c r="B1414" s="3" t="s">
        <v>1565</v>
      </c>
      <c r="C1414" s="6">
        <v>3199</v>
      </c>
      <c r="D1414" s="7"/>
      <c r="F1414">
        <f t="shared" si="205"/>
        <v>3199.01413</v>
      </c>
      <c r="I1414" s="17" t="str">
        <f t="array" ref="I1414">IF(ROW(I1413)&lt;=$H$1,LARGE(IF($B$2:$B$1561="الاول",INDEX($F$2:$F$1561,)),ROWS(I$1:I1413)),"")</f>
        <v/>
      </c>
      <c r="J1414" s="17" t="str">
        <f t="shared" si="206"/>
        <v/>
      </c>
      <c r="K1414" s="18" t="str">
        <f t="array" ref="K1414">IF(ROW(I1413)&lt;=$H$1,LARGE(IF($B$2:$B$1561="الثاني",INDEX($F$2:$F$1561,)),ROWS(I$1:I1413)),"")</f>
        <v/>
      </c>
      <c r="L1414" s="17" t="str">
        <f t="shared" si="207"/>
        <v/>
      </c>
      <c r="M1414" s="18" t="str">
        <f t="array" ref="M1414">IF(ROW(I1413)&lt;=$H$1,LARGE(IF($B$2:$B$1561="الثالث",INDEX($F$2:$F$1561,)),ROWS(I$1:I1413)),"")</f>
        <v/>
      </c>
      <c r="N1414" s="17" t="str">
        <f t="shared" si="208"/>
        <v/>
      </c>
      <c r="O1414" s="18" t="str">
        <f t="array" ref="O1414">IF(ROW(I1413)&lt;=$H$1,LARGE(IF($B$2:$B$1561="الرابع",INDEX($F$2:$F$1561,)),ROWS(I$1:I1413)),"")</f>
        <v/>
      </c>
      <c r="P1414" s="17" t="str">
        <f t="shared" si="209"/>
        <v/>
      </c>
      <c r="Q1414" s="18" t="str">
        <f t="array" ref="Q1414">IF(ROW(I1413)&lt;=$H$1,LARGE(IF($B$2:$B$1561="الخامس",INDEX($F$2:$F$1561,)),ROWS(I$1:I1413)),"")</f>
        <v/>
      </c>
      <c r="R1414" s="17" t="str">
        <f t="shared" si="210"/>
        <v/>
      </c>
      <c r="S1414" s="18" t="str">
        <f t="array" ref="S1414">IF(ROW(I1413)&lt;=$H$1,LARGE(IF($B$2:$B$1561="السادس",INDEX($F$2:$F$1561,)),ROWS(I$1:I1413)),"")</f>
        <v/>
      </c>
      <c r="T1414" s="17" t="str">
        <f t="shared" si="211"/>
        <v/>
      </c>
      <c r="U1414" s="18" t="str">
        <f t="array" ref="U1414">IF(ROW(I1413)&lt;=$H$1,LARGE(IF($B$2:$B$1561="السابع",INDEX($F$2:$F$1561,)),ROWS(I$1:I1413)),"")</f>
        <v/>
      </c>
      <c r="V1414" s="17" t="str">
        <f t="shared" si="212"/>
        <v/>
      </c>
      <c r="W1414" s="18" t="str">
        <f t="array" ref="W1414">IF(ROW(I1413)&lt;=$H$1,LARGE(IF($B$2:$B$1561="الثامن",INDEX($F$2:$F$1561,)),ROWS(I$1:I1413)),"")</f>
        <v/>
      </c>
      <c r="X1414" s="17" t="str">
        <f t="shared" si="213"/>
        <v/>
      </c>
    </row>
    <row r="1415" spans="1:24" ht="24" thickBot="1" x14ac:dyDescent="0.25">
      <c r="A1415" s="3" t="s">
        <v>820</v>
      </c>
      <c r="B1415" s="3" t="s">
        <v>1565</v>
      </c>
      <c r="C1415" s="6">
        <v>3177</v>
      </c>
      <c r="D1415" s="7"/>
      <c r="F1415">
        <f t="shared" si="205"/>
        <v>3177.0141400000002</v>
      </c>
      <c r="I1415" s="17" t="str">
        <f t="array" ref="I1415">IF(ROW(I1414)&lt;=$H$1,LARGE(IF($B$2:$B$1561="الاول",INDEX($F$2:$F$1561,)),ROWS(I$1:I1414)),"")</f>
        <v/>
      </c>
      <c r="J1415" s="17" t="str">
        <f t="shared" si="206"/>
        <v/>
      </c>
      <c r="K1415" s="18" t="str">
        <f t="array" ref="K1415">IF(ROW(I1414)&lt;=$H$1,LARGE(IF($B$2:$B$1561="الثاني",INDEX($F$2:$F$1561,)),ROWS(I$1:I1414)),"")</f>
        <v/>
      </c>
      <c r="L1415" s="17" t="str">
        <f t="shared" si="207"/>
        <v/>
      </c>
      <c r="M1415" s="18" t="str">
        <f t="array" ref="M1415">IF(ROW(I1414)&lt;=$H$1,LARGE(IF($B$2:$B$1561="الثالث",INDEX($F$2:$F$1561,)),ROWS(I$1:I1414)),"")</f>
        <v/>
      </c>
      <c r="N1415" s="17" t="str">
        <f t="shared" si="208"/>
        <v/>
      </c>
      <c r="O1415" s="18" t="str">
        <f t="array" ref="O1415">IF(ROW(I1414)&lt;=$H$1,LARGE(IF($B$2:$B$1561="الرابع",INDEX($F$2:$F$1561,)),ROWS(I$1:I1414)),"")</f>
        <v/>
      </c>
      <c r="P1415" s="17" t="str">
        <f t="shared" si="209"/>
        <v/>
      </c>
      <c r="Q1415" s="18" t="str">
        <f t="array" ref="Q1415">IF(ROW(I1414)&lt;=$H$1,LARGE(IF($B$2:$B$1561="الخامس",INDEX($F$2:$F$1561,)),ROWS(I$1:I1414)),"")</f>
        <v/>
      </c>
      <c r="R1415" s="17" t="str">
        <f t="shared" si="210"/>
        <v/>
      </c>
      <c r="S1415" s="18" t="str">
        <f t="array" ref="S1415">IF(ROW(I1414)&lt;=$H$1,LARGE(IF($B$2:$B$1561="السادس",INDEX($F$2:$F$1561,)),ROWS(I$1:I1414)),"")</f>
        <v/>
      </c>
      <c r="T1415" s="17" t="str">
        <f t="shared" si="211"/>
        <v/>
      </c>
      <c r="U1415" s="18" t="str">
        <f t="array" ref="U1415">IF(ROW(I1414)&lt;=$H$1,LARGE(IF($B$2:$B$1561="السابع",INDEX($F$2:$F$1561,)),ROWS(I$1:I1414)),"")</f>
        <v/>
      </c>
      <c r="V1415" s="17" t="str">
        <f t="shared" si="212"/>
        <v/>
      </c>
      <c r="W1415" s="18" t="str">
        <f t="array" ref="W1415">IF(ROW(I1414)&lt;=$H$1,LARGE(IF($B$2:$B$1561="الثامن",INDEX($F$2:$F$1561,)),ROWS(I$1:I1414)),"")</f>
        <v/>
      </c>
      <c r="X1415" s="17" t="str">
        <f t="shared" si="213"/>
        <v/>
      </c>
    </row>
    <row r="1416" spans="1:24" ht="24" thickBot="1" x14ac:dyDescent="0.25">
      <c r="A1416" s="3" t="s">
        <v>821</v>
      </c>
      <c r="B1416" s="3" t="s">
        <v>1565</v>
      </c>
      <c r="C1416" s="6">
        <v>3155</v>
      </c>
      <c r="D1416" s="7"/>
      <c r="F1416">
        <f t="shared" si="205"/>
        <v>3155.01415</v>
      </c>
      <c r="I1416" s="17" t="str">
        <f t="array" ref="I1416">IF(ROW(I1415)&lt;=$H$1,LARGE(IF($B$2:$B$1561="الاول",INDEX($F$2:$F$1561,)),ROWS(I$1:I1415)),"")</f>
        <v/>
      </c>
      <c r="J1416" s="17" t="str">
        <f t="shared" si="206"/>
        <v/>
      </c>
      <c r="K1416" s="18" t="str">
        <f t="array" ref="K1416">IF(ROW(I1415)&lt;=$H$1,LARGE(IF($B$2:$B$1561="الثاني",INDEX($F$2:$F$1561,)),ROWS(I$1:I1415)),"")</f>
        <v/>
      </c>
      <c r="L1416" s="17" t="str">
        <f t="shared" si="207"/>
        <v/>
      </c>
      <c r="M1416" s="18" t="str">
        <f t="array" ref="M1416">IF(ROW(I1415)&lt;=$H$1,LARGE(IF($B$2:$B$1561="الثالث",INDEX($F$2:$F$1561,)),ROWS(I$1:I1415)),"")</f>
        <v/>
      </c>
      <c r="N1416" s="17" t="str">
        <f t="shared" si="208"/>
        <v/>
      </c>
      <c r="O1416" s="18" t="str">
        <f t="array" ref="O1416">IF(ROW(I1415)&lt;=$H$1,LARGE(IF($B$2:$B$1561="الرابع",INDEX($F$2:$F$1561,)),ROWS(I$1:I1415)),"")</f>
        <v/>
      </c>
      <c r="P1416" s="17" t="str">
        <f t="shared" si="209"/>
        <v/>
      </c>
      <c r="Q1416" s="18" t="str">
        <f t="array" ref="Q1416">IF(ROW(I1415)&lt;=$H$1,LARGE(IF($B$2:$B$1561="الخامس",INDEX($F$2:$F$1561,)),ROWS(I$1:I1415)),"")</f>
        <v/>
      </c>
      <c r="R1416" s="17" t="str">
        <f t="shared" si="210"/>
        <v/>
      </c>
      <c r="S1416" s="18" t="str">
        <f t="array" ref="S1416">IF(ROW(I1415)&lt;=$H$1,LARGE(IF($B$2:$B$1561="السادس",INDEX($F$2:$F$1561,)),ROWS(I$1:I1415)),"")</f>
        <v/>
      </c>
      <c r="T1416" s="17" t="str">
        <f t="shared" si="211"/>
        <v/>
      </c>
      <c r="U1416" s="18" t="str">
        <f t="array" ref="U1416">IF(ROW(I1415)&lt;=$H$1,LARGE(IF($B$2:$B$1561="السابع",INDEX($F$2:$F$1561,)),ROWS(I$1:I1415)),"")</f>
        <v/>
      </c>
      <c r="V1416" s="17" t="str">
        <f t="shared" si="212"/>
        <v/>
      </c>
      <c r="W1416" s="18" t="str">
        <f t="array" ref="W1416">IF(ROW(I1415)&lt;=$H$1,LARGE(IF($B$2:$B$1561="الثامن",INDEX($F$2:$F$1561,)),ROWS(I$1:I1415)),"")</f>
        <v/>
      </c>
      <c r="X1416" s="17" t="str">
        <f t="shared" si="213"/>
        <v/>
      </c>
    </row>
    <row r="1417" spans="1:24" ht="24" thickBot="1" x14ac:dyDescent="0.25">
      <c r="A1417" s="3" t="s">
        <v>822</v>
      </c>
      <c r="B1417" s="3" t="s">
        <v>1565</v>
      </c>
      <c r="C1417" s="6">
        <v>3133</v>
      </c>
      <c r="D1417" s="7"/>
      <c r="F1417">
        <f t="shared" si="205"/>
        <v>3133.0141600000002</v>
      </c>
      <c r="I1417" s="17" t="str">
        <f t="array" ref="I1417">IF(ROW(I1416)&lt;=$H$1,LARGE(IF($B$2:$B$1561="الاول",INDEX($F$2:$F$1561,)),ROWS(I$1:I1416)),"")</f>
        <v/>
      </c>
      <c r="J1417" s="17" t="str">
        <f t="shared" si="206"/>
        <v/>
      </c>
      <c r="K1417" s="18" t="str">
        <f t="array" ref="K1417">IF(ROW(I1416)&lt;=$H$1,LARGE(IF($B$2:$B$1561="الثاني",INDEX($F$2:$F$1561,)),ROWS(I$1:I1416)),"")</f>
        <v/>
      </c>
      <c r="L1417" s="17" t="str">
        <f t="shared" si="207"/>
        <v/>
      </c>
      <c r="M1417" s="18" t="str">
        <f t="array" ref="M1417">IF(ROW(I1416)&lt;=$H$1,LARGE(IF($B$2:$B$1561="الثالث",INDEX($F$2:$F$1561,)),ROWS(I$1:I1416)),"")</f>
        <v/>
      </c>
      <c r="N1417" s="17" t="str">
        <f t="shared" si="208"/>
        <v/>
      </c>
      <c r="O1417" s="18" t="str">
        <f t="array" ref="O1417">IF(ROW(I1416)&lt;=$H$1,LARGE(IF($B$2:$B$1561="الرابع",INDEX($F$2:$F$1561,)),ROWS(I$1:I1416)),"")</f>
        <v/>
      </c>
      <c r="P1417" s="17" t="str">
        <f t="shared" si="209"/>
        <v/>
      </c>
      <c r="Q1417" s="18" t="str">
        <f t="array" ref="Q1417">IF(ROW(I1416)&lt;=$H$1,LARGE(IF($B$2:$B$1561="الخامس",INDEX($F$2:$F$1561,)),ROWS(I$1:I1416)),"")</f>
        <v/>
      </c>
      <c r="R1417" s="17" t="str">
        <f t="shared" si="210"/>
        <v/>
      </c>
      <c r="S1417" s="18" t="str">
        <f t="array" ref="S1417">IF(ROW(I1416)&lt;=$H$1,LARGE(IF($B$2:$B$1561="السادس",INDEX($F$2:$F$1561,)),ROWS(I$1:I1416)),"")</f>
        <v/>
      </c>
      <c r="T1417" s="17" t="str">
        <f t="shared" si="211"/>
        <v/>
      </c>
      <c r="U1417" s="18" t="str">
        <f t="array" ref="U1417">IF(ROW(I1416)&lt;=$H$1,LARGE(IF($B$2:$B$1561="السابع",INDEX($F$2:$F$1561,)),ROWS(I$1:I1416)),"")</f>
        <v/>
      </c>
      <c r="V1417" s="17" t="str">
        <f t="shared" si="212"/>
        <v/>
      </c>
      <c r="W1417" s="18" t="str">
        <f t="array" ref="W1417">IF(ROW(I1416)&lt;=$H$1,LARGE(IF($B$2:$B$1561="الثامن",INDEX($F$2:$F$1561,)),ROWS(I$1:I1416)),"")</f>
        <v/>
      </c>
      <c r="X1417" s="17" t="str">
        <f t="shared" si="213"/>
        <v/>
      </c>
    </row>
    <row r="1418" spans="1:24" ht="24" thickBot="1" x14ac:dyDescent="0.25">
      <c r="A1418" s="3" t="s">
        <v>823</v>
      </c>
      <c r="B1418" s="3" t="s">
        <v>1565</v>
      </c>
      <c r="C1418" s="6">
        <v>3111</v>
      </c>
      <c r="D1418" s="7"/>
      <c r="F1418">
        <f t="shared" si="205"/>
        <v>3111.0141699999999</v>
      </c>
      <c r="I1418" s="17" t="str">
        <f t="array" ref="I1418">IF(ROW(I1417)&lt;=$H$1,LARGE(IF($B$2:$B$1561="الاول",INDEX($F$2:$F$1561,)),ROWS(I$1:I1417)),"")</f>
        <v/>
      </c>
      <c r="J1418" s="17" t="str">
        <f t="shared" si="206"/>
        <v/>
      </c>
      <c r="K1418" s="18" t="str">
        <f t="array" ref="K1418">IF(ROW(I1417)&lt;=$H$1,LARGE(IF($B$2:$B$1561="الثاني",INDEX($F$2:$F$1561,)),ROWS(I$1:I1417)),"")</f>
        <v/>
      </c>
      <c r="L1418" s="17" t="str">
        <f t="shared" si="207"/>
        <v/>
      </c>
      <c r="M1418" s="18" t="str">
        <f t="array" ref="M1418">IF(ROW(I1417)&lt;=$H$1,LARGE(IF($B$2:$B$1561="الثالث",INDEX($F$2:$F$1561,)),ROWS(I$1:I1417)),"")</f>
        <v/>
      </c>
      <c r="N1418" s="17" t="str">
        <f t="shared" si="208"/>
        <v/>
      </c>
      <c r="O1418" s="18" t="str">
        <f t="array" ref="O1418">IF(ROW(I1417)&lt;=$H$1,LARGE(IF($B$2:$B$1561="الرابع",INDEX($F$2:$F$1561,)),ROWS(I$1:I1417)),"")</f>
        <v/>
      </c>
      <c r="P1418" s="17" t="str">
        <f t="shared" si="209"/>
        <v/>
      </c>
      <c r="Q1418" s="18" t="str">
        <f t="array" ref="Q1418">IF(ROW(I1417)&lt;=$H$1,LARGE(IF($B$2:$B$1561="الخامس",INDEX($F$2:$F$1561,)),ROWS(I$1:I1417)),"")</f>
        <v/>
      </c>
      <c r="R1418" s="17" t="str">
        <f t="shared" si="210"/>
        <v/>
      </c>
      <c r="S1418" s="18" t="str">
        <f t="array" ref="S1418">IF(ROW(I1417)&lt;=$H$1,LARGE(IF($B$2:$B$1561="السادس",INDEX($F$2:$F$1561,)),ROWS(I$1:I1417)),"")</f>
        <v/>
      </c>
      <c r="T1418" s="17" t="str">
        <f t="shared" si="211"/>
        <v/>
      </c>
      <c r="U1418" s="18" t="str">
        <f t="array" ref="U1418">IF(ROW(I1417)&lt;=$H$1,LARGE(IF($B$2:$B$1561="السابع",INDEX($F$2:$F$1561,)),ROWS(I$1:I1417)),"")</f>
        <v/>
      </c>
      <c r="V1418" s="17" t="str">
        <f t="shared" si="212"/>
        <v/>
      </c>
      <c r="W1418" s="18" t="str">
        <f t="array" ref="W1418">IF(ROW(I1417)&lt;=$H$1,LARGE(IF($B$2:$B$1561="الثامن",INDEX($F$2:$F$1561,)),ROWS(I$1:I1417)),"")</f>
        <v/>
      </c>
      <c r="X1418" s="17" t="str">
        <f t="shared" si="213"/>
        <v/>
      </c>
    </row>
    <row r="1419" spans="1:24" ht="24" thickBot="1" x14ac:dyDescent="0.25">
      <c r="A1419" s="3" t="s">
        <v>824</v>
      </c>
      <c r="B1419" s="3" t="s">
        <v>1565</v>
      </c>
      <c r="C1419" s="6">
        <v>3089</v>
      </c>
      <c r="D1419" s="7"/>
      <c r="F1419">
        <f t="shared" si="205"/>
        <v>3089.0141800000001</v>
      </c>
      <c r="I1419" s="17" t="str">
        <f t="array" ref="I1419">IF(ROW(I1418)&lt;=$H$1,LARGE(IF($B$2:$B$1561="الاول",INDEX($F$2:$F$1561,)),ROWS(I$1:I1418)),"")</f>
        <v/>
      </c>
      <c r="J1419" s="17" t="str">
        <f t="shared" si="206"/>
        <v/>
      </c>
      <c r="K1419" s="18" t="str">
        <f t="array" ref="K1419">IF(ROW(I1418)&lt;=$H$1,LARGE(IF($B$2:$B$1561="الثاني",INDEX($F$2:$F$1561,)),ROWS(I$1:I1418)),"")</f>
        <v/>
      </c>
      <c r="L1419" s="17" t="str">
        <f t="shared" si="207"/>
        <v/>
      </c>
      <c r="M1419" s="18" t="str">
        <f t="array" ref="M1419">IF(ROW(I1418)&lt;=$H$1,LARGE(IF($B$2:$B$1561="الثالث",INDEX($F$2:$F$1561,)),ROWS(I$1:I1418)),"")</f>
        <v/>
      </c>
      <c r="N1419" s="17" t="str">
        <f t="shared" si="208"/>
        <v/>
      </c>
      <c r="O1419" s="18" t="str">
        <f t="array" ref="O1419">IF(ROW(I1418)&lt;=$H$1,LARGE(IF($B$2:$B$1561="الرابع",INDEX($F$2:$F$1561,)),ROWS(I$1:I1418)),"")</f>
        <v/>
      </c>
      <c r="P1419" s="17" t="str">
        <f t="shared" si="209"/>
        <v/>
      </c>
      <c r="Q1419" s="18" t="str">
        <f t="array" ref="Q1419">IF(ROW(I1418)&lt;=$H$1,LARGE(IF($B$2:$B$1561="الخامس",INDEX($F$2:$F$1561,)),ROWS(I$1:I1418)),"")</f>
        <v/>
      </c>
      <c r="R1419" s="17" t="str">
        <f t="shared" si="210"/>
        <v/>
      </c>
      <c r="S1419" s="18" t="str">
        <f t="array" ref="S1419">IF(ROW(I1418)&lt;=$H$1,LARGE(IF($B$2:$B$1561="السادس",INDEX($F$2:$F$1561,)),ROWS(I$1:I1418)),"")</f>
        <v/>
      </c>
      <c r="T1419" s="17" t="str">
        <f t="shared" si="211"/>
        <v/>
      </c>
      <c r="U1419" s="18" t="str">
        <f t="array" ref="U1419">IF(ROW(I1418)&lt;=$H$1,LARGE(IF($B$2:$B$1561="السابع",INDEX($F$2:$F$1561,)),ROWS(I$1:I1418)),"")</f>
        <v/>
      </c>
      <c r="V1419" s="17" t="str">
        <f t="shared" si="212"/>
        <v/>
      </c>
      <c r="W1419" s="18" t="str">
        <f t="array" ref="W1419">IF(ROW(I1418)&lt;=$H$1,LARGE(IF($B$2:$B$1561="الثامن",INDEX($F$2:$F$1561,)),ROWS(I$1:I1418)),"")</f>
        <v/>
      </c>
      <c r="X1419" s="17" t="str">
        <f t="shared" si="213"/>
        <v/>
      </c>
    </row>
    <row r="1420" spans="1:24" ht="24" thickBot="1" x14ac:dyDescent="0.25">
      <c r="A1420" s="3" t="s">
        <v>825</v>
      </c>
      <c r="B1420" s="3" t="s">
        <v>1565</v>
      </c>
      <c r="C1420" s="6">
        <v>3067</v>
      </c>
      <c r="D1420" s="7"/>
      <c r="F1420">
        <f t="shared" si="205"/>
        <v>3067.0141899999999</v>
      </c>
      <c r="I1420" s="17" t="str">
        <f t="array" ref="I1420">IF(ROW(I1419)&lt;=$H$1,LARGE(IF($B$2:$B$1561="الاول",INDEX($F$2:$F$1561,)),ROWS(I$1:I1419)),"")</f>
        <v/>
      </c>
      <c r="J1420" s="17" t="str">
        <f t="shared" si="206"/>
        <v/>
      </c>
      <c r="K1420" s="18" t="str">
        <f t="array" ref="K1420">IF(ROW(I1419)&lt;=$H$1,LARGE(IF($B$2:$B$1561="الثاني",INDEX($F$2:$F$1561,)),ROWS(I$1:I1419)),"")</f>
        <v/>
      </c>
      <c r="L1420" s="17" t="str">
        <f t="shared" si="207"/>
        <v/>
      </c>
      <c r="M1420" s="18" t="str">
        <f t="array" ref="M1420">IF(ROW(I1419)&lt;=$H$1,LARGE(IF($B$2:$B$1561="الثالث",INDEX($F$2:$F$1561,)),ROWS(I$1:I1419)),"")</f>
        <v/>
      </c>
      <c r="N1420" s="17" t="str">
        <f t="shared" si="208"/>
        <v/>
      </c>
      <c r="O1420" s="18" t="str">
        <f t="array" ref="O1420">IF(ROW(I1419)&lt;=$H$1,LARGE(IF($B$2:$B$1561="الرابع",INDEX($F$2:$F$1561,)),ROWS(I$1:I1419)),"")</f>
        <v/>
      </c>
      <c r="P1420" s="17" t="str">
        <f t="shared" si="209"/>
        <v/>
      </c>
      <c r="Q1420" s="18" t="str">
        <f t="array" ref="Q1420">IF(ROW(I1419)&lt;=$H$1,LARGE(IF($B$2:$B$1561="الخامس",INDEX($F$2:$F$1561,)),ROWS(I$1:I1419)),"")</f>
        <v/>
      </c>
      <c r="R1420" s="17" t="str">
        <f t="shared" si="210"/>
        <v/>
      </c>
      <c r="S1420" s="18" t="str">
        <f t="array" ref="S1420">IF(ROW(I1419)&lt;=$H$1,LARGE(IF($B$2:$B$1561="السادس",INDEX($F$2:$F$1561,)),ROWS(I$1:I1419)),"")</f>
        <v/>
      </c>
      <c r="T1420" s="17" t="str">
        <f t="shared" si="211"/>
        <v/>
      </c>
      <c r="U1420" s="18" t="str">
        <f t="array" ref="U1420">IF(ROW(I1419)&lt;=$H$1,LARGE(IF($B$2:$B$1561="السابع",INDEX($F$2:$F$1561,)),ROWS(I$1:I1419)),"")</f>
        <v/>
      </c>
      <c r="V1420" s="17" t="str">
        <f t="shared" si="212"/>
        <v/>
      </c>
      <c r="W1420" s="18" t="str">
        <f t="array" ref="W1420">IF(ROW(I1419)&lt;=$H$1,LARGE(IF($B$2:$B$1561="الثامن",INDEX($F$2:$F$1561,)),ROWS(I$1:I1419)),"")</f>
        <v/>
      </c>
      <c r="X1420" s="17" t="str">
        <f t="shared" si="213"/>
        <v/>
      </c>
    </row>
    <row r="1421" spans="1:24" ht="24" thickBot="1" x14ac:dyDescent="0.25">
      <c r="A1421" s="3" t="s">
        <v>826</v>
      </c>
      <c r="B1421" s="3" t="s">
        <v>1565</v>
      </c>
      <c r="C1421" s="6">
        <v>3045</v>
      </c>
      <c r="D1421" s="7"/>
      <c r="F1421">
        <f t="shared" si="205"/>
        <v>3045.0142000000001</v>
      </c>
      <c r="I1421" s="17" t="str">
        <f t="array" ref="I1421">IF(ROW(I1420)&lt;=$H$1,LARGE(IF($B$2:$B$1561="الاول",INDEX($F$2:$F$1561,)),ROWS(I$1:I1420)),"")</f>
        <v/>
      </c>
      <c r="J1421" s="17" t="str">
        <f t="shared" si="206"/>
        <v/>
      </c>
      <c r="K1421" s="18" t="str">
        <f t="array" ref="K1421">IF(ROW(I1420)&lt;=$H$1,LARGE(IF($B$2:$B$1561="الثاني",INDEX($F$2:$F$1561,)),ROWS(I$1:I1420)),"")</f>
        <v/>
      </c>
      <c r="L1421" s="17" t="str">
        <f t="shared" si="207"/>
        <v/>
      </c>
      <c r="M1421" s="18" t="str">
        <f t="array" ref="M1421">IF(ROW(I1420)&lt;=$H$1,LARGE(IF($B$2:$B$1561="الثالث",INDEX($F$2:$F$1561,)),ROWS(I$1:I1420)),"")</f>
        <v/>
      </c>
      <c r="N1421" s="17" t="str">
        <f t="shared" si="208"/>
        <v/>
      </c>
      <c r="O1421" s="18" t="str">
        <f t="array" ref="O1421">IF(ROW(I1420)&lt;=$H$1,LARGE(IF($B$2:$B$1561="الرابع",INDEX($F$2:$F$1561,)),ROWS(I$1:I1420)),"")</f>
        <v/>
      </c>
      <c r="P1421" s="17" t="str">
        <f t="shared" si="209"/>
        <v/>
      </c>
      <c r="Q1421" s="18" t="str">
        <f t="array" ref="Q1421">IF(ROW(I1420)&lt;=$H$1,LARGE(IF($B$2:$B$1561="الخامس",INDEX($F$2:$F$1561,)),ROWS(I$1:I1420)),"")</f>
        <v/>
      </c>
      <c r="R1421" s="17" t="str">
        <f t="shared" si="210"/>
        <v/>
      </c>
      <c r="S1421" s="18" t="str">
        <f t="array" ref="S1421">IF(ROW(I1420)&lt;=$H$1,LARGE(IF($B$2:$B$1561="السادس",INDEX($F$2:$F$1561,)),ROWS(I$1:I1420)),"")</f>
        <v/>
      </c>
      <c r="T1421" s="17" t="str">
        <f t="shared" si="211"/>
        <v/>
      </c>
      <c r="U1421" s="18" t="str">
        <f t="array" ref="U1421">IF(ROW(I1420)&lt;=$H$1,LARGE(IF($B$2:$B$1561="السابع",INDEX($F$2:$F$1561,)),ROWS(I$1:I1420)),"")</f>
        <v/>
      </c>
      <c r="V1421" s="17" t="str">
        <f t="shared" si="212"/>
        <v/>
      </c>
      <c r="W1421" s="18" t="str">
        <f t="array" ref="W1421">IF(ROW(I1420)&lt;=$H$1,LARGE(IF($B$2:$B$1561="الثامن",INDEX($F$2:$F$1561,)),ROWS(I$1:I1420)),"")</f>
        <v/>
      </c>
      <c r="X1421" s="17" t="str">
        <f t="shared" si="213"/>
        <v/>
      </c>
    </row>
    <row r="1422" spans="1:24" ht="24" thickBot="1" x14ac:dyDescent="0.25">
      <c r="A1422" s="3" t="s">
        <v>827</v>
      </c>
      <c r="B1422" s="3" t="s">
        <v>1565</v>
      </c>
      <c r="C1422" s="6">
        <v>3023</v>
      </c>
      <c r="D1422" s="7"/>
      <c r="F1422">
        <f t="shared" si="205"/>
        <v>3023.0142099999998</v>
      </c>
      <c r="I1422" s="17" t="str">
        <f t="array" ref="I1422">IF(ROW(I1421)&lt;=$H$1,LARGE(IF($B$2:$B$1561="الاول",INDEX($F$2:$F$1561,)),ROWS(I$1:I1421)),"")</f>
        <v/>
      </c>
      <c r="J1422" s="17" t="str">
        <f t="shared" si="206"/>
        <v/>
      </c>
      <c r="K1422" s="18" t="str">
        <f t="array" ref="K1422">IF(ROW(I1421)&lt;=$H$1,LARGE(IF($B$2:$B$1561="الثاني",INDEX($F$2:$F$1561,)),ROWS(I$1:I1421)),"")</f>
        <v/>
      </c>
      <c r="L1422" s="17" t="str">
        <f t="shared" si="207"/>
        <v/>
      </c>
      <c r="M1422" s="18" t="str">
        <f t="array" ref="M1422">IF(ROW(I1421)&lt;=$H$1,LARGE(IF($B$2:$B$1561="الثالث",INDEX($F$2:$F$1561,)),ROWS(I$1:I1421)),"")</f>
        <v/>
      </c>
      <c r="N1422" s="17" t="str">
        <f t="shared" si="208"/>
        <v/>
      </c>
      <c r="O1422" s="18" t="str">
        <f t="array" ref="O1422">IF(ROW(I1421)&lt;=$H$1,LARGE(IF($B$2:$B$1561="الرابع",INDEX($F$2:$F$1561,)),ROWS(I$1:I1421)),"")</f>
        <v/>
      </c>
      <c r="P1422" s="17" t="str">
        <f t="shared" si="209"/>
        <v/>
      </c>
      <c r="Q1422" s="18" t="str">
        <f t="array" ref="Q1422">IF(ROW(I1421)&lt;=$H$1,LARGE(IF($B$2:$B$1561="الخامس",INDEX($F$2:$F$1561,)),ROWS(I$1:I1421)),"")</f>
        <v/>
      </c>
      <c r="R1422" s="17" t="str">
        <f t="shared" si="210"/>
        <v/>
      </c>
      <c r="S1422" s="18" t="str">
        <f t="array" ref="S1422">IF(ROW(I1421)&lt;=$H$1,LARGE(IF($B$2:$B$1561="السادس",INDEX($F$2:$F$1561,)),ROWS(I$1:I1421)),"")</f>
        <v/>
      </c>
      <c r="T1422" s="17" t="str">
        <f t="shared" si="211"/>
        <v/>
      </c>
      <c r="U1422" s="18" t="str">
        <f t="array" ref="U1422">IF(ROW(I1421)&lt;=$H$1,LARGE(IF($B$2:$B$1561="السابع",INDEX($F$2:$F$1561,)),ROWS(I$1:I1421)),"")</f>
        <v/>
      </c>
      <c r="V1422" s="17" t="str">
        <f t="shared" si="212"/>
        <v/>
      </c>
      <c r="W1422" s="18" t="str">
        <f t="array" ref="W1422">IF(ROW(I1421)&lt;=$H$1,LARGE(IF($B$2:$B$1561="الثامن",INDEX($F$2:$F$1561,)),ROWS(I$1:I1421)),"")</f>
        <v/>
      </c>
      <c r="X1422" s="17" t="str">
        <f t="shared" si="213"/>
        <v/>
      </c>
    </row>
    <row r="1423" spans="1:24" ht="24" thickBot="1" x14ac:dyDescent="0.25">
      <c r="A1423" s="3" t="s">
        <v>828</v>
      </c>
      <c r="B1423" s="3" t="s">
        <v>1565</v>
      </c>
      <c r="C1423" s="6">
        <v>3001</v>
      </c>
      <c r="D1423" s="7"/>
      <c r="F1423">
        <f t="shared" si="205"/>
        <v>3001.01422</v>
      </c>
      <c r="I1423" s="17" t="str">
        <f t="array" ref="I1423">IF(ROW(I1422)&lt;=$H$1,LARGE(IF($B$2:$B$1561="الاول",INDEX($F$2:$F$1561,)),ROWS(I$1:I1422)),"")</f>
        <v/>
      </c>
      <c r="J1423" s="17" t="str">
        <f t="shared" si="206"/>
        <v/>
      </c>
      <c r="K1423" s="18" t="str">
        <f t="array" ref="K1423">IF(ROW(I1422)&lt;=$H$1,LARGE(IF($B$2:$B$1561="الثاني",INDEX($F$2:$F$1561,)),ROWS(I$1:I1422)),"")</f>
        <v/>
      </c>
      <c r="L1423" s="17" t="str">
        <f t="shared" si="207"/>
        <v/>
      </c>
      <c r="M1423" s="18" t="str">
        <f t="array" ref="M1423">IF(ROW(I1422)&lt;=$H$1,LARGE(IF($B$2:$B$1561="الثالث",INDEX($F$2:$F$1561,)),ROWS(I$1:I1422)),"")</f>
        <v/>
      </c>
      <c r="N1423" s="17" t="str">
        <f t="shared" si="208"/>
        <v/>
      </c>
      <c r="O1423" s="18" t="str">
        <f t="array" ref="O1423">IF(ROW(I1422)&lt;=$H$1,LARGE(IF($B$2:$B$1561="الرابع",INDEX($F$2:$F$1561,)),ROWS(I$1:I1422)),"")</f>
        <v/>
      </c>
      <c r="P1423" s="17" t="str">
        <f t="shared" si="209"/>
        <v/>
      </c>
      <c r="Q1423" s="18" t="str">
        <f t="array" ref="Q1423">IF(ROW(I1422)&lt;=$H$1,LARGE(IF($B$2:$B$1561="الخامس",INDEX($F$2:$F$1561,)),ROWS(I$1:I1422)),"")</f>
        <v/>
      </c>
      <c r="R1423" s="17" t="str">
        <f t="shared" si="210"/>
        <v/>
      </c>
      <c r="S1423" s="18" t="str">
        <f t="array" ref="S1423">IF(ROW(I1422)&lt;=$H$1,LARGE(IF($B$2:$B$1561="السادس",INDEX($F$2:$F$1561,)),ROWS(I$1:I1422)),"")</f>
        <v/>
      </c>
      <c r="T1423" s="17" t="str">
        <f t="shared" si="211"/>
        <v/>
      </c>
      <c r="U1423" s="18" t="str">
        <f t="array" ref="U1423">IF(ROW(I1422)&lt;=$H$1,LARGE(IF($B$2:$B$1561="السابع",INDEX($F$2:$F$1561,)),ROWS(I$1:I1422)),"")</f>
        <v/>
      </c>
      <c r="V1423" s="17" t="str">
        <f t="shared" si="212"/>
        <v/>
      </c>
      <c r="W1423" s="18" t="str">
        <f t="array" ref="W1423">IF(ROW(I1422)&lt;=$H$1,LARGE(IF($B$2:$B$1561="الثامن",INDEX($F$2:$F$1561,)),ROWS(I$1:I1422)),"")</f>
        <v/>
      </c>
      <c r="X1423" s="17" t="str">
        <f t="shared" si="213"/>
        <v/>
      </c>
    </row>
    <row r="1424" spans="1:24" ht="24" thickBot="1" x14ac:dyDescent="0.25">
      <c r="A1424" s="3" t="s">
        <v>829</v>
      </c>
      <c r="B1424" s="3" t="s">
        <v>1565</v>
      </c>
      <c r="C1424" s="6">
        <v>2979</v>
      </c>
      <c r="D1424" s="7"/>
      <c r="F1424">
        <f t="shared" si="205"/>
        <v>2979.0142300000002</v>
      </c>
      <c r="I1424" s="17" t="str">
        <f t="array" ref="I1424">IF(ROW(I1423)&lt;=$H$1,LARGE(IF($B$2:$B$1561="الاول",INDEX($F$2:$F$1561,)),ROWS(I$1:I1423)),"")</f>
        <v/>
      </c>
      <c r="J1424" s="17" t="str">
        <f t="shared" si="206"/>
        <v/>
      </c>
      <c r="K1424" s="18" t="str">
        <f t="array" ref="K1424">IF(ROW(I1423)&lt;=$H$1,LARGE(IF($B$2:$B$1561="الثاني",INDEX($F$2:$F$1561,)),ROWS(I$1:I1423)),"")</f>
        <v/>
      </c>
      <c r="L1424" s="17" t="str">
        <f t="shared" si="207"/>
        <v/>
      </c>
      <c r="M1424" s="18" t="str">
        <f t="array" ref="M1424">IF(ROW(I1423)&lt;=$H$1,LARGE(IF($B$2:$B$1561="الثالث",INDEX($F$2:$F$1561,)),ROWS(I$1:I1423)),"")</f>
        <v/>
      </c>
      <c r="N1424" s="17" t="str">
        <f t="shared" si="208"/>
        <v/>
      </c>
      <c r="O1424" s="18" t="str">
        <f t="array" ref="O1424">IF(ROW(I1423)&lt;=$H$1,LARGE(IF($B$2:$B$1561="الرابع",INDEX($F$2:$F$1561,)),ROWS(I$1:I1423)),"")</f>
        <v/>
      </c>
      <c r="P1424" s="17" t="str">
        <f t="shared" si="209"/>
        <v/>
      </c>
      <c r="Q1424" s="18" t="str">
        <f t="array" ref="Q1424">IF(ROW(I1423)&lt;=$H$1,LARGE(IF($B$2:$B$1561="الخامس",INDEX($F$2:$F$1561,)),ROWS(I$1:I1423)),"")</f>
        <v/>
      </c>
      <c r="R1424" s="17" t="str">
        <f t="shared" si="210"/>
        <v/>
      </c>
      <c r="S1424" s="18" t="str">
        <f t="array" ref="S1424">IF(ROW(I1423)&lt;=$H$1,LARGE(IF($B$2:$B$1561="السادس",INDEX($F$2:$F$1561,)),ROWS(I$1:I1423)),"")</f>
        <v/>
      </c>
      <c r="T1424" s="17" t="str">
        <f t="shared" si="211"/>
        <v/>
      </c>
      <c r="U1424" s="18" t="str">
        <f t="array" ref="U1424">IF(ROW(I1423)&lt;=$H$1,LARGE(IF($B$2:$B$1561="السابع",INDEX($F$2:$F$1561,)),ROWS(I$1:I1423)),"")</f>
        <v/>
      </c>
      <c r="V1424" s="17" t="str">
        <f t="shared" si="212"/>
        <v/>
      </c>
      <c r="W1424" s="18" t="str">
        <f t="array" ref="W1424">IF(ROW(I1423)&lt;=$H$1,LARGE(IF($B$2:$B$1561="الثامن",INDEX($F$2:$F$1561,)),ROWS(I$1:I1423)),"")</f>
        <v/>
      </c>
      <c r="X1424" s="17" t="str">
        <f t="shared" si="213"/>
        <v/>
      </c>
    </row>
    <row r="1425" spans="1:24" ht="24" thickBot="1" x14ac:dyDescent="0.25">
      <c r="A1425" s="3" t="s">
        <v>830</v>
      </c>
      <c r="B1425" s="3" t="s">
        <v>1565</v>
      </c>
      <c r="C1425" s="6">
        <v>2957</v>
      </c>
      <c r="D1425" s="7"/>
      <c r="F1425">
        <f t="shared" si="205"/>
        <v>2957.01424</v>
      </c>
      <c r="I1425" s="17" t="str">
        <f t="array" ref="I1425">IF(ROW(I1424)&lt;=$H$1,LARGE(IF($B$2:$B$1561="الاول",INDEX($F$2:$F$1561,)),ROWS(I$1:I1424)),"")</f>
        <v/>
      </c>
      <c r="J1425" s="17" t="str">
        <f t="shared" si="206"/>
        <v/>
      </c>
      <c r="K1425" s="18" t="str">
        <f t="array" ref="K1425">IF(ROW(I1424)&lt;=$H$1,LARGE(IF($B$2:$B$1561="الثاني",INDEX($F$2:$F$1561,)),ROWS(I$1:I1424)),"")</f>
        <v/>
      </c>
      <c r="L1425" s="17" t="str">
        <f t="shared" si="207"/>
        <v/>
      </c>
      <c r="M1425" s="18" t="str">
        <f t="array" ref="M1425">IF(ROW(I1424)&lt;=$H$1,LARGE(IF($B$2:$B$1561="الثالث",INDEX($F$2:$F$1561,)),ROWS(I$1:I1424)),"")</f>
        <v/>
      </c>
      <c r="N1425" s="17" t="str">
        <f t="shared" si="208"/>
        <v/>
      </c>
      <c r="O1425" s="18" t="str">
        <f t="array" ref="O1425">IF(ROW(I1424)&lt;=$H$1,LARGE(IF($B$2:$B$1561="الرابع",INDEX($F$2:$F$1561,)),ROWS(I$1:I1424)),"")</f>
        <v/>
      </c>
      <c r="P1425" s="17" t="str">
        <f t="shared" si="209"/>
        <v/>
      </c>
      <c r="Q1425" s="18" t="str">
        <f t="array" ref="Q1425">IF(ROW(I1424)&lt;=$H$1,LARGE(IF($B$2:$B$1561="الخامس",INDEX($F$2:$F$1561,)),ROWS(I$1:I1424)),"")</f>
        <v/>
      </c>
      <c r="R1425" s="17" t="str">
        <f t="shared" si="210"/>
        <v/>
      </c>
      <c r="S1425" s="18" t="str">
        <f t="array" ref="S1425">IF(ROW(I1424)&lt;=$H$1,LARGE(IF($B$2:$B$1561="السادس",INDEX($F$2:$F$1561,)),ROWS(I$1:I1424)),"")</f>
        <v/>
      </c>
      <c r="T1425" s="17" t="str">
        <f t="shared" si="211"/>
        <v/>
      </c>
      <c r="U1425" s="18" t="str">
        <f t="array" ref="U1425">IF(ROW(I1424)&lt;=$H$1,LARGE(IF($B$2:$B$1561="السابع",INDEX($F$2:$F$1561,)),ROWS(I$1:I1424)),"")</f>
        <v/>
      </c>
      <c r="V1425" s="17" t="str">
        <f t="shared" si="212"/>
        <v/>
      </c>
      <c r="W1425" s="18" t="str">
        <f t="array" ref="W1425">IF(ROW(I1424)&lt;=$H$1,LARGE(IF($B$2:$B$1561="الثامن",INDEX($F$2:$F$1561,)),ROWS(I$1:I1424)),"")</f>
        <v/>
      </c>
      <c r="X1425" s="17" t="str">
        <f t="shared" si="213"/>
        <v/>
      </c>
    </row>
    <row r="1426" spans="1:24" ht="24" thickBot="1" x14ac:dyDescent="0.25">
      <c r="A1426" s="3" t="s">
        <v>831</v>
      </c>
      <c r="B1426" s="3" t="s">
        <v>1565</v>
      </c>
      <c r="C1426" s="6">
        <v>2935</v>
      </c>
      <c r="D1426" s="7"/>
      <c r="F1426">
        <f t="shared" si="205"/>
        <v>2935.0142500000002</v>
      </c>
      <c r="I1426" s="17" t="str">
        <f t="array" ref="I1426">IF(ROW(I1425)&lt;=$H$1,LARGE(IF($B$2:$B$1561="الاول",INDEX($F$2:$F$1561,)),ROWS(I$1:I1425)),"")</f>
        <v/>
      </c>
      <c r="J1426" s="17" t="str">
        <f t="shared" si="206"/>
        <v/>
      </c>
      <c r="K1426" s="18" t="str">
        <f t="array" ref="K1426">IF(ROW(I1425)&lt;=$H$1,LARGE(IF($B$2:$B$1561="الثاني",INDEX($F$2:$F$1561,)),ROWS(I$1:I1425)),"")</f>
        <v/>
      </c>
      <c r="L1426" s="17" t="str">
        <f t="shared" si="207"/>
        <v/>
      </c>
      <c r="M1426" s="18" t="str">
        <f t="array" ref="M1426">IF(ROW(I1425)&lt;=$H$1,LARGE(IF($B$2:$B$1561="الثالث",INDEX($F$2:$F$1561,)),ROWS(I$1:I1425)),"")</f>
        <v/>
      </c>
      <c r="N1426" s="17" t="str">
        <f t="shared" si="208"/>
        <v/>
      </c>
      <c r="O1426" s="18" t="str">
        <f t="array" ref="O1426">IF(ROW(I1425)&lt;=$H$1,LARGE(IF($B$2:$B$1561="الرابع",INDEX($F$2:$F$1561,)),ROWS(I$1:I1425)),"")</f>
        <v/>
      </c>
      <c r="P1426" s="17" t="str">
        <f t="shared" si="209"/>
        <v/>
      </c>
      <c r="Q1426" s="18" t="str">
        <f t="array" ref="Q1426">IF(ROW(I1425)&lt;=$H$1,LARGE(IF($B$2:$B$1561="الخامس",INDEX($F$2:$F$1561,)),ROWS(I$1:I1425)),"")</f>
        <v/>
      </c>
      <c r="R1426" s="17" t="str">
        <f t="shared" si="210"/>
        <v/>
      </c>
      <c r="S1426" s="18" t="str">
        <f t="array" ref="S1426">IF(ROW(I1425)&lt;=$H$1,LARGE(IF($B$2:$B$1561="السادس",INDEX($F$2:$F$1561,)),ROWS(I$1:I1425)),"")</f>
        <v/>
      </c>
      <c r="T1426" s="17" t="str">
        <f t="shared" si="211"/>
        <v/>
      </c>
      <c r="U1426" s="18" t="str">
        <f t="array" ref="U1426">IF(ROW(I1425)&lt;=$H$1,LARGE(IF($B$2:$B$1561="السابع",INDEX($F$2:$F$1561,)),ROWS(I$1:I1425)),"")</f>
        <v/>
      </c>
      <c r="V1426" s="17" t="str">
        <f t="shared" si="212"/>
        <v/>
      </c>
      <c r="W1426" s="18" t="str">
        <f t="array" ref="W1426">IF(ROW(I1425)&lt;=$H$1,LARGE(IF($B$2:$B$1561="الثامن",INDEX($F$2:$F$1561,)),ROWS(I$1:I1425)),"")</f>
        <v/>
      </c>
      <c r="X1426" s="17" t="str">
        <f t="shared" si="213"/>
        <v/>
      </c>
    </row>
    <row r="1427" spans="1:24" ht="24" thickBot="1" x14ac:dyDescent="0.25">
      <c r="A1427" s="3" t="s">
        <v>832</v>
      </c>
      <c r="B1427" s="3" t="s">
        <v>1565</v>
      </c>
      <c r="C1427" s="6">
        <v>2913</v>
      </c>
      <c r="D1427" s="7"/>
      <c r="F1427">
        <f t="shared" si="205"/>
        <v>2913.0142599999999</v>
      </c>
      <c r="I1427" s="17" t="str">
        <f t="array" ref="I1427">IF(ROW(I1426)&lt;=$H$1,LARGE(IF($B$2:$B$1561="الاول",INDEX($F$2:$F$1561,)),ROWS(I$1:I1426)),"")</f>
        <v/>
      </c>
      <c r="J1427" s="17" t="str">
        <f t="shared" si="206"/>
        <v/>
      </c>
      <c r="K1427" s="18" t="str">
        <f t="array" ref="K1427">IF(ROW(I1426)&lt;=$H$1,LARGE(IF($B$2:$B$1561="الثاني",INDEX($F$2:$F$1561,)),ROWS(I$1:I1426)),"")</f>
        <v/>
      </c>
      <c r="L1427" s="17" t="str">
        <f t="shared" si="207"/>
        <v/>
      </c>
      <c r="M1427" s="18" t="str">
        <f t="array" ref="M1427">IF(ROW(I1426)&lt;=$H$1,LARGE(IF($B$2:$B$1561="الثالث",INDEX($F$2:$F$1561,)),ROWS(I$1:I1426)),"")</f>
        <v/>
      </c>
      <c r="N1427" s="17" t="str">
        <f t="shared" si="208"/>
        <v/>
      </c>
      <c r="O1427" s="18" t="str">
        <f t="array" ref="O1427">IF(ROW(I1426)&lt;=$H$1,LARGE(IF($B$2:$B$1561="الرابع",INDEX($F$2:$F$1561,)),ROWS(I$1:I1426)),"")</f>
        <v/>
      </c>
      <c r="P1427" s="17" t="str">
        <f t="shared" si="209"/>
        <v/>
      </c>
      <c r="Q1427" s="18" t="str">
        <f t="array" ref="Q1427">IF(ROW(I1426)&lt;=$H$1,LARGE(IF($B$2:$B$1561="الخامس",INDEX($F$2:$F$1561,)),ROWS(I$1:I1426)),"")</f>
        <v/>
      </c>
      <c r="R1427" s="17" t="str">
        <f t="shared" si="210"/>
        <v/>
      </c>
      <c r="S1427" s="18" t="str">
        <f t="array" ref="S1427">IF(ROW(I1426)&lt;=$H$1,LARGE(IF($B$2:$B$1561="السادس",INDEX($F$2:$F$1561,)),ROWS(I$1:I1426)),"")</f>
        <v/>
      </c>
      <c r="T1427" s="17" t="str">
        <f t="shared" si="211"/>
        <v/>
      </c>
      <c r="U1427" s="18" t="str">
        <f t="array" ref="U1427">IF(ROW(I1426)&lt;=$H$1,LARGE(IF($B$2:$B$1561="السابع",INDEX($F$2:$F$1561,)),ROWS(I$1:I1426)),"")</f>
        <v/>
      </c>
      <c r="V1427" s="17" t="str">
        <f t="shared" si="212"/>
        <v/>
      </c>
      <c r="W1427" s="18" t="str">
        <f t="array" ref="W1427">IF(ROW(I1426)&lt;=$H$1,LARGE(IF($B$2:$B$1561="الثامن",INDEX($F$2:$F$1561,)),ROWS(I$1:I1426)),"")</f>
        <v/>
      </c>
      <c r="X1427" s="17" t="str">
        <f t="shared" si="213"/>
        <v/>
      </c>
    </row>
    <row r="1428" spans="1:24" ht="24" thickBot="1" x14ac:dyDescent="0.25">
      <c r="A1428" s="3" t="s">
        <v>833</v>
      </c>
      <c r="B1428" s="3" t="s">
        <v>1565</v>
      </c>
      <c r="C1428" s="6">
        <v>2891</v>
      </c>
      <c r="D1428" s="7"/>
      <c r="F1428">
        <f t="shared" si="205"/>
        <v>2891.0142700000001</v>
      </c>
      <c r="I1428" s="17" t="str">
        <f t="array" ref="I1428">IF(ROW(I1427)&lt;=$H$1,LARGE(IF($B$2:$B$1561="الاول",INDEX($F$2:$F$1561,)),ROWS(I$1:I1427)),"")</f>
        <v/>
      </c>
      <c r="J1428" s="17" t="str">
        <f t="shared" si="206"/>
        <v/>
      </c>
      <c r="K1428" s="18" t="str">
        <f t="array" ref="K1428">IF(ROW(I1427)&lt;=$H$1,LARGE(IF($B$2:$B$1561="الثاني",INDEX($F$2:$F$1561,)),ROWS(I$1:I1427)),"")</f>
        <v/>
      </c>
      <c r="L1428" s="17" t="str">
        <f t="shared" si="207"/>
        <v/>
      </c>
      <c r="M1428" s="18" t="str">
        <f t="array" ref="M1428">IF(ROW(I1427)&lt;=$H$1,LARGE(IF($B$2:$B$1561="الثالث",INDEX($F$2:$F$1561,)),ROWS(I$1:I1427)),"")</f>
        <v/>
      </c>
      <c r="N1428" s="17" t="str">
        <f t="shared" si="208"/>
        <v/>
      </c>
      <c r="O1428" s="18" t="str">
        <f t="array" ref="O1428">IF(ROW(I1427)&lt;=$H$1,LARGE(IF($B$2:$B$1561="الرابع",INDEX($F$2:$F$1561,)),ROWS(I$1:I1427)),"")</f>
        <v/>
      </c>
      <c r="P1428" s="17" t="str">
        <f t="shared" si="209"/>
        <v/>
      </c>
      <c r="Q1428" s="18" t="str">
        <f t="array" ref="Q1428">IF(ROW(I1427)&lt;=$H$1,LARGE(IF($B$2:$B$1561="الخامس",INDEX($F$2:$F$1561,)),ROWS(I$1:I1427)),"")</f>
        <v/>
      </c>
      <c r="R1428" s="17" t="str">
        <f t="shared" si="210"/>
        <v/>
      </c>
      <c r="S1428" s="18" t="str">
        <f t="array" ref="S1428">IF(ROW(I1427)&lt;=$H$1,LARGE(IF($B$2:$B$1561="السادس",INDEX($F$2:$F$1561,)),ROWS(I$1:I1427)),"")</f>
        <v/>
      </c>
      <c r="T1428" s="17" t="str">
        <f t="shared" si="211"/>
        <v/>
      </c>
      <c r="U1428" s="18" t="str">
        <f t="array" ref="U1428">IF(ROW(I1427)&lt;=$H$1,LARGE(IF($B$2:$B$1561="السابع",INDEX($F$2:$F$1561,)),ROWS(I$1:I1427)),"")</f>
        <v/>
      </c>
      <c r="V1428" s="17" t="str">
        <f t="shared" si="212"/>
        <v/>
      </c>
      <c r="W1428" s="18" t="str">
        <f t="array" ref="W1428">IF(ROW(I1427)&lt;=$H$1,LARGE(IF($B$2:$B$1561="الثامن",INDEX($F$2:$F$1561,)),ROWS(I$1:I1427)),"")</f>
        <v/>
      </c>
      <c r="X1428" s="17" t="str">
        <f t="shared" si="213"/>
        <v/>
      </c>
    </row>
    <row r="1429" spans="1:24" ht="24" thickBot="1" x14ac:dyDescent="0.25">
      <c r="A1429" s="3" t="s">
        <v>834</v>
      </c>
      <c r="B1429" s="3" t="s">
        <v>1565</v>
      </c>
      <c r="C1429" s="6">
        <v>2869</v>
      </c>
      <c r="D1429" s="7"/>
      <c r="F1429">
        <f t="shared" si="205"/>
        <v>2869.0142799999999</v>
      </c>
      <c r="I1429" s="17" t="str">
        <f t="array" ref="I1429">IF(ROW(I1428)&lt;=$H$1,LARGE(IF($B$2:$B$1561="الاول",INDEX($F$2:$F$1561,)),ROWS(I$1:I1428)),"")</f>
        <v/>
      </c>
      <c r="J1429" s="17" t="str">
        <f t="shared" si="206"/>
        <v/>
      </c>
      <c r="K1429" s="18" t="str">
        <f t="array" ref="K1429">IF(ROW(I1428)&lt;=$H$1,LARGE(IF($B$2:$B$1561="الثاني",INDEX($F$2:$F$1561,)),ROWS(I$1:I1428)),"")</f>
        <v/>
      </c>
      <c r="L1429" s="17" t="str">
        <f t="shared" si="207"/>
        <v/>
      </c>
      <c r="M1429" s="18" t="str">
        <f t="array" ref="M1429">IF(ROW(I1428)&lt;=$H$1,LARGE(IF($B$2:$B$1561="الثالث",INDEX($F$2:$F$1561,)),ROWS(I$1:I1428)),"")</f>
        <v/>
      </c>
      <c r="N1429" s="17" t="str">
        <f t="shared" si="208"/>
        <v/>
      </c>
      <c r="O1429" s="18" t="str">
        <f t="array" ref="O1429">IF(ROW(I1428)&lt;=$H$1,LARGE(IF($B$2:$B$1561="الرابع",INDEX($F$2:$F$1561,)),ROWS(I$1:I1428)),"")</f>
        <v/>
      </c>
      <c r="P1429" s="17" t="str">
        <f t="shared" si="209"/>
        <v/>
      </c>
      <c r="Q1429" s="18" t="str">
        <f t="array" ref="Q1429">IF(ROW(I1428)&lt;=$H$1,LARGE(IF($B$2:$B$1561="الخامس",INDEX($F$2:$F$1561,)),ROWS(I$1:I1428)),"")</f>
        <v/>
      </c>
      <c r="R1429" s="17" t="str">
        <f t="shared" si="210"/>
        <v/>
      </c>
      <c r="S1429" s="18" t="str">
        <f t="array" ref="S1429">IF(ROW(I1428)&lt;=$H$1,LARGE(IF($B$2:$B$1561="السادس",INDEX($F$2:$F$1561,)),ROWS(I$1:I1428)),"")</f>
        <v/>
      </c>
      <c r="T1429" s="17" t="str">
        <f t="shared" si="211"/>
        <v/>
      </c>
      <c r="U1429" s="18" t="str">
        <f t="array" ref="U1429">IF(ROW(I1428)&lt;=$H$1,LARGE(IF($B$2:$B$1561="السابع",INDEX($F$2:$F$1561,)),ROWS(I$1:I1428)),"")</f>
        <v/>
      </c>
      <c r="V1429" s="17" t="str">
        <f t="shared" si="212"/>
        <v/>
      </c>
      <c r="W1429" s="18" t="str">
        <f t="array" ref="W1429">IF(ROW(I1428)&lt;=$H$1,LARGE(IF($B$2:$B$1561="الثامن",INDEX($F$2:$F$1561,)),ROWS(I$1:I1428)),"")</f>
        <v/>
      </c>
      <c r="X1429" s="17" t="str">
        <f t="shared" si="213"/>
        <v/>
      </c>
    </row>
    <row r="1430" spans="1:24" ht="24" thickBot="1" x14ac:dyDescent="0.25">
      <c r="A1430" s="3" t="s">
        <v>835</v>
      </c>
      <c r="B1430" s="3" t="s">
        <v>1565</v>
      </c>
      <c r="C1430" s="6">
        <v>2847</v>
      </c>
      <c r="D1430" s="7"/>
      <c r="F1430">
        <f t="shared" si="205"/>
        <v>2847.0142900000001</v>
      </c>
      <c r="I1430" s="17" t="str">
        <f t="array" ref="I1430">IF(ROW(I1429)&lt;=$H$1,LARGE(IF($B$2:$B$1561="الاول",INDEX($F$2:$F$1561,)),ROWS(I$1:I1429)),"")</f>
        <v/>
      </c>
      <c r="J1430" s="17" t="str">
        <f t="shared" si="206"/>
        <v/>
      </c>
      <c r="K1430" s="18" t="str">
        <f t="array" ref="K1430">IF(ROW(I1429)&lt;=$H$1,LARGE(IF($B$2:$B$1561="الثاني",INDEX($F$2:$F$1561,)),ROWS(I$1:I1429)),"")</f>
        <v/>
      </c>
      <c r="L1430" s="17" t="str">
        <f t="shared" si="207"/>
        <v/>
      </c>
      <c r="M1430" s="18" t="str">
        <f t="array" ref="M1430">IF(ROW(I1429)&lt;=$H$1,LARGE(IF($B$2:$B$1561="الثالث",INDEX($F$2:$F$1561,)),ROWS(I$1:I1429)),"")</f>
        <v/>
      </c>
      <c r="N1430" s="17" t="str">
        <f t="shared" si="208"/>
        <v/>
      </c>
      <c r="O1430" s="18" t="str">
        <f t="array" ref="O1430">IF(ROW(I1429)&lt;=$H$1,LARGE(IF($B$2:$B$1561="الرابع",INDEX($F$2:$F$1561,)),ROWS(I$1:I1429)),"")</f>
        <v/>
      </c>
      <c r="P1430" s="17" t="str">
        <f t="shared" si="209"/>
        <v/>
      </c>
      <c r="Q1430" s="18" t="str">
        <f t="array" ref="Q1430">IF(ROW(I1429)&lt;=$H$1,LARGE(IF($B$2:$B$1561="الخامس",INDEX($F$2:$F$1561,)),ROWS(I$1:I1429)),"")</f>
        <v/>
      </c>
      <c r="R1430" s="17" t="str">
        <f t="shared" si="210"/>
        <v/>
      </c>
      <c r="S1430" s="18" t="str">
        <f t="array" ref="S1430">IF(ROW(I1429)&lt;=$H$1,LARGE(IF($B$2:$B$1561="السادس",INDEX($F$2:$F$1561,)),ROWS(I$1:I1429)),"")</f>
        <v/>
      </c>
      <c r="T1430" s="17" t="str">
        <f t="shared" si="211"/>
        <v/>
      </c>
      <c r="U1430" s="18" t="str">
        <f t="array" ref="U1430">IF(ROW(I1429)&lt;=$H$1,LARGE(IF($B$2:$B$1561="السابع",INDEX($F$2:$F$1561,)),ROWS(I$1:I1429)),"")</f>
        <v/>
      </c>
      <c r="V1430" s="17" t="str">
        <f t="shared" si="212"/>
        <v/>
      </c>
      <c r="W1430" s="18" t="str">
        <f t="array" ref="W1430">IF(ROW(I1429)&lt;=$H$1,LARGE(IF($B$2:$B$1561="الثامن",INDEX($F$2:$F$1561,)),ROWS(I$1:I1429)),"")</f>
        <v/>
      </c>
      <c r="X1430" s="17" t="str">
        <f t="shared" si="213"/>
        <v/>
      </c>
    </row>
    <row r="1431" spans="1:24" ht="24" thickBot="1" x14ac:dyDescent="0.25">
      <c r="A1431" s="3" t="s">
        <v>836</v>
      </c>
      <c r="B1431" s="3" t="s">
        <v>1565</v>
      </c>
      <c r="C1431" s="6">
        <v>2825</v>
      </c>
      <c r="D1431" s="7"/>
      <c r="F1431">
        <f t="shared" si="205"/>
        <v>2825.0142999999998</v>
      </c>
      <c r="I1431" s="17" t="str">
        <f t="array" ref="I1431">IF(ROW(I1430)&lt;=$H$1,LARGE(IF($B$2:$B$1561="الاول",INDEX($F$2:$F$1561,)),ROWS(I$1:I1430)),"")</f>
        <v/>
      </c>
      <c r="J1431" s="17" t="str">
        <f t="shared" si="206"/>
        <v/>
      </c>
      <c r="K1431" s="18" t="str">
        <f t="array" ref="K1431">IF(ROW(I1430)&lt;=$H$1,LARGE(IF($B$2:$B$1561="الثاني",INDEX($F$2:$F$1561,)),ROWS(I$1:I1430)),"")</f>
        <v/>
      </c>
      <c r="L1431" s="17" t="str">
        <f t="shared" si="207"/>
        <v/>
      </c>
      <c r="M1431" s="18" t="str">
        <f t="array" ref="M1431">IF(ROW(I1430)&lt;=$H$1,LARGE(IF($B$2:$B$1561="الثالث",INDEX($F$2:$F$1561,)),ROWS(I$1:I1430)),"")</f>
        <v/>
      </c>
      <c r="N1431" s="17" t="str">
        <f t="shared" si="208"/>
        <v/>
      </c>
      <c r="O1431" s="18" t="str">
        <f t="array" ref="O1431">IF(ROW(I1430)&lt;=$H$1,LARGE(IF($B$2:$B$1561="الرابع",INDEX($F$2:$F$1561,)),ROWS(I$1:I1430)),"")</f>
        <v/>
      </c>
      <c r="P1431" s="17" t="str">
        <f t="shared" si="209"/>
        <v/>
      </c>
      <c r="Q1431" s="18" t="str">
        <f t="array" ref="Q1431">IF(ROW(I1430)&lt;=$H$1,LARGE(IF($B$2:$B$1561="الخامس",INDEX($F$2:$F$1561,)),ROWS(I$1:I1430)),"")</f>
        <v/>
      </c>
      <c r="R1431" s="17" t="str">
        <f t="shared" si="210"/>
        <v/>
      </c>
      <c r="S1431" s="18" t="str">
        <f t="array" ref="S1431">IF(ROW(I1430)&lt;=$H$1,LARGE(IF($B$2:$B$1561="السادس",INDEX($F$2:$F$1561,)),ROWS(I$1:I1430)),"")</f>
        <v/>
      </c>
      <c r="T1431" s="17" t="str">
        <f t="shared" si="211"/>
        <v/>
      </c>
      <c r="U1431" s="18" t="str">
        <f t="array" ref="U1431">IF(ROW(I1430)&lt;=$H$1,LARGE(IF($B$2:$B$1561="السابع",INDEX($F$2:$F$1561,)),ROWS(I$1:I1430)),"")</f>
        <v/>
      </c>
      <c r="V1431" s="17" t="str">
        <f t="shared" si="212"/>
        <v/>
      </c>
      <c r="W1431" s="18" t="str">
        <f t="array" ref="W1431">IF(ROW(I1430)&lt;=$H$1,LARGE(IF($B$2:$B$1561="الثامن",INDEX($F$2:$F$1561,)),ROWS(I$1:I1430)),"")</f>
        <v/>
      </c>
      <c r="X1431" s="17" t="str">
        <f t="shared" si="213"/>
        <v/>
      </c>
    </row>
    <row r="1432" spans="1:24" ht="24" thickBot="1" x14ac:dyDescent="0.25">
      <c r="A1432" s="3" t="s">
        <v>837</v>
      </c>
      <c r="B1432" s="3" t="s">
        <v>1565</v>
      </c>
      <c r="C1432" s="6">
        <v>2803</v>
      </c>
      <c r="D1432" s="7"/>
      <c r="F1432">
        <f t="shared" si="205"/>
        <v>2803.01431</v>
      </c>
      <c r="I1432" s="17" t="str">
        <f t="array" ref="I1432">IF(ROW(I1431)&lt;=$H$1,LARGE(IF($B$2:$B$1561="الاول",INDEX($F$2:$F$1561,)),ROWS(I$1:I1431)),"")</f>
        <v/>
      </c>
      <c r="J1432" s="17" t="str">
        <f t="shared" si="206"/>
        <v/>
      </c>
      <c r="K1432" s="18" t="str">
        <f t="array" ref="K1432">IF(ROW(I1431)&lt;=$H$1,LARGE(IF($B$2:$B$1561="الثاني",INDEX($F$2:$F$1561,)),ROWS(I$1:I1431)),"")</f>
        <v/>
      </c>
      <c r="L1432" s="17" t="str">
        <f t="shared" si="207"/>
        <v/>
      </c>
      <c r="M1432" s="18" t="str">
        <f t="array" ref="M1432">IF(ROW(I1431)&lt;=$H$1,LARGE(IF($B$2:$B$1561="الثالث",INDEX($F$2:$F$1561,)),ROWS(I$1:I1431)),"")</f>
        <v/>
      </c>
      <c r="N1432" s="17" t="str">
        <f t="shared" si="208"/>
        <v/>
      </c>
      <c r="O1432" s="18" t="str">
        <f t="array" ref="O1432">IF(ROW(I1431)&lt;=$H$1,LARGE(IF($B$2:$B$1561="الرابع",INDEX($F$2:$F$1561,)),ROWS(I$1:I1431)),"")</f>
        <v/>
      </c>
      <c r="P1432" s="17" t="str">
        <f t="shared" si="209"/>
        <v/>
      </c>
      <c r="Q1432" s="18" t="str">
        <f t="array" ref="Q1432">IF(ROW(I1431)&lt;=$H$1,LARGE(IF($B$2:$B$1561="الخامس",INDEX($F$2:$F$1561,)),ROWS(I$1:I1431)),"")</f>
        <v/>
      </c>
      <c r="R1432" s="17" t="str">
        <f t="shared" si="210"/>
        <v/>
      </c>
      <c r="S1432" s="18" t="str">
        <f t="array" ref="S1432">IF(ROW(I1431)&lt;=$H$1,LARGE(IF($B$2:$B$1561="السادس",INDEX($F$2:$F$1561,)),ROWS(I$1:I1431)),"")</f>
        <v/>
      </c>
      <c r="T1432" s="17" t="str">
        <f t="shared" si="211"/>
        <v/>
      </c>
      <c r="U1432" s="18" t="str">
        <f t="array" ref="U1432">IF(ROW(I1431)&lt;=$H$1,LARGE(IF($B$2:$B$1561="السابع",INDEX($F$2:$F$1561,)),ROWS(I$1:I1431)),"")</f>
        <v/>
      </c>
      <c r="V1432" s="17" t="str">
        <f t="shared" si="212"/>
        <v/>
      </c>
      <c r="W1432" s="18" t="str">
        <f t="array" ref="W1432">IF(ROW(I1431)&lt;=$H$1,LARGE(IF($B$2:$B$1561="الثامن",INDEX($F$2:$F$1561,)),ROWS(I$1:I1431)),"")</f>
        <v/>
      </c>
      <c r="X1432" s="17" t="str">
        <f t="shared" si="213"/>
        <v/>
      </c>
    </row>
    <row r="1433" spans="1:24" ht="24" thickBot="1" x14ac:dyDescent="0.25">
      <c r="A1433" s="3" t="s">
        <v>838</v>
      </c>
      <c r="B1433" s="3" t="s">
        <v>1565</v>
      </c>
      <c r="C1433" s="6">
        <v>2781</v>
      </c>
      <c r="D1433" s="7"/>
      <c r="F1433">
        <f t="shared" si="205"/>
        <v>2781.0143200000002</v>
      </c>
      <c r="I1433" s="17" t="str">
        <f t="array" ref="I1433">IF(ROW(I1432)&lt;=$H$1,LARGE(IF($B$2:$B$1561="الاول",INDEX($F$2:$F$1561,)),ROWS(I$1:I1432)),"")</f>
        <v/>
      </c>
      <c r="J1433" s="17" t="str">
        <f t="shared" si="206"/>
        <v/>
      </c>
      <c r="K1433" s="18" t="str">
        <f t="array" ref="K1433">IF(ROW(I1432)&lt;=$H$1,LARGE(IF($B$2:$B$1561="الثاني",INDEX($F$2:$F$1561,)),ROWS(I$1:I1432)),"")</f>
        <v/>
      </c>
      <c r="L1433" s="17" t="str">
        <f t="shared" si="207"/>
        <v/>
      </c>
      <c r="M1433" s="18" t="str">
        <f t="array" ref="M1433">IF(ROW(I1432)&lt;=$H$1,LARGE(IF($B$2:$B$1561="الثالث",INDEX($F$2:$F$1561,)),ROWS(I$1:I1432)),"")</f>
        <v/>
      </c>
      <c r="N1433" s="17" t="str">
        <f t="shared" si="208"/>
        <v/>
      </c>
      <c r="O1433" s="18" t="str">
        <f t="array" ref="O1433">IF(ROW(I1432)&lt;=$H$1,LARGE(IF($B$2:$B$1561="الرابع",INDEX($F$2:$F$1561,)),ROWS(I$1:I1432)),"")</f>
        <v/>
      </c>
      <c r="P1433" s="17" t="str">
        <f t="shared" si="209"/>
        <v/>
      </c>
      <c r="Q1433" s="18" t="str">
        <f t="array" ref="Q1433">IF(ROW(I1432)&lt;=$H$1,LARGE(IF($B$2:$B$1561="الخامس",INDEX($F$2:$F$1561,)),ROWS(I$1:I1432)),"")</f>
        <v/>
      </c>
      <c r="R1433" s="17" t="str">
        <f t="shared" si="210"/>
        <v/>
      </c>
      <c r="S1433" s="18" t="str">
        <f t="array" ref="S1433">IF(ROW(I1432)&lt;=$H$1,LARGE(IF($B$2:$B$1561="السادس",INDEX($F$2:$F$1561,)),ROWS(I$1:I1432)),"")</f>
        <v/>
      </c>
      <c r="T1433" s="17" t="str">
        <f t="shared" si="211"/>
        <v/>
      </c>
      <c r="U1433" s="18" t="str">
        <f t="array" ref="U1433">IF(ROW(I1432)&lt;=$H$1,LARGE(IF($B$2:$B$1561="السابع",INDEX($F$2:$F$1561,)),ROWS(I$1:I1432)),"")</f>
        <v/>
      </c>
      <c r="V1433" s="17" t="str">
        <f t="shared" si="212"/>
        <v/>
      </c>
      <c r="W1433" s="18" t="str">
        <f t="array" ref="W1433">IF(ROW(I1432)&lt;=$H$1,LARGE(IF($B$2:$B$1561="الثامن",INDEX($F$2:$F$1561,)),ROWS(I$1:I1432)),"")</f>
        <v/>
      </c>
      <c r="X1433" s="17" t="str">
        <f t="shared" si="213"/>
        <v/>
      </c>
    </row>
    <row r="1434" spans="1:24" ht="24" thickBot="1" x14ac:dyDescent="0.25">
      <c r="A1434" s="3" t="s">
        <v>839</v>
      </c>
      <c r="B1434" s="3" t="s">
        <v>1565</v>
      </c>
      <c r="C1434" s="6">
        <v>2759</v>
      </c>
      <c r="D1434" s="7"/>
      <c r="F1434">
        <f t="shared" si="205"/>
        <v>2759.01433</v>
      </c>
      <c r="I1434" s="17" t="str">
        <f t="array" ref="I1434">IF(ROW(I1433)&lt;=$H$1,LARGE(IF($B$2:$B$1561="الاول",INDEX($F$2:$F$1561,)),ROWS(I$1:I1433)),"")</f>
        <v/>
      </c>
      <c r="J1434" s="17" t="str">
        <f t="shared" si="206"/>
        <v/>
      </c>
      <c r="K1434" s="18" t="str">
        <f t="array" ref="K1434">IF(ROW(I1433)&lt;=$H$1,LARGE(IF($B$2:$B$1561="الثاني",INDEX($F$2:$F$1561,)),ROWS(I$1:I1433)),"")</f>
        <v/>
      </c>
      <c r="L1434" s="17" t="str">
        <f t="shared" si="207"/>
        <v/>
      </c>
      <c r="M1434" s="18" t="str">
        <f t="array" ref="M1434">IF(ROW(I1433)&lt;=$H$1,LARGE(IF($B$2:$B$1561="الثالث",INDEX($F$2:$F$1561,)),ROWS(I$1:I1433)),"")</f>
        <v/>
      </c>
      <c r="N1434" s="17" t="str">
        <f t="shared" si="208"/>
        <v/>
      </c>
      <c r="O1434" s="18" t="str">
        <f t="array" ref="O1434">IF(ROW(I1433)&lt;=$H$1,LARGE(IF($B$2:$B$1561="الرابع",INDEX($F$2:$F$1561,)),ROWS(I$1:I1433)),"")</f>
        <v/>
      </c>
      <c r="P1434" s="17" t="str">
        <f t="shared" si="209"/>
        <v/>
      </c>
      <c r="Q1434" s="18" t="str">
        <f t="array" ref="Q1434">IF(ROW(I1433)&lt;=$H$1,LARGE(IF($B$2:$B$1561="الخامس",INDEX($F$2:$F$1561,)),ROWS(I$1:I1433)),"")</f>
        <v/>
      </c>
      <c r="R1434" s="17" t="str">
        <f t="shared" si="210"/>
        <v/>
      </c>
      <c r="S1434" s="18" t="str">
        <f t="array" ref="S1434">IF(ROW(I1433)&lt;=$H$1,LARGE(IF($B$2:$B$1561="السادس",INDEX($F$2:$F$1561,)),ROWS(I$1:I1433)),"")</f>
        <v/>
      </c>
      <c r="T1434" s="17" t="str">
        <f t="shared" si="211"/>
        <v/>
      </c>
      <c r="U1434" s="18" t="str">
        <f t="array" ref="U1434">IF(ROW(I1433)&lt;=$H$1,LARGE(IF($B$2:$B$1561="السابع",INDEX($F$2:$F$1561,)),ROWS(I$1:I1433)),"")</f>
        <v/>
      </c>
      <c r="V1434" s="17" t="str">
        <f t="shared" si="212"/>
        <v/>
      </c>
      <c r="W1434" s="18" t="str">
        <f t="array" ref="W1434">IF(ROW(I1433)&lt;=$H$1,LARGE(IF($B$2:$B$1561="الثامن",INDEX($F$2:$F$1561,)),ROWS(I$1:I1433)),"")</f>
        <v/>
      </c>
      <c r="X1434" s="17" t="str">
        <f t="shared" si="213"/>
        <v/>
      </c>
    </row>
    <row r="1435" spans="1:24" ht="24" thickBot="1" x14ac:dyDescent="0.25">
      <c r="A1435" s="3" t="s">
        <v>840</v>
      </c>
      <c r="B1435" s="3" t="s">
        <v>1565</v>
      </c>
      <c r="C1435" s="6">
        <v>2737</v>
      </c>
      <c r="D1435" s="7"/>
      <c r="F1435">
        <f t="shared" si="205"/>
        <v>2737.0143400000002</v>
      </c>
      <c r="I1435" s="17" t="str">
        <f t="array" ref="I1435">IF(ROW(I1434)&lt;=$H$1,LARGE(IF($B$2:$B$1561="الاول",INDEX($F$2:$F$1561,)),ROWS(I$1:I1434)),"")</f>
        <v/>
      </c>
      <c r="J1435" s="17" t="str">
        <f t="shared" si="206"/>
        <v/>
      </c>
      <c r="K1435" s="18" t="str">
        <f t="array" ref="K1435">IF(ROW(I1434)&lt;=$H$1,LARGE(IF($B$2:$B$1561="الثاني",INDEX($F$2:$F$1561,)),ROWS(I$1:I1434)),"")</f>
        <v/>
      </c>
      <c r="L1435" s="17" t="str">
        <f t="shared" si="207"/>
        <v/>
      </c>
      <c r="M1435" s="18" t="str">
        <f t="array" ref="M1435">IF(ROW(I1434)&lt;=$H$1,LARGE(IF($B$2:$B$1561="الثالث",INDEX($F$2:$F$1561,)),ROWS(I$1:I1434)),"")</f>
        <v/>
      </c>
      <c r="N1435" s="17" t="str">
        <f t="shared" si="208"/>
        <v/>
      </c>
      <c r="O1435" s="18" t="str">
        <f t="array" ref="O1435">IF(ROW(I1434)&lt;=$H$1,LARGE(IF($B$2:$B$1561="الرابع",INDEX($F$2:$F$1561,)),ROWS(I$1:I1434)),"")</f>
        <v/>
      </c>
      <c r="P1435" s="17" t="str">
        <f t="shared" si="209"/>
        <v/>
      </c>
      <c r="Q1435" s="18" t="str">
        <f t="array" ref="Q1435">IF(ROW(I1434)&lt;=$H$1,LARGE(IF($B$2:$B$1561="الخامس",INDEX($F$2:$F$1561,)),ROWS(I$1:I1434)),"")</f>
        <v/>
      </c>
      <c r="R1435" s="17" t="str">
        <f t="shared" si="210"/>
        <v/>
      </c>
      <c r="S1435" s="18" t="str">
        <f t="array" ref="S1435">IF(ROW(I1434)&lt;=$H$1,LARGE(IF($B$2:$B$1561="السادس",INDEX($F$2:$F$1561,)),ROWS(I$1:I1434)),"")</f>
        <v/>
      </c>
      <c r="T1435" s="17" t="str">
        <f t="shared" si="211"/>
        <v/>
      </c>
      <c r="U1435" s="18" t="str">
        <f t="array" ref="U1435">IF(ROW(I1434)&lt;=$H$1,LARGE(IF($B$2:$B$1561="السابع",INDEX($F$2:$F$1561,)),ROWS(I$1:I1434)),"")</f>
        <v/>
      </c>
      <c r="V1435" s="17" t="str">
        <f t="shared" si="212"/>
        <v/>
      </c>
      <c r="W1435" s="18" t="str">
        <f t="array" ref="W1435">IF(ROW(I1434)&lt;=$H$1,LARGE(IF($B$2:$B$1561="الثامن",INDEX($F$2:$F$1561,)),ROWS(I$1:I1434)),"")</f>
        <v/>
      </c>
      <c r="X1435" s="17" t="str">
        <f t="shared" si="213"/>
        <v/>
      </c>
    </row>
    <row r="1436" spans="1:24" ht="24" thickBot="1" x14ac:dyDescent="0.25">
      <c r="A1436" s="3" t="s">
        <v>841</v>
      </c>
      <c r="B1436" s="3" t="s">
        <v>1565</v>
      </c>
      <c r="C1436" s="6">
        <v>2715</v>
      </c>
      <c r="D1436" s="7"/>
      <c r="F1436">
        <f t="shared" si="205"/>
        <v>2715.0143499999999</v>
      </c>
      <c r="I1436" s="17" t="str">
        <f t="array" ref="I1436">IF(ROW(I1435)&lt;=$H$1,LARGE(IF($B$2:$B$1561="الاول",INDEX($F$2:$F$1561,)),ROWS(I$1:I1435)),"")</f>
        <v/>
      </c>
      <c r="J1436" s="17" t="str">
        <f t="shared" si="206"/>
        <v/>
      </c>
      <c r="K1436" s="18" t="str">
        <f t="array" ref="K1436">IF(ROW(I1435)&lt;=$H$1,LARGE(IF($B$2:$B$1561="الثاني",INDEX($F$2:$F$1561,)),ROWS(I$1:I1435)),"")</f>
        <v/>
      </c>
      <c r="L1436" s="17" t="str">
        <f t="shared" si="207"/>
        <v/>
      </c>
      <c r="M1436" s="18" t="str">
        <f t="array" ref="M1436">IF(ROW(I1435)&lt;=$H$1,LARGE(IF($B$2:$B$1561="الثالث",INDEX($F$2:$F$1561,)),ROWS(I$1:I1435)),"")</f>
        <v/>
      </c>
      <c r="N1436" s="17" t="str">
        <f t="shared" si="208"/>
        <v/>
      </c>
      <c r="O1436" s="18" t="str">
        <f t="array" ref="O1436">IF(ROW(I1435)&lt;=$H$1,LARGE(IF($B$2:$B$1561="الرابع",INDEX($F$2:$F$1561,)),ROWS(I$1:I1435)),"")</f>
        <v/>
      </c>
      <c r="P1436" s="17" t="str">
        <f t="shared" si="209"/>
        <v/>
      </c>
      <c r="Q1436" s="18" t="str">
        <f t="array" ref="Q1436">IF(ROW(I1435)&lt;=$H$1,LARGE(IF($B$2:$B$1561="الخامس",INDEX($F$2:$F$1561,)),ROWS(I$1:I1435)),"")</f>
        <v/>
      </c>
      <c r="R1436" s="17" t="str">
        <f t="shared" si="210"/>
        <v/>
      </c>
      <c r="S1436" s="18" t="str">
        <f t="array" ref="S1436">IF(ROW(I1435)&lt;=$H$1,LARGE(IF($B$2:$B$1561="السادس",INDEX($F$2:$F$1561,)),ROWS(I$1:I1435)),"")</f>
        <v/>
      </c>
      <c r="T1436" s="17" t="str">
        <f t="shared" si="211"/>
        <v/>
      </c>
      <c r="U1436" s="18" t="str">
        <f t="array" ref="U1436">IF(ROW(I1435)&lt;=$H$1,LARGE(IF($B$2:$B$1561="السابع",INDEX($F$2:$F$1561,)),ROWS(I$1:I1435)),"")</f>
        <v/>
      </c>
      <c r="V1436" s="17" t="str">
        <f t="shared" si="212"/>
        <v/>
      </c>
      <c r="W1436" s="18" t="str">
        <f t="array" ref="W1436">IF(ROW(I1435)&lt;=$H$1,LARGE(IF($B$2:$B$1561="الثامن",INDEX($F$2:$F$1561,)),ROWS(I$1:I1435)),"")</f>
        <v/>
      </c>
      <c r="X1436" s="17" t="str">
        <f t="shared" si="213"/>
        <v/>
      </c>
    </row>
    <row r="1437" spans="1:24" ht="24" thickBot="1" x14ac:dyDescent="0.25">
      <c r="A1437" s="3" t="s">
        <v>842</v>
      </c>
      <c r="B1437" s="3" t="s">
        <v>1565</v>
      </c>
      <c r="C1437" s="6">
        <v>2693</v>
      </c>
      <c r="D1437" s="7"/>
      <c r="F1437">
        <f t="shared" si="205"/>
        <v>2693.0143600000001</v>
      </c>
      <c r="I1437" s="17" t="str">
        <f t="array" ref="I1437">IF(ROW(I1436)&lt;=$H$1,LARGE(IF($B$2:$B$1561="الاول",INDEX($F$2:$F$1561,)),ROWS(I$1:I1436)),"")</f>
        <v/>
      </c>
      <c r="J1437" s="17" t="str">
        <f t="shared" si="206"/>
        <v/>
      </c>
      <c r="K1437" s="18" t="str">
        <f t="array" ref="K1437">IF(ROW(I1436)&lt;=$H$1,LARGE(IF($B$2:$B$1561="الثاني",INDEX($F$2:$F$1561,)),ROWS(I$1:I1436)),"")</f>
        <v/>
      </c>
      <c r="L1437" s="17" t="str">
        <f t="shared" si="207"/>
        <v/>
      </c>
      <c r="M1437" s="18" t="str">
        <f t="array" ref="M1437">IF(ROW(I1436)&lt;=$H$1,LARGE(IF($B$2:$B$1561="الثالث",INDEX($F$2:$F$1561,)),ROWS(I$1:I1436)),"")</f>
        <v/>
      </c>
      <c r="N1437" s="17" t="str">
        <f t="shared" si="208"/>
        <v/>
      </c>
      <c r="O1437" s="18" t="str">
        <f t="array" ref="O1437">IF(ROW(I1436)&lt;=$H$1,LARGE(IF($B$2:$B$1561="الرابع",INDEX($F$2:$F$1561,)),ROWS(I$1:I1436)),"")</f>
        <v/>
      </c>
      <c r="P1437" s="17" t="str">
        <f t="shared" si="209"/>
        <v/>
      </c>
      <c r="Q1437" s="18" t="str">
        <f t="array" ref="Q1437">IF(ROW(I1436)&lt;=$H$1,LARGE(IF($B$2:$B$1561="الخامس",INDEX($F$2:$F$1561,)),ROWS(I$1:I1436)),"")</f>
        <v/>
      </c>
      <c r="R1437" s="17" t="str">
        <f t="shared" si="210"/>
        <v/>
      </c>
      <c r="S1437" s="18" t="str">
        <f t="array" ref="S1437">IF(ROW(I1436)&lt;=$H$1,LARGE(IF($B$2:$B$1561="السادس",INDEX($F$2:$F$1561,)),ROWS(I$1:I1436)),"")</f>
        <v/>
      </c>
      <c r="T1437" s="17" t="str">
        <f t="shared" si="211"/>
        <v/>
      </c>
      <c r="U1437" s="18" t="str">
        <f t="array" ref="U1437">IF(ROW(I1436)&lt;=$H$1,LARGE(IF($B$2:$B$1561="السابع",INDEX($F$2:$F$1561,)),ROWS(I$1:I1436)),"")</f>
        <v/>
      </c>
      <c r="V1437" s="17" t="str">
        <f t="shared" si="212"/>
        <v/>
      </c>
      <c r="W1437" s="18" t="str">
        <f t="array" ref="W1437">IF(ROW(I1436)&lt;=$H$1,LARGE(IF($B$2:$B$1561="الثامن",INDEX($F$2:$F$1561,)),ROWS(I$1:I1436)),"")</f>
        <v/>
      </c>
      <c r="X1437" s="17" t="str">
        <f t="shared" si="213"/>
        <v/>
      </c>
    </row>
    <row r="1438" spans="1:24" ht="24" thickBot="1" x14ac:dyDescent="0.25">
      <c r="A1438" s="3" t="s">
        <v>843</v>
      </c>
      <c r="B1438" s="3" t="s">
        <v>1565</v>
      </c>
      <c r="C1438" s="6">
        <v>2671</v>
      </c>
      <c r="D1438" s="7"/>
      <c r="F1438">
        <f t="shared" si="205"/>
        <v>2671.0143699999999</v>
      </c>
      <c r="I1438" s="17" t="str">
        <f t="array" ref="I1438">IF(ROW(I1437)&lt;=$H$1,LARGE(IF($B$2:$B$1561="الاول",INDEX($F$2:$F$1561,)),ROWS(I$1:I1437)),"")</f>
        <v/>
      </c>
      <c r="J1438" s="17" t="str">
        <f t="shared" si="206"/>
        <v/>
      </c>
      <c r="K1438" s="18" t="str">
        <f t="array" ref="K1438">IF(ROW(I1437)&lt;=$H$1,LARGE(IF($B$2:$B$1561="الثاني",INDEX($F$2:$F$1561,)),ROWS(I$1:I1437)),"")</f>
        <v/>
      </c>
      <c r="L1438" s="17" t="str">
        <f t="shared" si="207"/>
        <v/>
      </c>
      <c r="M1438" s="18" t="str">
        <f t="array" ref="M1438">IF(ROW(I1437)&lt;=$H$1,LARGE(IF($B$2:$B$1561="الثالث",INDEX($F$2:$F$1561,)),ROWS(I$1:I1437)),"")</f>
        <v/>
      </c>
      <c r="N1438" s="17" t="str">
        <f t="shared" si="208"/>
        <v/>
      </c>
      <c r="O1438" s="18" t="str">
        <f t="array" ref="O1438">IF(ROW(I1437)&lt;=$H$1,LARGE(IF($B$2:$B$1561="الرابع",INDEX($F$2:$F$1561,)),ROWS(I$1:I1437)),"")</f>
        <v/>
      </c>
      <c r="P1438" s="17" t="str">
        <f t="shared" si="209"/>
        <v/>
      </c>
      <c r="Q1438" s="18" t="str">
        <f t="array" ref="Q1438">IF(ROW(I1437)&lt;=$H$1,LARGE(IF($B$2:$B$1561="الخامس",INDEX($F$2:$F$1561,)),ROWS(I$1:I1437)),"")</f>
        <v/>
      </c>
      <c r="R1438" s="17" t="str">
        <f t="shared" si="210"/>
        <v/>
      </c>
      <c r="S1438" s="18" t="str">
        <f t="array" ref="S1438">IF(ROW(I1437)&lt;=$H$1,LARGE(IF($B$2:$B$1561="السادس",INDEX($F$2:$F$1561,)),ROWS(I$1:I1437)),"")</f>
        <v/>
      </c>
      <c r="T1438" s="17" t="str">
        <f t="shared" si="211"/>
        <v/>
      </c>
      <c r="U1438" s="18" t="str">
        <f t="array" ref="U1438">IF(ROW(I1437)&lt;=$H$1,LARGE(IF($B$2:$B$1561="السابع",INDEX($F$2:$F$1561,)),ROWS(I$1:I1437)),"")</f>
        <v/>
      </c>
      <c r="V1438" s="17" t="str">
        <f t="shared" si="212"/>
        <v/>
      </c>
      <c r="W1438" s="18" t="str">
        <f t="array" ref="W1438">IF(ROW(I1437)&lt;=$H$1,LARGE(IF($B$2:$B$1561="الثامن",INDEX($F$2:$F$1561,)),ROWS(I$1:I1437)),"")</f>
        <v/>
      </c>
      <c r="X1438" s="17" t="str">
        <f t="shared" si="213"/>
        <v/>
      </c>
    </row>
    <row r="1439" spans="1:24" ht="24" thickBot="1" x14ac:dyDescent="0.25">
      <c r="A1439" s="3" t="s">
        <v>844</v>
      </c>
      <c r="B1439" s="3" t="s">
        <v>1565</v>
      </c>
      <c r="C1439" s="6">
        <v>2649</v>
      </c>
      <c r="D1439" s="7"/>
      <c r="F1439">
        <f t="shared" si="205"/>
        <v>2649.0143800000001</v>
      </c>
      <c r="I1439" s="17" t="str">
        <f t="array" ref="I1439">IF(ROW(I1438)&lt;=$H$1,LARGE(IF($B$2:$B$1561="الاول",INDEX($F$2:$F$1561,)),ROWS(I$1:I1438)),"")</f>
        <v/>
      </c>
      <c r="J1439" s="17" t="str">
        <f t="shared" si="206"/>
        <v/>
      </c>
      <c r="K1439" s="18" t="str">
        <f t="array" ref="K1439">IF(ROW(I1438)&lt;=$H$1,LARGE(IF($B$2:$B$1561="الثاني",INDEX($F$2:$F$1561,)),ROWS(I$1:I1438)),"")</f>
        <v/>
      </c>
      <c r="L1439" s="17" t="str">
        <f t="shared" si="207"/>
        <v/>
      </c>
      <c r="M1439" s="18" t="str">
        <f t="array" ref="M1439">IF(ROW(I1438)&lt;=$H$1,LARGE(IF($B$2:$B$1561="الثالث",INDEX($F$2:$F$1561,)),ROWS(I$1:I1438)),"")</f>
        <v/>
      </c>
      <c r="N1439" s="17" t="str">
        <f t="shared" si="208"/>
        <v/>
      </c>
      <c r="O1439" s="18" t="str">
        <f t="array" ref="O1439">IF(ROW(I1438)&lt;=$H$1,LARGE(IF($B$2:$B$1561="الرابع",INDEX($F$2:$F$1561,)),ROWS(I$1:I1438)),"")</f>
        <v/>
      </c>
      <c r="P1439" s="17" t="str">
        <f t="shared" si="209"/>
        <v/>
      </c>
      <c r="Q1439" s="18" t="str">
        <f t="array" ref="Q1439">IF(ROW(I1438)&lt;=$H$1,LARGE(IF($B$2:$B$1561="الخامس",INDEX($F$2:$F$1561,)),ROWS(I$1:I1438)),"")</f>
        <v/>
      </c>
      <c r="R1439" s="17" t="str">
        <f t="shared" si="210"/>
        <v/>
      </c>
      <c r="S1439" s="18" t="str">
        <f t="array" ref="S1439">IF(ROW(I1438)&lt;=$H$1,LARGE(IF($B$2:$B$1561="السادس",INDEX($F$2:$F$1561,)),ROWS(I$1:I1438)),"")</f>
        <v/>
      </c>
      <c r="T1439" s="17" t="str">
        <f t="shared" si="211"/>
        <v/>
      </c>
      <c r="U1439" s="18" t="str">
        <f t="array" ref="U1439">IF(ROW(I1438)&lt;=$H$1,LARGE(IF($B$2:$B$1561="السابع",INDEX($F$2:$F$1561,)),ROWS(I$1:I1438)),"")</f>
        <v/>
      </c>
      <c r="V1439" s="17" t="str">
        <f t="shared" si="212"/>
        <v/>
      </c>
      <c r="W1439" s="18" t="str">
        <f t="array" ref="W1439">IF(ROW(I1438)&lt;=$H$1,LARGE(IF($B$2:$B$1561="الثامن",INDEX($F$2:$F$1561,)),ROWS(I$1:I1438)),"")</f>
        <v/>
      </c>
      <c r="X1439" s="17" t="str">
        <f t="shared" si="213"/>
        <v/>
      </c>
    </row>
    <row r="1440" spans="1:24" ht="24" thickBot="1" x14ac:dyDescent="0.25">
      <c r="A1440" s="3" t="s">
        <v>845</v>
      </c>
      <c r="B1440" s="3" t="s">
        <v>1565</v>
      </c>
      <c r="C1440" s="6">
        <v>2627</v>
      </c>
      <c r="D1440" s="7"/>
      <c r="F1440">
        <f t="shared" si="205"/>
        <v>2627.0143899999998</v>
      </c>
      <c r="I1440" s="17" t="str">
        <f t="array" ref="I1440">IF(ROW(I1439)&lt;=$H$1,LARGE(IF($B$2:$B$1561="الاول",INDEX($F$2:$F$1561,)),ROWS(I$1:I1439)),"")</f>
        <v/>
      </c>
      <c r="J1440" s="17" t="str">
        <f t="shared" si="206"/>
        <v/>
      </c>
      <c r="K1440" s="18" t="str">
        <f t="array" ref="K1440">IF(ROW(I1439)&lt;=$H$1,LARGE(IF($B$2:$B$1561="الثاني",INDEX($F$2:$F$1561,)),ROWS(I$1:I1439)),"")</f>
        <v/>
      </c>
      <c r="L1440" s="17" t="str">
        <f t="shared" si="207"/>
        <v/>
      </c>
      <c r="M1440" s="18" t="str">
        <f t="array" ref="M1440">IF(ROW(I1439)&lt;=$H$1,LARGE(IF($B$2:$B$1561="الثالث",INDEX($F$2:$F$1561,)),ROWS(I$1:I1439)),"")</f>
        <v/>
      </c>
      <c r="N1440" s="17" t="str">
        <f t="shared" si="208"/>
        <v/>
      </c>
      <c r="O1440" s="18" t="str">
        <f t="array" ref="O1440">IF(ROW(I1439)&lt;=$H$1,LARGE(IF($B$2:$B$1561="الرابع",INDEX($F$2:$F$1561,)),ROWS(I$1:I1439)),"")</f>
        <v/>
      </c>
      <c r="P1440" s="17" t="str">
        <f t="shared" si="209"/>
        <v/>
      </c>
      <c r="Q1440" s="18" t="str">
        <f t="array" ref="Q1440">IF(ROW(I1439)&lt;=$H$1,LARGE(IF($B$2:$B$1561="الخامس",INDEX($F$2:$F$1561,)),ROWS(I$1:I1439)),"")</f>
        <v/>
      </c>
      <c r="R1440" s="17" t="str">
        <f t="shared" si="210"/>
        <v/>
      </c>
      <c r="S1440" s="18" t="str">
        <f t="array" ref="S1440">IF(ROW(I1439)&lt;=$H$1,LARGE(IF($B$2:$B$1561="السادس",INDEX($F$2:$F$1561,)),ROWS(I$1:I1439)),"")</f>
        <v/>
      </c>
      <c r="T1440" s="17" t="str">
        <f t="shared" si="211"/>
        <v/>
      </c>
      <c r="U1440" s="18" t="str">
        <f t="array" ref="U1440">IF(ROW(I1439)&lt;=$H$1,LARGE(IF($B$2:$B$1561="السابع",INDEX($F$2:$F$1561,)),ROWS(I$1:I1439)),"")</f>
        <v/>
      </c>
      <c r="V1440" s="17" t="str">
        <f t="shared" si="212"/>
        <v/>
      </c>
      <c r="W1440" s="18" t="str">
        <f t="array" ref="W1440">IF(ROW(I1439)&lt;=$H$1,LARGE(IF($B$2:$B$1561="الثامن",INDEX($F$2:$F$1561,)),ROWS(I$1:I1439)),"")</f>
        <v/>
      </c>
      <c r="X1440" s="17" t="str">
        <f t="shared" si="213"/>
        <v/>
      </c>
    </row>
    <row r="1441" spans="1:24" ht="24" thickBot="1" x14ac:dyDescent="0.25">
      <c r="A1441" s="3" t="s">
        <v>846</v>
      </c>
      <c r="B1441" s="3" t="s">
        <v>1565</v>
      </c>
      <c r="C1441" s="6">
        <v>2605</v>
      </c>
      <c r="D1441" s="7"/>
      <c r="F1441">
        <f t="shared" si="205"/>
        <v>2605.0144</v>
      </c>
      <c r="I1441" s="17" t="str">
        <f t="array" ref="I1441">IF(ROW(I1440)&lt;=$H$1,LARGE(IF($B$2:$B$1561="الاول",INDEX($F$2:$F$1561,)),ROWS(I$1:I1440)),"")</f>
        <v/>
      </c>
      <c r="J1441" s="17" t="str">
        <f t="shared" si="206"/>
        <v/>
      </c>
      <c r="K1441" s="18" t="str">
        <f t="array" ref="K1441">IF(ROW(I1440)&lt;=$H$1,LARGE(IF($B$2:$B$1561="الثاني",INDEX($F$2:$F$1561,)),ROWS(I$1:I1440)),"")</f>
        <v/>
      </c>
      <c r="L1441" s="17" t="str">
        <f t="shared" si="207"/>
        <v/>
      </c>
      <c r="M1441" s="18" t="str">
        <f t="array" ref="M1441">IF(ROW(I1440)&lt;=$H$1,LARGE(IF($B$2:$B$1561="الثالث",INDEX($F$2:$F$1561,)),ROWS(I$1:I1440)),"")</f>
        <v/>
      </c>
      <c r="N1441" s="17" t="str">
        <f t="shared" si="208"/>
        <v/>
      </c>
      <c r="O1441" s="18" t="str">
        <f t="array" ref="O1441">IF(ROW(I1440)&lt;=$H$1,LARGE(IF($B$2:$B$1561="الرابع",INDEX($F$2:$F$1561,)),ROWS(I$1:I1440)),"")</f>
        <v/>
      </c>
      <c r="P1441" s="17" t="str">
        <f t="shared" si="209"/>
        <v/>
      </c>
      <c r="Q1441" s="18" t="str">
        <f t="array" ref="Q1441">IF(ROW(I1440)&lt;=$H$1,LARGE(IF($B$2:$B$1561="الخامس",INDEX($F$2:$F$1561,)),ROWS(I$1:I1440)),"")</f>
        <v/>
      </c>
      <c r="R1441" s="17" t="str">
        <f t="shared" si="210"/>
        <v/>
      </c>
      <c r="S1441" s="18" t="str">
        <f t="array" ref="S1441">IF(ROW(I1440)&lt;=$H$1,LARGE(IF($B$2:$B$1561="السادس",INDEX($F$2:$F$1561,)),ROWS(I$1:I1440)),"")</f>
        <v/>
      </c>
      <c r="T1441" s="17" t="str">
        <f t="shared" si="211"/>
        <v/>
      </c>
      <c r="U1441" s="18" t="str">
        <f t="array" ref="U1441">IF(ROW(I1440)&lt;=$H$1,LARGE(IF($B$2:$B$1561="السابع",INDEX($F$2:$F$1561,)),ROWS(I$1:I1440)),"")</f>
        <v/>
      </c>
      <c r="V1441" s="17" t="str">
        <f t="shared" si="212"/>
        <v/>
      </c>
      <c r="W1441" s="18" t="str">
        <f t="array" ref="W1441">IF(ROW(I1440)&lt;=$H$1,LARGE(IF($B$2:$B$1561="الثامن",INDEX($F$2:$F$1561,)),ROWS(I$1:I1440)),"")</f>
        <v/>
      </c>
      <c r="X1441" s="17" t="str">
        <f t="shared" si="213"/>
        <v/>
      </c>
    </row>
    <row r="1442" spans="1:24" ht="24" thickBot="1" x14ac:dyDescent="0.25">
      <c r="A1442" s="3" t="s">
        <v>847</v>
      </c>
      <c r="B1442" s="3" t="s">
        <v>1565</v>
      </c>
      <c r="C1442" s="6">
        <v>2583</v>
      </c>
      <c r="D1442" s="7"/>
      <c r="F1442">
        <f t="shared" si="205"/>
        <v>2583.0144100000002</v>
      </c>
      <c r="I1442" s="17" t="str">
        <f t="array" ref="I1442">IF(ROW(I1441)&lt;=$H$1,LARGE(IF($B$2:$B$1561="الاول",INDEX($F$2:$F$1561,)),ROWS(I$1:I1441)),"")</f>
        <v/>
      </c>
      <c r="J1442" s="17" t="str">
        <f t="shared" si="206"/>
        <v/>
      </c>
      <c r="K1442" s="18" t="str">
        <f t="array" ref="K1442">IF(ROW(I1441)&lt;=$H$1,LARGE(IF($B$2:$B$1561="الثاني",INDEX($F$2:$F$1561,)),ROWS(I$1:I1441)),"")</f>
        <v/>
      </c>
      <c r="L1442" s="17" t="str">
        <f t="shared" si="207"/>
        <v/>
      </c>
      <c r="M1442" s="18" t="str">
        <f t="array" ref="M1442">IF(ROW(I1441)&lt;=$H$1,LARGE(IF($B$2:$B$1561="الثالث",INDEX($F$2:$F$1561,)),ROWS(I$1:I1441)),"")</f>
        <v/>
      </c>
      <c r="N1442" s="17" t="str">
        <f t="shared" si="208"/>
        <v/>
      </c>
      <c r="O1442" s="18" t="str">
        <f t="array" ref="O1442">IF(ROW(I1441)&lt;=$H$1,LARGE(IF($B$2:$B$1561="الرابع",INDEX($F$2:$F$1561,)),ROWS(I$1:I1441)),"")</f>
        <v/>
      </c>
      <c r="P1442" s="17" t="str">
        <f t="shared" si="209"/>
        <v/>
      </c>
      <c r="Q1442" s="18" t="str">
        <f t="array" ref="Q1442">IF(ROW(I1441)&lt;=$H$1,LARGE(IF($B$2:$B$1561="الخامس",INDEX($F$2:$F$1561,)),ROWS(I$1:I1441)),"")</f>
        <v/>
      </c>
      <c r="R1442" s="17" t="str">
        <f t="shared" si="210"/>
        <v/>
      </c>
      <c r="S1442" s="18" t="str">
        <f t="array" ref="S1442">IF(ROW(I1441)&lt;=$H$1,LARGE(IF($B$2:$B$1561="السادس",INDEX($F$2:$F$1561,)),ROWS(I$1:I1441)),"")</f>
        <v/>
      </c>
      <c r="T1442" s="17" t="str">
        <f t="shared" si="211"/>
        <v/>
      </c>
      <c r="U1442" s="18" t="str">
        <f t="array" ref="U1442">IF(ROW(I1441)&lt;=$H$1,LARGE(IF($B$2:$B$1561="السابع",INDEX($F$2:$F$1561,)),ROWS(I$1:I1441)),"")</f>
        <v/>
      </c>
      <c r="V1442" s="17" t="str">
        <f t="shared" si="212"/>
        <v/>
      </c>
      <c r="W1442" s="18" t="str">
        <f t="array" ref="W1442">IF(ROW(I1441)&lt;=$H$1,LARGE(IF($B$2:$B$1561="الثامن",INDEX($F$2:$F$1561,)),ROWS(I$1:I1441)),"")</f>
        <v/>
      </c>
      <c r="X1442" s="17" t="str">
        <f t="shared" si="213"/>
        <v/>
      </c>
    </row>
    <row r="1443" spans="1:24" ht="24" thickBot="1" x14ac:dyDescent="0.25">
      <c r="A1443" s="3" t="s">
        <v>848</v>
      </c>
      <c r="B1443" s="3" t="s">
        <v>1565</v>
      </c>
      <c r="C1443" s="6">
        <v>2561</v>
      </c>
      <c r="D1443" s="7"/>
      <c r="F1443">
        <f t="shared" si="205"/>
        <v>2561.01442</v>
      </c>
      <c r="I1443" s="17" t="str">
        <f t="array" ref="I1443">IF(ROW(I1442)&lt;=$H$1,LARGE(IF($B$2:$B$1561="الاول",INDEX($F$2:$F$1561,)),ROWS(I$1:I1442)),"")</f>
        <v/>
      </c>
      <c r="J1443" s="17" t="str">
        <f t="shared" si="206"/>
        <v/>
      </c>
      <c r="K1443" s="18" t="str">
        <f t="array" ref="K1443">IF(ROW(I1442)&lt;=$H$1,LARGE(IF($B$2:$B$1561="الثاني",INDEX($F$2:$F$1561,)),ROWS(I$1:I1442)),"")</f>
        <v/>
      </c>
      <c r="L1443" s="17" t="str">
        <f t="shared" si="207"/>
        <v/>
      </c>
      <c r="M1443" s="18" t="str">
        <f t="array" ref="M1443">IF(ROW(I1442)&lt;=$H$1,LARGE(IF($B$2:$B$1561="الثالث",INDEX($F$2:$F$1561,)),ROWS(I$1:I1442)),"")</f>
        <v/>
      </c>
      <c r="N1443" s="17" t="str">
        <f t="shared" si="208"/>
        <v/>
      </c>
      <c r="O1443" s="18" t="str">
        <f t="array" ref="O1443">IF(ROW(I1442)&lt;=$H$1,LARGE(IF($B$2:$B$1561="الرابع",INDEX($F$2:$F$1561,)),ROWS(I$1:I1442)),"")</f>
        <v/>
      </c>
      <c r="P1443" s="17" t="str">
        <f t="shared" si="209"/>
        <v/>
      </c>
      <c r="Q1443" s="18" t="str">
        <f t="array" ref="Q1443">IF(ROW(I1442)&lt;=$H$1,LARGE(IF($B$2:$B$1561="الخامس",INDEX($F$2:$F$1561,)),ROWS(I$1:I1442)),"")</f>
        <v/>
      </c>
      <c r="R1443" s="17" t="str">
        <f t="shared" si="210"/>
        <v/>
      </c>
      <c r="S1443" s="18" t="str">
        <f t="array" ref="S1443">IF(ROW(I1442)&lt;=$H$1,LARGE(IF($B$2:$B$1561="السادس",INDEX($F$2:$F$1561,)),ROWS(I$1:I1442)),"")</f>
        <v/>
      </c>
      <c r="T1443" s="17" t="str">
        <f t="shared" si="211"/>
        <v/>
      </c>
      <c r="U1443" s="18" t="str">
        <f t="array" ref="U1443">IF(ROW(I1442)&lt;=$H$1,LARGE(IF($B$2:$B$1561="السابع",INDEX($F$2:$F$1561,)),ROWS(I$1:I1442)),"")</f>
        <v/>
      </c>
      <c r="V1443" s="17" t="str">
        <f t="shared" si="212"/>
        <v/>
      </c>
      <c r="W1443" s="18" t="str">
        <f t="array" ref="W1443">IF(ROW(I1442)&lt;=$H$1,LARGE(IF($B$2:$B$1561="الثامن",INDEX($F$2:$F$1561,)),ROWS(I$1:I1442)),"")</f>
        <v/>
      </c>
      <c r="X1443" s="17" t="str">
        <f t="shared" si="213"/>
        <v/>
      </c>
    </row>
    <row r="1444" spans="1:24" ht="24" thickBot="1" x14ac:dyDescent="0.25">
      <c r="A1444" s="3" t="s">
        <v>849</v>
      </c>
      <c r="B1444" s="3" t="s">
        <v>1565</v>
      </c>
      <c r="C1444" s="6">
        <v>2539</v>
      </c>
      <c r="D1444" s="7"/>
      <c r="F1444">
        <f t="shared" si="205"/>
        <v>2539.0144300000002</v>
      </c>
      <c r="I1444" s="17" t="str">
        <f t="array" ref="I1444">IF(ROW(I1443)&lt;=$H$1,LARGE(IF($B$2:$B$1561="الاول",INDEX($F$2:$F$1561,)),ROWS(I$1:I1443)),"")</f>
        <v/>
      </c>
      <c r="J1444" s="17" t="str">
        <f t="shared" si="206"/>
        <v/>
      </c>
      <c r="K1444" s="18" t="str">
        <f t="array" ref="K1444">IF(ROW(I1443)&lt;=$H$1,LARGE(IF($B$2:$B$1561="الثاني",INDEX($F$2:$F$1561,)),ROWS(I$1:I1443)),"")</f>
        <v/>
      </c>
      <c r="L1444" s="17" t="str">
        <f t="shared" si="207"/>
        <v/>
      </c>
      <c r="M1444" s="18" t="str">
        <f t="array" ref="M1444">IF(ROW(I1443)&lt;=$H$1,LARGE(IF($B$2:$B$1561="الثالث",INDEX($F$2:$F$1561,)),ROWS(I$1:I1443)),"")</f>
        <v/>
      </c>
      <c r="N1444" s="17" t="str">
        <f t="shared" si="208"/>
        <v/>
      </c>
      <c r="O1444" s="18" t="str">
        <f t="array" ref="O1444">IF(ROW(I1443)&lt;=$H$1,LARGE(IF($B$2:$B$1561="الرابع",INDEX($F$2:$F$1561,)),ROWS(I$1:I1443)),"")</f>
        <v/>
      </c>
      <c r="P1444" s="17" t="str">
        <f t="shared" si="209"/>
        <v/>
      </c>
      <c r="Q1444" s="18" t="str">
        <f t="array" ref="Q1444">IF(ROW(I1443)&lt;=$H$1,LARGE(IF($B$2:$B$1561="الخامس",INDEX($F$2:$F$1561,)),ROWS(I$1:I1443)),"")</f>
        <v/>
      </c>
      <c r="R1444" s="17" t="str">
        <f t="shared" si="210"/>
        <v/>
      </c>
      <c r="S1444" s="18" t="str">
        <f t="array" ref="S1444">IF(ROW(I1443)&lt;=$H$1,LARGE(IF($B$2:$B$1561="السادس",INDEX($F$2:$F$1561,)),ROWS(I$1:I1443)),"")</f>
        <v/>
      </c>
      <c r="T1444" s="17" t="str">
        <f t="shared" si="211"/>
        <v/>
      </c>
      <c r="U1444" s="18" t="str">
        <f t="array" ref="U1444">IF(ROW(I1443)&lt;=$H$1,LARGE(IF($B$2:$B$1561="السابع",INDEX($F$2:$F$1561,)),ROWS(I$1:I1443)),"")</f>
        <v/>
      </c>
      <c r="V1444" s="17" t="str">
        <f t="shared" si="212"/>
        <v/>
      </c>
      <c r="W1444" s="18" t="str">
        <f t="array" ref="W1444">IF(ROW(I1443)&lt;=$H$1,LARGE(IF($B$2:$B$1561="الثامن",INDEX($F$2:$F$1561,)),ROWS(I$1:I1443)),"")</f>
        <v/>
      </c>
      <c r="X1444" s="17" t="str">
        <f t="shared" si="213"/>
        <v/>
      </c>
    </row>
    <row r="1445" spans="1:24" ht="24" thickBot="1" x14ac:dyDescent="0.25">
      <c r="A1445" s="3" t="s">
        <v>850</v>
      </c>
      <c r="B1445" s="3" t="s">
        <v>1565</v>
      </c>
      <c r="C1445" s="6">
        <v>2517</v>
      </c>
      <c r="D1445" s="7"/>
      <c r="F1445">
        <f t="shared" si="205"/>
        <v>2517.0144399999999</v>
      </c>
      <c r="I1445" s="17" t="str">
        <f t="array" ref="I1445">IF(ROW(I1444)&lt;=$H$1,LARGE(IF($B$2:$B$1561="الاول",INDEX($F$2:$F$1561,)),ROWS(I$1:I1444)),"")</f>
        <v/>
      </c>
      <c r="J1445" s="17" t="str">
        <f t="shared" si="206"/>
        <v/>
      </c>
      <c r="K1445" s="18" t="str">
        <f t="array" ref="K1445">IF(ROW(I1444)&lt;=$H$1,LARGE(IF($B$2:$B$1561="الثاني",INDEX($F$2:$F$1561,)),ROWS(I$1:I1444)),"")</f>
        <v/>
      </c>
      <c r="L1445" s="17" t="str">
        <f t="shared" si="207"/>
        <v/>
      </c>
      <c r="M1445" s="18" t="str">
        <f t="array" ref="M1445">IF(ROW(I1444)&lt;=$H$1,LARGE(IF($B$2:$B$1561="الثالث",INDEX($F$2:$F$1561,)),ROWS(I$1:I1444)),"")</f>
        <v/>
      </c>
      <c r="N1445" s="17" t="str">
        <f t="shared" si="208"/>
        <v/>
      </c>
      <c r="O1445" s="18" t="str">
        <f t="array" ref="O1445">IF(ROW(I1444)&lt;=$H$1,LARGE(IF($B$2:$B$1561="الرابع",INDEX($F$2:$F$1561,)),ROWS(I$1:I1444)),"")</f>
        <v/>
      </c>
      <c r="P1445" s="17" t="str">
        <f t="shared" si="209"/>
        <v/>
      </c>
      <c r="Q1445" s="18" t="str">
        <f t="array" ref="Q1445">IF(ROW(I1444)&lt;=$H$1,LARGE(IF($B$2:$B$1561="الخامس",INDEX($F$2:$F$1561,)),ROWS(I$1:I1444)),"")</f>
        <v/>
      </c>
      <c r="R1445" s="17" t="str">
        <f t="shared" si="210"/>
        <v/>
      </c>
      <c r="S1445" s="18" t="str">
        <f t="array" ref="S1445">IF(ROW(I1444)&lt;=$H$1,LARGE(IF($B$2:$B$1561="السادس",INDEX($F$2:$F$1561,)),ROWS(I$1:I1444)),"")</f>
        <v/>
      </c>
      <c r="T1445" s="17" t="str">
        <f t="shared" si="211"/>
        <v/>
      </c>
      <c r="U1445" s="18" t="str">
        <f t="array" ref="U1445">IF(ROW(I1444)&lt;=$H$1,LARGE(IF($B$2:$B$1561="السابع",INDEX($F$2:$F$1561,)),ROWS(I$1:I1444)),"")</f>
        <v/>
      </c>
      <c r="V1445" s="17" t="str">
        <f t="shared" si="212"/>
        <v/>
      </c>
      <c r="W1445" s="18" t="str">
        <f t="array" ref="W1445">IF(ROW(I1444)&lt;=$H$1,LARGE(IF($B$2:$B$1561="الثامن",INDEX($F$2:$F$1561,)),ROWS(I$1:I1444)),"")</f>
        <v/>
      </c>
      <c r="X1445" s="17" t="str">
        <f t="shared" si="213"/>
        <v/>
      </c>
    </row>
    <row r="1446" spans="1:24" ht="24" thickBot="1" x14ac:dyDescent="0.25">
      <c r="A1446" s="3" t="s">
        <v>851</v>
      </c>
      <c r="B1446" s="3" t="s">
        <v>1565</v>
      </c>
      <c r="C1446" s="6">
        <v>2495</v>
      </c>
      <c r="D1446" s="7"/>
      <c r="F1446">
        <f t="shared" si="205"/>
        <v>2495.0144500000001</v>
      </c>
      <c r="I1446" s="17" t="str">
        <f t="array" ref="I1446">IF(ROW(I1445)&lt;=$H$1,LARGE(IF($B$2:$B$1561="الاول",INDEX($F$2:$F$1561,)),ROWS(I$1:I1445)),"")</f>
        <v/>
      </c>
      <c r="J1446" s="17" t="str">
        <f t="shared" si="206"/>
        <v/>
      </c>
      <c r="K1446" s="18" t="str">
        <f t="array" ref="K1446">IF(ROW(I1445)&lt;=$H$1,LARGE(IF($B$2:$B$1561="الثاني",INDEX($F$2:$F$1561,)),ROWS(I$1:I1445)),"")</f>
        <v/>
      </c>
      <c r="L1446" s="17" t="str">
        <f t="shared" si="207"/>
        <v/>
      </c>
      <c r="M1446" s="18" t="str">
        <f t="array" ref="M1446">IF(ROW(I1445)&lt;=$H$1,LARGE(IF($B$2:$B$1561="الثالث",INDEX($F$2:$F$1561,)),ROWS(I$1:I1445)),"")</f>
        <v/>
      </c>
      <c r="N1446" s="17" t="str">
        <f t="shared" si="208"/>
        <v/>
      </c>
      <c r="O1446" s="18" t="str">
        <f t="array" ref="O1446">IF(ROW(I1445)&lt;=$H$1,LARGE(IF($B$2:$B$1561="الرابع",INDEX($F$2:$F$1561,)),ROWS(I$1:I1445)),"")</f>
        <v/>
      </c>
      <c r="P1446" s="17" t="str">
        <f t="shared" si="209"/>
        <v/>
      </c>
      <c r="Q1446" s="18" t="str">
        <f t="array" ref="Q1446">IF(ROW(I1445)&lt;=$H$1,LARGE(IF($B$2:$B$1561="الخامس",INDEX($F$2:$F$1561,)),ROWS(I$1:I1445)),"")</f>
        <v/>
      </c>
      <c r="R1446" s="17" t="str">
        <f t="shared" si="210"/>
        <v/>
      </c>
      <c r="S1446" s="18" t="str">
        <f t="array" ref="S1446">IF(ROW(I1445)&lt;=$H$1,LARGE(IF($B$2:$B$1561="السادس",INDEX($F$2:$F$1561,)),ROWS(I$1:I1445)),"")</f>
        <v/>
      </c>
      <c r="T1446" s="17" t="str">
        <f t="shared" si="211"/>
        <v/>
      </c>
      <c r="U1446" s="18" t="str">
        <f t="array" ref="U1446">IF(ROW(I1445)&lt;=$H$1,LARGE(IF($B$2:$B$1561="السابع",INDEX($F$2:$F$1561,)),ROWS(I$1:I1445)),"")</f>
        <v/>
      </c>
      <c r="V1446" s="17" t="str">
        <f t="shared" si="212"/>
        <v/>
      </c>
      <c r="W1446" s="18" t="str">
        <f t="array" ref="W1446">IF(ROW(I1445)&lt;=$H$1,LARGE(IF($B$2:$B$1561="الثامن",INDEX($F$2:$F$1561,)),ROWS(I$1:I1445)),"")</f>
        <v/>
      </c>
      <c r="X1446" s="17" t="str">
        <f t="shared" si="213"/>
        <v/>
      </c>
    </row>
    <row r="1447" spans="1:24" ht="24" thickBot="1" x14ac:dyDescent="0.25">
      <c r="A1447" s="3" t="s">
        <v>852</v>
      </c>
      <c r="B1447" s="3" t="s">
        <v>1565</v>
      </c>
      <c r="C1447" s="6">
        <v>2473</v>
      </c>
      <c r="D1447" s="7"/>
      <c r="F1447">
        <f t="shared" si="205"/>
        <v>2473.0144599999999</v>
      </c>
      <c r="I1447" s="17" t="str">
        <f t="array" ref="I1447">IF(ROW(I1446)&lt;=$H$1,LARGE(IF($B$2:$B$1561="الاول",INDEX($F$2:$F$1561,)),ROWS(I$1:I1446)),"")</f>
        <v/>
      </c>
      <c r="J1447" s="17" t="str">
        <f t="shared" si="206"/>
        <v/>
      </c>
      <c r="K1447" s="18" t="str">
        <f t="array" ref="K1447">IF(ROW(I1446)&lt;=$H$1,LARGE(IF($B$2:$B$1561="الثاني",INDEX($F$2:$F$1561,)),ROWS(I$1:I1446)),"")</f>
        <v/>
      </c>
      <c r="L1447" s="17" t="str">
        <f t="shared" si="207"/>
        <v/>
      </c>
      <c r="M1447" s="18" t="str">
        <f t="array" ref="M1447">IF(ROW(I1446)&lt;=$H$1,LARGE(IF($B$2:$B$1561="الثالث",INDEX($F$2:$F$1561,)),ROWS(I$1:I1446)),"")</f>
        <v/>
      </c>
      <c r="N1447" s="17" t="str">
        <f t="shared" si="208"/>
        <v/>
      </c>
      <c r="O1447" s="18" t="str">
        <f t="array" ref="O1447">IF(ROW(I1446)&lt;=$H$1,LARGE(IF($B$2:$B$1561="الرابع",INDEX($F$2:$F$1561,)),ROWS(I$1:I1446)),"")</f>
        <v/>
      </c>
      <c r="P1447" s="17" t="str">
        <f t="shared" si="209"/>
        <v/>
      </c>
      <c r="Q1447" s="18" t="str">
        <f t="array" ref="Q1447">IF(ROW(I1446)&lt;=$H$1,LARGE(IF($B$2:$B$1561="الخامس",INDEX($F$2:$F$1561,)),ROWS(I$1:I1446)),"")</f>
        <v/>
      </c>
      <c r="R1447" s="17" t="str">
        <f t="shared" si="210"/>
        <v/>
      </c>
      <c r="S1447" s="18" t="str">
        <f t="array" ref="S1447">IF(ROW(I1446)&lt;=$H$1,LARGE(IF($B$2:$B$1561="السادس",INDEX($F$2:$F$1561,)),ROWS(I$1:I1446)),"")</f>
        <v/>
      </c>
      <c r="T1447" s="17" t="str">
        <f t="shared" si="211"/>
        <v/>
      </c>
      <c r="U1447" s="18" t="str">
        <f t="array" ref="U1447">IF(ROW(I1446)&lt;=$H$1,LARGE(IF($B$2:$B$1561="السابع",INDEX($F$2:$F$1561,)),ROWS(I$1:I1446)),"")</f>
        <v/>
      </c>
      <c r="V1447" s="17" t="str">
        <f t="shared" si="212"/>
        <v/>
      </c>
      <c r="W1447" s="18" t="str">
        <f t="array" ref="W1447">IF(ROW(I1446)&lt;=$H$1,LARGE(IF($B$2:$B$1561="الثامن",INDEX($F$2:$F$1561,)),ROWS(I$1:I1446)),"")</f>
        <v/>
      </c>
      <c r="X1447" s="17" t="str">
        <f t="shared" si="213"/>
        <v/>
      </c>
    </row>
    <row r="1448" spans="1:24" ht="24" thickBot="1" x14ac:dyDescent="0.25">
      <c r="A1448" s="3" t="s">
        <v>853</v>
      </c>
      <c r="B1448" s="3" t="s">
        <v>1565</v>
      </c>
      <c r="C1448" s="6">
        <v>2451</v>
      </c>
      <c r="D1448" s="7"/>
      <c r="F1448">
        <f t="shared" si="205"/>
        <v>2451.0144700000001</v>
      </c>
      <c r="I1448" s="17" t="str">
        <f t="array" ref="I1448">IF(ROW(I1447)&lt;=$H$1,LARGE(IF($B$2:$B$1561="الاول",INDEX($F$2:$F$1561,)),ROWS(I$1:I1447)),"")</f>
        <v/>
      </c>
      <c r="J1448" s="17" t="str">
        <f t="shared" si="206"/>
        <v/>
      </c>
      <c r="K1448" s="18" t="str">
        <f t="array" ref="K1448">IF(ROW(I1447)&lt;=$H$1,LARGE(IF($B$2:$B$1561="الثاني",INDEX($F$2:$F$1561,)),ROWS(I$1:I1447)),"")</f>
        <v/>
      </c>
      <c r="L1448" s="17" t="str">
        <f t="shared" si="207"/>
        <v/>
      </c>
      <c r="M1448" s="18" t="str">
        <f t="array" ref="M1448">IF(ROW(I1447)&lt;=$H$1,LARGE(IF($B$2:$B$1561="الثالث",INDEX($F$2:$F$1561,)),ROWS(I$1:I1447)),"")</f>
        <v/>
      </c>
      <c r="N1448" s="17" t="str">
        <f t="shared" si="208"/>
        <v/>
      </c>
      <c r="O1448" s="18" t="str">
        <f t="array" ref="O1448">IF(ROW(I1447)&lt;=$H$1,LARGE(IF($B$2:$B$1561="الرابع",INDEX($F$2:$F$1561,)),ROWS(I$1:I1447)),"")</f>
        <v/>
      </c>
      <c r="P1448" s="17" t="str">
        <f t="shared" si="209"/>
        <v/>
      </c>
      <c r="Q1448" s="18" t="str">
        <f t="array" ref="Q1448">IF(ROW(I1447)&lt;=$H$1,LARGE(IF($B$2:$B$1561="الخامس",INDEX($F$2:$F$1561,)),ROWS(I$1:I1447)),"")</f>
        <v/>
      </c>
      <c r="R1448" s="17" t="str">
        <f t="shared" si="210"/>
        <v/>
      </c>
      <c r="S1448" s="18" t="str">
        <f t="array" ref="S1448">IF(ROW(I1447)&lt;=$H$1,LARGE(IF($B$2:$B$1561="السادس",INDEX($F$2:$F$1561,)),ROWS(I$1:I1447)),"")</f>
        <v/>
      </c>
      <c r="T1448" s="17" t="str">
        <f t="shared" si="211"/>
        <v/>
      </c>
      <c r="U1448" s="18" t="str">
        <f t="array" ref="U1448">IF(ROW(I1447)&lt;=$H$1,LARGE(IF($B$2:$B$1561="السابع",INDEX($F$2:$F$1561,)),ROWS(I$1:I1447)),"")</f>
        <v/>
      </c>
      <c r="V1448" s="17" t="str">
        <f t="shared" si="212"/>
        <v/>
      </c>
      <c r="W1448" s="18" t="str">
        <f t="array" ref="W1448">IF(ROW(I1447)&lt;=$H$1,LARGE(IF($B$2:$B$1561="الثامن",INDEX($F$2:$F$1561,)),ROWS(I$1:I1447)),"")</f>
        <v/>
      </c>
      <c r="X1448" s="17" t="str">
        <f t="shared" si="213"/>
        <v/>
      </c>
    </row>
    <row r="1449" spans="1:24" ht="24" thickBot="1" x14ac:dyDescent="0.25">
      <c r="A1449" s="3" t="s">
        <v>854</v>
      </c>
      <c r="B1449" s="3" t="s">
        <v>1565</v>
      </c>
      <c r="C1449" s="6">
        <v>2429</v>
      </c>
      <c r="D1449" s="7"/>
      <c r="F1449">
        <f t="shared" si="205"/>
        <v>2429.0144799999998</v>
      </c>
      <c r="I1449" s="17" t="str">
        <f t="array" ref="I1449">IF(ROW(I1448)&lt;=$H$1,LARGE(IF($B$2:$B$1561="الاول",INDEX($F$2:$F$1561,)),ROWS(I$1:I1448)),"")</f>
        <v/>
      </c>
      <c r="J1449" s="17" t="str">
        <f t="shared" si="206"/>
        <v/>
      </c>
      <c r="K1449" s="18" t="str">
        <f t="array" ref="K1449">IF(ROW(I1448)&lt;=$H$1,LARGE(IF($B$2:$B$1561="الثاني",INDEX($F$2:$F$1561,)),ROWS(I$1:I1448)),"")</f>
        <v/>
      </c>
      <c r="L1449" s="17" t="str">
        <f t="shared" si="207"/>
        <v/>
      </c>
      <c r="M1449" s="18" t="str">
        <f t="array" ref="M1449">IF(ROW(I1448)&lt;=$H$1,LARGE(IF($B$2:$B$1561="الثالث",INDEX($F$2:$F$1561,)),ROWS(I$1:I1448)),"")</f>
        <v/>
      </c>
      <c r="N1449" s="17" t="str">
        <f t="shared" si="208"/>
        <v/>
      </c>
      <c r="O1449" s="18" t="str">
        <f t="array" ref="O1449">IF(ROW(I1448)&lt;=$H$1,LARGE(IF($B$2:$B$1561="الرابع",INDEX($F$2:$F$1561,)),ROWS(I$1:I1448)),"")</f>
        <v/>
      </c>
      <c r="P1449" s="17" t="str">
        <f t="shared" si="209"/>
        <v/>
      </c>
      <c r="Q1449" s="18" t="str">
        <f t="array" ref="Q1449">IF(ROW(I1448)&lt;=$H$1,LARGE(IF($B$2:$B$1561="الخامس",INDEX($F$2:$F$1561,)),ROWS(I$1:I1448)),"")</f>
        <v/>
      </c>
      <c r="R1449" s="17" t="str">
        <f t="shared" si="210"/>
        <v/>
      </c>
      <c r="S1449" s="18" t="str">
        <f t="array" ref="S1449">IF(ROW(I1448)&lt;=$H$1,LARGE(IF($B$2:$B$1561="السادس",INDEX($F$2:$F$1561,)),ROWS(I$1:I1448)),"")</f>
        <v/>
      </c>
      <c r="T1449" s="17" t="str">
        <f t="shared" si="211"/>
        <v/>
      </c>
      <c r="U1449" s="18" t="str">
        <f t="array" ref="U1449">IF(ROW(I1448)&lt;=$H$1,LARGE(IF($B$2:$B$1561="السابع",INDEX($F$2:$F$1561,)),ROWS(I$1:I1448)),"")</f>
        <v/>
      </c>
      <c r="V1449" s="17" t="str">
        <f t="shared" si="212"/>
        <v/>
      </c>
      <c r="W1449" s="18" t="str">
        <f t="array" ref="W1449">IF(ROW(I1448)&lt;=$H$1,LARGE(IF($B$2:$B$1561="الثامن",INDEX($F$2:$F$1561,)),ROWS(I$1:I1448)),"")</f>
        <v/>
      </c>
      <c r="X1449" s="17" t="str">
        <f t="shared" si="213"/>
        <v/>
      </c>
    </row>
    <row r="1450" spans="1:24" ht="24" thickBot="1" x14ac:dyDescent="0.25">
      <c r="A1450" s="3" t="s">
        <v>855</v>
      </c>
      <c r="B1450" s="3" t="s">
        <v>1565</v>
      </c>
      <c r="C1450" s="6">
        <v>2407</v>
      </c>
      <c r="D1450" s="7"/>
      <c r="F1450">
        <f t="shared" si="205"/>
        <v>2407.01449</v>
      </c>
      <c r="I1450" s="17" t="str">
        <f t="array" ref="I1450">IF(ROW(I1449)&lt;=$H$1,LARGE(IF($B$2:$B$1561="الاول",INDEX($F$2:$F$1561,)),ROWS(I$1:I1449)),"")</f>
        <v/>
      </c>
      <c r="J1450" s="17" t="str">
        <f t="shared" si="206"/>
        <v/>
      </c>
      <c r="K1450" s="18" t="str">
        <f t="array" ref="K1450">IF(ROW(I1449)&lt;=$H$1,LARGE(IF($B$2:$B$1561="الثاني",INDEX($F$2:$F$1561,)),ROWS(I$1:I1449)),"")</f>
        <v/>
      </c>
      <c r="L1450" s="17" t="str">
        <f t="shared" si="207"/>
        <v/>
      </c>
      <c r="M1450" s="18" t="str">
        <f t="array" ref="M1450">IF(ROW(I1449)&lt;=$H$1,LARGE(IF($B$2:$B$1561="الثالث",INDEX($F$2:$F$1561,)),ROWS(I$1:I1449)),"")</f>
        <v/>
      </c>
      <c r="N1450" s="17" t="str">
        <f t="shared" si="208"/>
        <v/>
      </c>
      <c r="O1450" s="18" t="str">
        <f t="array" ref="O1450">IF(ROW(I1449)&lt;=$H$1,LARGE(IF($B$2:$B$1561="الرابع",INDEX($F$2:$F$1561,)),ROWS(I$1:I1449)),"")</f>
        <v/>
      </c>
      <c r="P1450" s="17" t="str">
        <f t="shared" si="209"/>
        <v/>
      </c>
      <c r="Q1450" s="18" t="str">
        <f t="array" ref="Q1450">IF(ROW(I1449)&lt;=$H$1,LARGE(IF($B$2:$B$1561="الخامس",INDEX($F$2:$F$1561,)),ROWS(I$1:I1449)),"")</f>
        <v/>
      </c>
      <c r="R1450" s="17" t="str">
        <f t="shared" si="210"/>
        <v/>
      </c>
      <c r="S1450" s="18" t="str">
        <f t="array" ref="S1450">IF(ROW(I1449)&lt;=$H$1,LARGE(IF($B$2:$B$1561="السادس",INDEX($F$2:$F$1561,)),ROWS(I$1:I1449)),"")</f>
        <v/>
      </c>
      <c r="T1450" s="17" t="str">
        <f t="shared" si="211"/>
        <v/>
      </c>
      <c r="U1450" s="18" t="str">
        <f t="array" ref="U1450">IF(ROW(I1449)&lt;=$H$1,LARGE(IF($B$2:$B$1561="السابع",INDEX($F$2:$F$1561,)),ROWS(I$1:I1449)),"")</f>
        <v/>
      </c>
      <c r="V1450" s="17" t="str">
        <f t="shared" si="212"/>
        <v/>
      </c>
      <c r="W1450" s="18" t="str">
        <f t="array" ref="W1450">IF(ROW(I1449)&lt;=$H$1,LARGE(IF($B$2:$B$1561="الثامن",INDEX($F$2:$F$1561,)),ROWS(I$1:I1449)),"")</f>
        <v/>
      </c>
      <c r="X1450" s="17" t="str">
        <f t="shared" si="213"/>
        <v/>
      </c>
    </row>
    <row r="1451" spans="1:24" ht="24" thickBot="1" x14ac:dyDescent="0.25">
      <c r="A1451" s="3" t="s">
        <v>856</v>
      </c>
      <c r="B1451" s="3" t="s">
        <v>1565</v>
      </c>
      <c r="C1451" s="6">
        <v>2385</v>
      </c>
      <c r="D1451" s="7"/>
      <c r="F1451">
        <f t="shared" si="205"/>
        <v>2385.0145000000002</v>
      </c>
      <c r="I1451" s="17" t="str">
        <f t="array" ref="I1451">IF(ROW(I1450)&lt;=$H$1,LARGE(IF($B$2:$B$1561="الاول",INDEX($F$2:$F$1561,)),ROWS(I$1:I1450)),"")</f>
        <v/>
      </c>
      <c r="J1451" s="17" t="str">
        <f t="shared" si="206"/>
        <v/>
      </c>
      <c r="K1451" s="18" t="str">
        <f t="array" ref="K1451">IF(ROW(I1450)&lt;=$H$1,LARGE(IF($B$2:$B$1561="الثاني",INDEX($F$2:$F$1561,)),ROWS(I$1:I1450)),"")</f>
        <v/>
      </c>
      <c r="L1451" s="17" t="str">
        <f t="shared" si="207"/>
        <v/>
      </c>
      <c r="M1451" s="18" t="str">
        <f t="array" ref="M1451">IF(ROW(I1450)&lt;=$H$1,LARGE(IF($B$2:$B$1561="الثالث",INDEX($F$2:$F$1561,)),ROWS(I$1:I1450)),"")</f>
        <v/>
      </c>
      <c r="N1451" s="17" t="str">
        <f t="shared" si="208"/>
        <v/>
      </c>
      <c r="O1451" s="18" t="str">
        <f t="array" ref="O1451">IF(ROW(I1450)&lt;=$H$1,LARGE(IF($B$2:$B$1561="الرابع",INDEX($F$2:$F$1561,)),ROWS(I$1:I1450)),"")</f>
        <v/>
      </c>
      <c r="P1451" s="17" t="str">
        <f t="shared" si="209"/>
        <v/>
      </c>
      <c r="Q1451" s="18" t="str">
        <f t="array" ref="Q1451">IF(ROW(I1450)&lt;=$H$1,LARGE(IF($B$2:$B$1561="الخامس",INDEX($F$2:$F$1561,)),ROWS(I$1:I1450)),"")</f>
        <v/>
      </c>
      <c r="R1451" s="17" t="str">
        <f t="shared" si="210"/>
        <v/>
      </c>
      <c r="S1451" s="18" t="str">
        <f t="array" ref="S1451">IF(ROW(I1450)&lt;=$H$1,LARGE(IF($B$2:$B$1561="السادس",INDEX($F$2:$F$1561,)),ROWS(I$1:I1450)),"")</f>
        <v/>
      </c>
      <c r="T1451" s="17" t="str">
        <f t="shared" si="211"/>
        <v/>
      </c>
      <c r="U1451" s="18" t="str">
        <f t="array" ref="U1451">IF(ROW(I1450)&lt;=$H$1,LARGE(IF($B$2:$B$1561="السابع",INDEX($F$2:$F$1561,)),ROWS(I$1:I1450)),"")</f>
        <v/>
      </c>
      <c r="V1451" s="17" t="str">
        <f t="shared" si="212"/>
        <v/>
      </c>
      <c r="W1451" s="18" t="str">
        <f t="array" ref="W1451">IF(ROW(I1450)&lt;=$H$1,LARGE(IF($B$2:$B$1561="الثامن",INDEX($F$2:$F$1561,)),ROWS(I$1:I1450)),"")</f>
        <v/>
      </c>
      <c r="X1451" s="17" t="str">
        <f t="shared" si="213"/>
        <v/>
      </c>
    </row>
    <row r="1452" spans="1:24" ht="24" thickBot="1" x14ac:dyDescent="0.25">
      <c r="A1452" s="3" t="s">
        <v>857</v>
      </c>
      <c r="B1452" s="3" t="s">
        <v>1565</v>
      </c>
      <c r="C1452" s="6">
        <v>2363</v>
      </c>
      <c r="D1452" s="7"/>
      <c r="F1452">
        <f t="shared" si="205"/>
        <v>2363.01451</v>
      </c>
      <c r="I1452" s="17" t="str">
        <f t="array" ref="I1452">IF(ROW(I1451)&lt;=$H$1,LARGE(IF($B$2:$B$1561="الاول",INDEX($F$2:$F$1561,)),ROWS(I$1:I1451)),"")</f>
        <v/>
      </c>
      <c r="J1452" s="17" t="str">
        <f t="shared" si="206"/>
        <v/>
      </c>
      <c r="K1452" s="18" t="str">
        <f t="array" ref="K1452">IF(ROW(I1451)&lt;=$H$1,LARGE(IF($B$2:$B$1561="الثاني",INDEX($F$2:$F$1561,)),ROWS(I$1:I1451)),"")</f>
        <v/>
      </c>
      <c r="L1452" s="17" t="str">
        <f t="shared" si="207"/>
        <v/>
      </c>
      <c r="M1452" s="18" t="str">
        <f t="array" ref="M1452">IF(ROW(I1451)&lt;=$H$1,LARGE(IF($B$2:$B$1561="الثالث",INDEX($F$2:$F$1561,)),ROWS(I$1:I1451)),"")</f>
        <v/>
      </c>
      <c r="N1452" s="17" t="str">
        <f t="shared" si="208"/>
        <v/>
      </c>
      <c r="O1452" s="18" t="str">
        <f t="array" ref="O1452">IF(ROW(I1451)&lt;=$H$1,LARGE(IF($B$2:$B$1561="الرابع",INDEX($F$2:$F$1561,)),ROWS(I$1:I1451)),"")</f>
        <v/>
      </c>
      <c r="P1452" s="17" t="str">
        <f t="shared" si="209"/>
        <v/>
      </c>
      <c r="Q1452" s="18" t="str">
        <f t="array" ref="Q1452">IF(ROW(I1451)&lt;=$H$1,LARGE(IF($B$2:$B$1561="الخامس",INDEX($F$2:$F$1561,)),ROWS(I$1:I1451)),"")</f>
        <v/>
      </c>
      <c r="R1452" s="17" t="str">
        <f t="shared" si="210"/>
        <v/>
      </c>
      <c r="S1452" s="18" t="str">
        <f t="array" ref="S1452">IF(ROW(I1451)&lt;=$H$1,LARGE(IF($B$2:$B$1561="السادس",INDEX($F$2:$F$1561,)),ROWS(I$1:I1451)),"")</f>
        <v/>
      </c>
      <c r="T1452" s="17" t="str">
        <f t="shared" si="211"/>
        <v/>
      </c>
      <c r="U1452" s="18" t="str">
        <f t="array" ref="U1452">IF(ROW(I1451)&lt;=$H$1,LARGE(IF($B$2:$B$1561="السابع",INDEX($F$2:$F$1561,)),ROWS(I$1:I1451)),"")</f>
        <v/>
      </c>
      <c r="V1452" s="17" t="str">
        <f t="shared" si="212"/>
        <v/>
      </c>
      <c r="W1452" s="18" t="str">
        <f t="array" ref="W1452">IF(ROW(I1451)&lt;=$H$1,LARGE(IF($B$2:$B$1561="الثامن",INDEX($F$2:$F$1561,)),ROWS(I$1:I1451)),"")</f>
        <v/>
      </c>
      <c r="X1452" s="17" t="str">
        <f t="shared" si="213"/>
        <v/>
      </c>
    </row>
    <row r="1453" spans="1:24" ht="24" thickBot="1" x14ac:dyDescent="0.25">
      <c r="A1453" s="3" t="s">
        <v>858</v>
      </c>
      <c r="B1453" s="3" t="s">
        <v>1565</v>
      </c>
      <c r="C1453" s="6">
        <v>2341</v>
      </c>
      <c r="D1453" s="7"/>
      <c r="F1453">
        <f t="shared" si="205"/>
        <v>2341.0145200000002</v>
      </c>
      <c r="I1453" s="17" t="str">
        <f t="array" ref="I1453">IF(ROW(I1452)&lt;=$H$1,LARGE(IF($B$2:$B$1561="الاول",INDEX($F$2:$F$1561,)),ROWS(I$1:I1452)),"")</f>
        <v/>
      </c>
      <c r="J1453" s="17" t="str">
        <f t="shared" si="206"/>
        <v/>
      </c>
      <c r="K1453" s="18" t="str">
        <f t="array" ref="K1453">IF(ROW(I1452)&lt;=$H$1,LARGE(IF($B$2:$B$1561="الثاني",INDEX($F$2:$F$1561,)),ROWS(I$1:I1452)),"")</f>
        <v/>
      </c>
      <c r="L1453" s="17" t="str">
        <f t="shared" si="207"/>
        <v/>
      </c>
      <c r="M1453" s="18" t="str">
        <f t="array" ref="M1453">IF(ROW(I1452)&lt;=$H$1,LARGE(IF($B$2:$B$1561="الثالث",INDEX($F$2:$F$1561,)),ROWS(I$1:I1452)),"")</f>
        <v/>
      </c>
      <c r="N1453" s="17" t="str">
        <f t="shared" si="208"/>
        <v/>
      </c>
      <c r="O1453" s="18" t="str">
        <f t="array" ref="O1453">IF(ROW(I1452)&lt;=$H$1,LARGE(IF($B$2:$B$1561="الرابع",INDEX($F$2:$F$1561,)),ROWS(I$1:I1452)),"")</f>
        <v/>
      </c>
      <c r="P1453" s="17" t="str">
        <f t="shared" si="209"/>
        <v/>
      </c>
      <c r="Q1453" s="18" t="str">
        <f t="array" ref="Q1453">IF(ROW(I1452)&lt;=$H$1,LARGE(IF($B$2:$B$1561="الخامس",INDEX($F$2:$F$1561,)),ROWS(I$1:I1452)),"")</f>
        <v/>
      </c>
      <c r="R1453" s="17" t="str">
        <f t="shared" si="210"/>
        <v/>
      </c>
      <c r="S1453" s="18" t="str">
        <f t="array" ref="S1453">IF(ROW(I1452)&lt;=$H$1,LARGE(IF($B$2:$B$1561="السادس",INDEX($F$2:$F$1561,)),ROWS(I$1:I1452)),"")</f>
        <v/>
      </c>
      <c r="T1453" s="17" t="str">
        <f t="shared" si="211"/>
        <v/>
      </c>
      <c r="U1453" s="18" t="str">
        <f t="array" ref="U1453">IF(ROW(I1452)&lt;=$H$1,LARGE(IF($B$2:$B$1561="السابع",INDEX($F$2:$F$1561,)),ROWS(I$1:I1452)),"")</f>
        <v/>
      </c>
      <c r="V1453" s="17" t="str">
        <f t="shared" si="212"/>
        <v/>
      </c>
      <c r="W1453" s="18" t="str">
        <f t="array" ref="W1453">IF(ROW(I1452)&lt;=$H$1,LARGE(IF($B$2:$B$1561="الثامن",INDEX($F$2:$F$1561,)),ROWS(I$1:I1452)),"")</f>
        <v/>
      </c>
      <c r="X1453" s="17" t="str">
        <f t="shared" si="213"/>
        <v/>
      </c>
    </row>
    <row r="1454" spans="1:24" ht="24" thickBot="1" x14ac:dyDescent="0.25">
      <c r="A1454" s="3" t="s">
        <v>859</v>
      </c>
      <c r="B1454" s="3" t="s">
        <v>1565</v>
      </c>
      <c r="C1454" s="6">
        <v>2319</v>
      </c>
      <c r="D1454" s="7"/>
      <c r="F1454">
        <f t="shared" si="205"/>
        <v>2319.0145299999999</v>
      </c>
      <c r="I1454" s="17" t="str">
        <f t="array" ref="I1454">IF(ROW(I1453)&lt;=$H$1,LARGE(IF($B$2:$B$1561="الاول",INDEX($F$2:$F$1561,)),ROWS(I$1:I1453)),"")</f>
        <v/>
      </c>
      <c r="J1454" s="17" t="str">
        <f t="shared" si="206"/>
        <v/>
      </c>
      <c r="K1454" s="18" t="str">
        <f t="array" ref="K1454">IF(ROW(I1453)&lt;=$H$1,LARGE(IF($B$2:$B$1561="الثاني",INDEX($F$2:$F$1561,)),ROWS(I$1:I1453)),"")</f>
        <v/>
      </c>
      <c r="L1454" s="17" t="str">
        <f t="shared" si="207"/>
        <v/>
      </c>
      <c r="M1454" s="18" t="str">
        <f t="array" ref="M1454">IF(ROW(I1453)&lt;=$H$1,LARGE(IF($B$2:$B$1561="الثالث",INDEX($F$2:$F$1561,)),ROWS(I$1:I1453)),"")</f>
        <v/>
      </c>
      <c r="N1454" s="17" t="str">
        <f t="shared" si="208"/>
        <v/>
      </c>
      <c r="O1454" s="18" t="str">
        <f t="array" ref="O1454">IF(ROW(I1453)&lt;=$H$1,LARGE(IF($B$2:$B$1561="الرابع",INDEX($F$2:$F$1561,)),ROWS(I$1:I1453)),"")</f>
        <v/>
      </c>
      <c r="P1454" s="17" t="str">
        <f t="shared" si="209"/>
        <v/>
      </c>
      <c r="Q1454" s="18" t="str">
        <f t="array" ref="Q1454">IF(ROW(I1453)&lt;=$H$1,LARGE(IF($B$2:$B$1561="الخامس",INDEX($F$2:$F$1561,)),ROWS(I$1:I1453)),"")</f>
        <v/>
      </c>
      <c r="R1454" s="17" t="str">
        <f t="shared" si="210"/>
        <v/>
      </c>
      <c r="S1454" s="18" t="str">
        <f t="array" ref="S1454">IF(ROW(I1453)&lt;=$H$1,LARGE(IF($B$2:$B$1561="السادس",INDEX($F$2:$F$1561,)),ROWS(I$1:I1453)),"")</f>
        <v/>
      </c>
      <c r="T1454" s="17" t="str">
        <f t="shared" si="211"/>
        <v/>
      </c>
      <c r="U1454" s="18" t="str">
        <f t="array" ref="U1454">IF(ROW(I1453)&lt;=$H$1,LARGE(IF($B$2:$B$1561="السابع",INDEX($F$2:$F$1561,)),ROWS(I$1:I1453)),"")</f>
        <v/>
      </c>
      <c r="V1454" s="17" t="str">
        <f t="shared" si="212"/>
        <v/>
      </c>
      <c r="W1454" s="18" t="str">
        <f t="array" ref="W1454">IF(ROW(I1453)&lt;=$H$1,LARGE(IF($B$2:$B$1561="الثامن",INDEX($F$2:$F$1561,)),ROWS(I$1:I1453)),"")</f>
        <v/>
      </c>
      <c r="X1454" s="17" t="str">
        <f t="shared" si="213"/>
        <v/>
      </c>
    </row>
    <row r="1455" spans="1:24" ht="24" thickBot="1" x14ac:dyDescent="0.25">
      <c r="A1455" s="3" t="s">
        <v>860</v>
      </c>
      <c r="B1455" s="3" t="s">
        <v>1565</v>
      </c>
      <c r="C1455" s="6">
        <v>2297</v>
      </c>
      <c r="D1455" s="7"/>
      <c r="F1455">
        <f t="shared" si="205"/>
        <v>2297.0145400000001</v>
      </c>
      <c r="I1455" s="17" t="str">
        <f t="array" ref="I1455">IF(ROW(I1454)&lt;=$H$1,LARGE(IF($B$2:$B$1561="الاول",INDEX($F$2:$F$1561,)),ROWS(I$1:I1454)),"")</f>
        <v/>
      </c>
      <c r="J1455" s="17" t="str">
        <f t="shared" si="206"/>
        <v/>
      </c>
      <c r="K1455" s="18" t="str">
        <f t="array" ref="K1455">IF(ROW(I1454)&lt;=$H$1,LARGE(IF($B$2:$B$1561="الثاني",INDEX($F$2:$F$1561,)),ROWS(I$1:I1454)),"")</f>
        <v/>
      </c>
      <c r="L1455" s="17" t="str">
        <f t="shared" si="207"/>
        <v/>
      </c>
      <c r="M1455" s="18" t="str">
        <f t="array" ref="M1455">IF(ROW(I1454)&lt;=$H$1,LARGE(IF($B$2:$B$1561="الثالث",INDEX($F$2:$F$1561,)),ROWS(I$1:I1454)),"")</f>
        <v/>
      </c>
      <c r="N1455" s="17" t="str">
        <f t="shared" si="208"/>
        <v/>
      </c>
      <c r="O1455" s="18" t="str">
        <f t="array" ref="O1455">IF(ROW(I1454)&lt;=$H$1,LARGE(IF($B$2:$B$1561="الرابع",INDEX($F$2:$F$1561,)),ROWS(I$1:I1454)),"")</f>
        <v/>
      </c>
      <c r="P1455" s="17" t="str">
        <f t="shared" si="209"/>
        <v/>
      </c>
      <c r="Q1455" s="18" t="str">
        <f t="array" ref="Q1455">IF(ROW(I1454)&lt;=$H$1,LARGE(IF($B$2:$B$1561="الخامس",INDEX($F$2:$F$1561,)),ROWS(I$1:I1454)),"")</f>
        <v/>
      </c>
      <c r="R1455" s="17" t="str">
        <f t="shared" si="210"/>
        <v/>
      </c>
      <c r="S1455" s="18" t="str">
        <f t="array" ref="S1455">IF(ROW(I1454)&lt;=$H$1,LARGE(IF($B$2:$B$1561="السادس",INDEX($F$2:$F$1561,)),ROWS(I$1:I1454)),"")</f>
        <v/>
      </c>
      <c r="T1455" s="17" t="str">
        <f t="shared" si="211"/>
        <v/>
      </c>
      <c r="U1455" s="18" t="str">
        <f t="array" ref="U1455">IF(ROW(I1454)&lt;=$H$1,LARGE(IF($B$2:$B$1561="السابع",INDEX($F$2:$F$1561,)),ROWS(I$1:I1454)),"")</f>
        <v/>
      </c>
      <c r="V1455" s="17" t="str">
        <f t="shared" si="212"/>
        <v/>
      </c>
      <c r="W1455" s="18" t="str">
        <f t="array" ref="W1455">IF(ROW(I1454)&lt;=$H$1,LARGE(IF($B$2:$B$1561="الثامن",INDEX($F$2:$F$1561,)),ROWS(I$1:I1454)),"")</f>
        <v/>
      </c>
      <c r="X1455" s="17" t="str">
        <f t="shared" si="213"/>
        <v/>
      </c>
    </row>
    <row r="1456" spans="1:24" ht="24" thickBot="1" x14ac:dyDescent="0.25">
      <c r="A1456" s="3" t="s">
        <v>861</v>
      </c>
      <c r="B1456" s="3" t="s">
        <v>1565</v>
      </c>
      <c r="C1456" s="6">
        <v>2275</v>
      </c>
      <c r="D1456" s="7"/>
      <c r="F1456">
        <f t="shared" si="205"/>
        <v>2275.0145499999999</v>
      </c>
      <c r="I1456" s="17" t="str">
        <f t="array" ref="I1456">IF(ROW(I1455)&lt;=$H$1,LARGE(IF($B$2:$B$1561="الاول",INDEX($F$2:$F$1561,)),ROWS(I$1:I1455)),"")</f>
        <v/>
      </c>
      <c r="J1456" s="17" t="str">
        <f t="shared" si="206"/>
        <v/>
      </c>
      <c r="K1456" s="18" t="str">
        <f t="array" ref="K1456">IF(ROW(I1455)&lt;=$H$1,LARGE(IF($B$2:$B$1561="الثاني",INDEX($F$2:$F$1561,)),ROWS(I$1:I1455)),"")</f>
        <v/>
      </c>
      <c r="L1456" s="17" t="str">
        <f t="shared" si="207"/>
        <v/>
      </c>
      <c r="M1456" s="18" t="str">
        <f t="array" ref="M1456">IF(ROW(I1455)&lt;=$H$1,LARGE(IF($B$2:$B$1561="الثالث",INDEX($F$2:$F$1561,)),ROWS(I$1:I1455)),"")</f>
        <v/>
      </c>
      <c r="N1456" s="17" t="str">
        <f t="shared" si="208"/>
        <v/>
      </c>
      <c r="O1456" s="18" t="str">
        <f t="array" ref="O1456">IF(ROW(I1455)&lt;=$H$1,LARGE(IF($B$2:$B$1561="الرابع",INDEX($F$2:$F$1561,)),ROWS(I$1:I1455)),"")</f>
        <v/>
      </c>
      <c r="P1456" s="17" t="str">
        <f t="shared" si="209"/>
        <v/>
      </c>
      <c r="Q1456" s="18" t="str">
        <f t="array" ref="Q1456">IF(ROW(I1455)&lt;=$H$1,LARGE(IF($B$2:$B$1561="الخامس",INDEX($F$2:$F$1561,)),ROWS(I$1:I1455)),"")</f>
        <v/>
      </c>
      <c r="R1456" s="17" t="str">
        <f t="shared" si="210"/>
        <v/>
      </c>
      <c r="S1456" s="18" t="str">
        <f t="array" ref="S1456">IF(ROW(I1455)&lt;=$H$1,LARGE(IF($B$2:$B$1561="السادس",INDEX($F$2:$F$1561,)),ROWS(I$1:I1455)),"")</f>
        <v/>
      </c>
      <c r="T1456" s="17" t="str">
        <f t="shared" si="211"/>
        <v/>
      </c>
      <c r="U1456" s="18" t="str">
        <f t="array" ref="U1456">IF(ROW(I1455)&lt;=$H$1,LARGE(IF($B$2:$B$1561="السابع",INDEX($F$2:$F$1561,)),ROWS(I$1:I1455)),"")</f>
        <v/>
      </c>
      <c r="V1456" s="17" t="str">
        <f t="shared" si="212"/>
        <v/>
      </c>
      <c r="W1456" s="18" t="str">
        <f t="array" ref="W1456">IF(ROW(I1455)&lt;=$H$1,LARGE(IF($B$2:$B$1561="الثامن",INDEX($F$2:$F$1561,)),ROWS(I$1:I1455)),"")</f>
        <v/>
      </c>
      <c r="X1456" s="17" t="str">
        <f t="shared" si="213"/>
        <v/>
      </c>
    </row>
    <row r="1457" spans="1:24" ht="24" thickBot="1" x14ac:dyDescent="0.25">
      <c r="A1457" s="3" t="s">
        <v>862</v>
      </c>
      <c r="B1457" s="3" t="s">
        <v>1565</v>
      </c>
      <c r="C1457" s="6">
        <v>2253</v>
      </c>
      <c r="D1457" s="7"/>
      <c r="F1457">
        <f t="shared" si="205"/>
        <v>2253.0145600000001</v>
      </c>
      <c r="I1457" s="17" t="str">
        <f t="array" ref="I1457">IF(ROW(I1456)&lt;=$H$1,LARGE(IF($B$2:$B$1561="الاول",INDEX($F$2:$F$1561,)),ROWS(I$1:I1456)),"")</f>
        <v/>
      </c>
      <c r="J1457" s="17" t="str">
        <f t="shared" si="206"/>
        <v/>
      </c>
      <c r="K1457" s="18" t="str">
        <f t="array" ref="K1457">IF(ROW(I1456)&lt;=$H$1,LARGE(IF($B$2:$B$1561="الثاني",INDEX($F$2:$F$1561,)),ROWS(I$1:I1456)),"")</f>
        <v/>
      </c>
      <c r="L1457" s="17" t="str">
        <f t="shared" si="207"/>
        <v/>
      </c>
      <c r="M1457" s="18" t="str">
        <f t="array" ref="M1457">IF(ROW(I1456)&lt;=$H$1,LARGE(IF($B$2:$B$1561="الثالث",INDEX($F$2:$F$1561,)),ROWS(I$1:I1456)),"")</f>
        <v/>
      </c>
      <c r="N1457" s="17" t="str">
        <f t="shared" si="208"/>
        <v/>
      </c>
      <c r="O1457" s="18" t="str">
        <f t="array" ref="O1457">IF(ROW(I1456)&lt;=$H$1,LARGE(IF($B$2:$B$1561="الرابع",INDEX($F$2:$F$1561,)),ROWS(I$1:I1456)),"")</f>
        <v/>
      </c>
      <c r="P1457" s="17" t="str">
        <f t="shared" si="209"/>
        <v/>
      </c>
      <c r="Q1457" s="18" t="str">
        <f t="array" ref="Q1457">IF(ROW(I1456)&lt;=$H$1,LARGE(IF($B$2:$B$1561="الخامس",INDEX($F$2:$F$1561,)),ROWS(I$1:I1456)),"")</f>
        <v/>
      </c>
      <c r="R1457" s="17" t="str">
        <f t="shared" si="210"/>
        <v/>
      </c>
      <c r="S1457" s="18" t="str">
        <f t="array" ref="S1457">IF(ROW(I1456)&lt;=$H$1,LARGE(IF($B$2:$B$1561="السادس",INDEX($F$2:$F$1561,)),ROWS(I$1:I1456)),"")</f>
        <v/>
      </c>
      <c r="T1457" s="17" t="str">
        <f t="shared" si="211"/>
        <v/>
      </c>
      <c r="U1457" s="18" t="str">
        <f t="array" ref="U1457">IF(ROW(I1456)&lt;=$H$1,LARGE(IF($B$2:$B$1561="السابع",INDEX($F$2:$F$1561,)),ROWS(I$1:I1456)),"")</f>
        <v/>
      </c>
      <c r="V1457" s="17" t="str">
        <f t="shared" si="212"/>
        <v/>
      </c>
      <c r="W1457" s="18" t="str">
        <f t="array" ref="W1457">IF(ROW(I1456)&lt;=$H$1,LARGE(IF($B$2:$B$1561="الثامن",INDEX($F$2:$F$1561,)),ROWS(I$1:I1456)),"")</f>
        <v/>
      </c>
      <c r="X1457" s="17" t="str">
        <f t="shared" si="213"/>
        <v/>
      </c>
    </row>
    <row r="1458" spans="1:24" ht="24" thickBot="1" x14ac:dyDescent="0.25">
      <c r="A1458" s="3" t="s">
        <v>863</v>
      </c>
      <c r="B1458" s="3" t="s">
        <v>1565</v>
      </c>
      <c r="C1458" s="6">
        <v>2231</v>
      </c>
      <c r="D1458" s="7"/>
      <c r="F1458">
        <f t="shared" si="205"/>
        <v>2231.0145699999998</v>
      </c>
      <c r="I1458" s="17" t="str">
        <f t="array" ref="I1458">IF(ROW(I1457)&lt;=$H$1,LARGE(IF($B$2:$B$1561="الاول",INDEX($F$2:$F$1561,)),ROWS(I$1:I1457)),"")</f>
        <v/>
      </c>
      <c r="J1458" s="17" t="str">
        <f t="shared" si="206"/>
        <v/>
      </c>
      <c r="K1458" s="18" t="str">
        <f t="array" ref="K1458">IF(ROW(I1457)&lt;=$H$1,LARGE(IF($B$2:$B$1561="الثاني",INDEX($F$2:$F$1561,)),ROWS(I$1:I1457)),"")</f>
        <v/>
      </c>
      <c r="L1458" s="17" t="str">
        <f t="shared" si="207"/>
        <v/>
      </c>
      <c r="M1458" s="18" t="str">
        <f t="array" ref="M1458">IF(ROW(I1457)&lt;=$H$1,LARGE(IF($B$2:$B$1561="الثالث",INDEX($F$2:$F$1561,)),ROWS(I$1:I1457)),"")</f>
        <v/>
      </c>
      <c r="N1458" s="17" t="str">
        <f t="shared" si="208"/>
        <v/>
      </c>
      <c r="O1458" s="18" t="str">
        <f t="array" ref="O1458">IF(ROW(I1457)&lt;=$H$1,LARGE(IF($B$2:$B$1561="الرابع",INDEX($F$2:$F$1561,)),ROWS(I$1:I1457)),"")</f>
        <v/>
      </c>
      <c r="P1458" s="17" t="str">
        <f t="shared" si="209"/>
        <v/>
      </c>
      <c r="Q1458" s="18" t="str">
        <f t="array" ref="Q1458">IF(ROW(I1457)&lt;=$H$1,LARGE(IF($B$2:$B$1561="الخامس",INDEX($F$2:$F$1561,)),ROWS(I$1:I1457)),"")</f>
        <v/>
      </c>
      <c r="R1458" s="17" t="str">
        <f t="shared" si="210"/>
        <v/>
      </c>
      <c r="S1458" s="18" t="str">
        <f t="array" ref="S1458">IF(ROW(I1457)&lt;=$H$1,LARGE(IF($B$2:$B$1561="السادس",INDEX($F$2:$F$1561,)),ROWS(I$1:I1457)),"")</f>
        <v/>
      </c>
      <c r="T1458" s="17" t="str">
        <f t="shared" si="211"/>
        <v/>
      </c>
      <c r="U1458" s="18" t="str">
        <f t="array" ref="U1458">IF(ROW(I1457)&lt;=$H$1,LARGE(IF($B$2:$B$1561="السابع",INDEX($F$2:$F$1561,)),ROWS(I$1:I1457)),"")</f>
        <v/>
      </c>
      <c r="V1458" s="17" t="str">
        <f t="shared" si="212"/>
        <v/>
      </c>
      <c r="W1458" s="18" t="str">
        <f t="array" ref="W1458">IF(ROW(I1457)&lt;=$H$1,LARGE(IF($B$2:$B$1561="الثامن",INDEX($F$2:$F$1561,)),ROWS(I$1:I1457)),"")</f>
        <v/>
      </c>
      <c r="X1458" s="17" t="str">
        <f t="shared" si="213"/>
        <v/>
      </c>
    </row>
    <row r="1459" spans="1:24" ht="24" thickBot="1" x14ac:dyDescent="0.25">
      <c r="A1459" s="3" t="s">
        <v>864</v>
      </c>
      <c r="B1459" s="3" t="s">
        <v>1565</v>
      </c>
      <c r="C1459" s="6">
        <v>2209</v>
      </c>
      <c r="D1459" s="7"/>
      <c r="F1459">
        <f t="shared" si="205"/>
        <v>2209.01458</v>
      </c>
      <c r="I1459" s="17" t="str">
        <f t="array" ref="I1459">IF(ROW(I1458)&lt;=$H$1,LARGE(IF($B$2:$B$1561="الاول",INDEX($F$2:$F$1561,)),ROWS(I$1:I1458)),"")</f>
        <v/>
      </c>
      <c r="J1459" s="17" t="str">
        <f t="shared" si="206"/>
        <v/>
      </c>
      <c r="K1459" s="18" t="str">
        <f t="array" ref="K1459">IF(ROW(I1458)&lt;=$H$1,LARGE(IF($B$2:$B$1561="الثاني",INDEX($F$2:$F$1561,)),ROWS(I$1:I1458)),"")</f>
        <v/>
      </c>
      <c r="L1459" s="17" t="str">
        <f t="shared" si="207"/>
        <v/>
      </c>
      <c r="M1459" s="18" t="str">
        <f t="array" ref="M1459">IF(ROW(I1458)&lt;=$H$1,LARGE(IF($B$2:$B$1561="الثالث",INDEX($F$2:$F$1561,)),ROWS(I$1:I1458)),"")</f>
        <v/>
      </c>
      <c r="N1459" s="17" t="str">
        <f t="shared" si="208"/>
        <v/>
      </c>
      <c r="O1459" s="18" t="str">
        <f t="array" ref="O1459">IF(ROW(I1458)&lt;=$H$1,LARGE(IF($B$2:$B$1561="الرابع",INDEX($F$2:$F$1561,)),ROWS(I$1:I1458)),"")</f>
        <v/>
      </c>
      <c r="P1459" s="17" t="str">
        <f t="shared" si="209"/>
        <v/>
      </c>
      <c r="Q1459" s="18" t="str">
        <f t="array" ref="Q1459">IF(ROW(I1458)&lt;=$H$1,LARGE(IF($B$2:$B$1561="الخامس",INDEX($F$2:$F$1561,)),ROWS(I$1:I1458)),"")</f>
        <v/>
      </c>
      <c r="R1459" s="17" t="str">
        <f t="shared" si="210"/>
        <v/>
      </c>
      <c r="S1459" s="18" t="str">
        <f t="array" ref="S1459">IF(ROW(I1458)&lt;=$H$1,LARGE(IF($B$2:$B$1561="السادس",INDEX($F$2:$F$1561,)),ROWS(I$1:I1458)),"")</f>
        <v/>
      </c>
      <c r="T1459" s="17" t="str">
        <f t="shared" si="211"/>
        <v/>
      </c>
      <c r="U1459" s="18" t="str">
        <f t="array" ref="U1459">IF(ROW(I1458)&lt;=$H$1,LARGE(IF($B$2:$B$1561="السابع",INDEX($F$2:$F$1561,)),ROWS(I$1:I1458)),"")</f>
        <v/>
      </c>
      <c r="V1459" s="17" t="str">
        <f t="shared" si="212"/>
        <v/>
      </c>
      <c r="W1459" s="18" t="str">
        <f t="array" ref="W1459">IF(ROW(I1458)&lt;=$H$1,LARGE(IF($B$2:$B$1561="الثامن",INDEX($F$2:$F$1561,)),ROWS(I$1:I1458)),"")</f>
        <v/>
      </c>
      <c r="X1459" s="17" t="str">
        <f t="shared" si="213"/>
        <v/>
      </c>
    </row>
    <row r="1460" spans="1:24" ht="24" thickBot="1" x14ac:dyDescent="0.25">
      <c r="A1460" s="3" t="s">
        <v>865</v>
      </c>
      <c r="B1460" s="3" t="s">
        <v>1565</v>
      </c>
      <c r="C1460" s="6">
        <v>2187</v>
      </c>
      <c r="D1460" s="7"/>
      <c r="F1460">
        <f t="shared" si="205"/>
        <v>2187.0145900000002</v>
      </c>
      <c r="I1460" s="17" t="str">
        <f t="array" ref="I1460">IF(ROW(I1459)&lt;=$H$1,LARGE(IF($B$2:$B$1561="الاول",INDEX($F$2:$F$1561,)),ROWS(I$1:I1459)),"")</f>
        <v/>
      </c>
      <c r="J1460" s="17" t="str">
        <f t="shared" si="206"/>
        <v/>
      </c>
      <c r="K1460" s="18" t="str">
        <f t="array" ref="K1460">IF(ROW(I1459)&lt;=$H$1,LARGE(IF($B$2:$B$1561="الثاني",INDEX($F$2:$F$1561,)),ROWS(I$1:I1459)),"")</f>
        <v/>
      </c>
      <c r="L1460" s="17" t="str">
        <f t="shared" si="207"/>
        <v/>
      </c>
      <c r="M1460" s="18" t="str">
        <f t="array" ref="M1460">IF(ROW(I1459)&lt;=$H$1,LARGE(IF($B$2:$B$1561="الثالث",INDEX($F$2:$F$1561,)),ROWS(I$1:I1459)),"")</f>
        <v/>
      </c>
      <c r="N1460" s="17" t="str">
        <f t="shared" si="208"/>
        <v/>
      </c>
      <c r="O1460" s="18" t="str">
        <f t="array" ref="O1460">IF(ROW(I1459)&lt;=$H$1,LARGE(IF($B$2:$B$1561="الرابع",INDEX($F$2:$F$1561,)),ROWS(I$1:I1459)),"")</f>
        <v/>
      </c>
      <c r="P1460" s="17" t="str">
        <f t="shared" si="209"/>
        <v/>
      </c>
      <c r="Q1460" s="18" t="str">
        <f t="array" ref="Q1460">IF(ROW(I1459)&lt;=$H$1,LARGE(IF($B$2:$B$1561="الخامس",INDEX($F$2:$F$1561,)),ROWS(I$1:I1459)),"")</f>
        <v/>
      </c>
      <c r="R1460" s="17" t="str">
        <f t="shared" si="210"/>
        <v/>
      </c>
      <c r="S1460" s="18" t="str">
        <f t="array" ref="S1460">IF(ROW(I1459)&lt;=$H$1,LARGE(IF($B$2:$B$1561="السادس",INDEX($F$2:$F$1561,)),ROWS(I$1:I1459)),"")</f>
        <v/>
      </c>
      <c r="T1460" s="17" t="str">
        <f t="shared" si="211"/>
        <v/>
      </c>
      <c r="U1460" s="18" t="str">
        <f t="array" ref="U1460">IF(ROW(I1459)&lt;=$H$1,LARGE(IF($B$2:$B$1561="السابع",INDEX($F$2:$F$1561,)),ROWS(I$1:I1459)),"")</f>
        <v/>
      </c>
      <c r="V1460" s="17" t="str">
        <f t="shared" si="212"/>
        <v/>
      </c>
      <c r="W1460" s="18" t="str">
        <f t="array" ref="W1460">IF(ROW(I1459)&lt;=$H$1,LARGE(IF($B$2:$B$1561="الثامن",INDEX($F$2:$F$1561,)),ROWS(I$1:I1459)),"")</f>
        <v/>
      </c>
      <c r="X1460" s="17" t="str">
        <f t="shared" si="213"/>
        <v/>
      </c>
    </row>
    <row r="1461" spans="1:24" ht="24" thickBot="1" x14ac:dyDescent="0.25">
      <c r="A1461" s="3" t="s">
        <v>866</v>
      </c>
      <c r="B1461" s="3" t="s">
        <v>1565</v>
      </c>
      <c r="C1461" s="6">
        <v>2165</v>
      </c>
      <c r="D1461" s="7"/>
      <c r="F1461">
        <f t="shared" si="205"/>
        <v>2165.0146</v>
      </c>
      <c r="I1461" s="17" t="str">
        <f t="array" ref="I1461">IF(ROW(I1460)&lt;=$H$1,LARGE(IF($B$2:$B$1561="الاول",INDEX($F$2:$F$1561,)),ROWS(I$1:I1460)),"")</f>
        <v/>
      </c>
      <c r="J1461" s="17" t="str">
        <f t="shared" si="206"/>
        <v/>
      </c>
      <c r="K1461" s="18" t="str">
        <f t="array" ref="K1461">IF(ROW(I1460)&lt;=$H$1,LARGE(IF($B$2:$B$1561="الثاني",INDEX($F$2:$F$1561,)),ROWS(I$1:I1460)),"")</f>
        <v/>
      </c>
      <c r="L1461" s="17" t="str">
        <f t="shared" si="207"/>
        <v/>
      </c>
      <c r="M1461" s="18" t="str">
        <f t="array" ref="M1461">IF(ROW(I1460)&lt;=$H$1,LARGE(IF($B$2:$B$1561="الثالث",INDEX($F$2:$F$1561,)),ROWS(I$1:I1460)),"")</f>
        <v/>
      </c>
      <c r="N1461" s="17" t="str">
        <f t="shared" si="208"/>
        <v/>
      </c>
      <c r="O1461" s="18" t="str">
        <f t="array" ref="O1461">IF(ROW(I1460)&lt;=$H$1,LARGE(IF($B$2:$B$1561="الرابع",INDEX($F$2:$F$1561,)),ROWS(I$1:I1460)),"")</f>
        <v/>
      </c>
      <c r="P1461" s="17" t="str">
        <f t="shared" si="209"/>
        <v/>
      </c>
      <c r="Q1461" s="18" t="str">
        <f t="array" ref="Q1461">IF(ROW(I1460)&lt;=$H$1,LARGE(IF($B$2:$B$1561="الخامس",INDEX($F$2:$F$1561,)),ROWS(I$1:I1460)),"")</f>
        <v/>
      </c>
      <c r="R1461" s="17" t="str">
        <f t="shared" si="210"/>
        <v/>
      </c>
      <c r="S1461" s="18" t="str">
        <f t="array" ref="S1461">IF(ROW(I1460)&lt;=$H$1,LARGE(IF($B$2:$B$1561="السادس",INDEX($F$2:$F$1561,)),ROWS(I$1:I1460)),"")</f>
        <v/>
      </c>
      <c r="T1461" s="17" t="str">
        <f t="shared" si="211"/>
        <v/>
      </c>
      <c r="U1461" s="18" t="str">
        <f t="array" ref="U1461">IF(ROW(I1460)&lt;=$H$1,LARGE(IF($B$2:$B$1561="السابع",INDEX($F$2:$F$1561,)),ROWS(I$1:I1460)),"")</f>
        <v/>
      </c>
      <c r="V1461" s="17" t="str">
        <f t="shared" si="212"/>
        <v/>
      </c>
      <c r="W1461" s="18" t="str">
        <f t="array" ref="W1461">IF(ROW(I1460)&lt;=$H$1,LARGE(IF($B$2:$B$1561="الثامن",INDEX($F$2:$F$1561,)),ROWS(I$1:I1460)),"")</f>
        <v/>
      </c>
      <c r="X1461" s="17" t="str">
        <f t="shared" si="213"/>
        <v/>
      </c>
    </row>
    <row r="1462" spans="1:24" ht="24" thickBot="1" x14ac:dyDescent="0.25">
      <c r="A1462" s="3" t="s">
        <v>867</v>
      </c>
      <c r="B1462" s="3" t="s">
        <v>1565</v>
      </c>
      <c r="C1462" s="6">
        <v>2143</v>
      </c>
      <c r="D1462" s="7"/>
      <c r="F1462">
        <f t="shared" si="205"/>
        <v>2143.0146100000002</v>
      </c>
      <c r="I1462" s="17" t="str">
        <f t="array" ref="I1462">IF(ROW(I1461)&lt;=$H$1,LARGE(IF($B$2:$B$1561="الاول",INDEX($F$2:$F$1561,)),ROWS(I$1:I1461)),"")</f>
        <v/>
      </c>
      <c r="J1462" s="17" t="str">
        <f t="shared" si="206"/>
        <v/>
      </c>
      <c r="K1462" s="18" t="str">
        <f t="array" ref="K1462">IF(ROW(I1461)&lt;=$H$1,LARGE(IF($B$2:$B$1561="الثاني",INDEX($F$2:$F$1561,)),ROWS(I$1:I1461)),"")</f>
        <v/>
      </c>
      <c r="L1462" s="17" t="str">
        <f t="shared" si="207"/>
        <v/>
      </c>
      <c r="M1462" s="18" t="str">
        <f t="array" ref="M1462">IF(ROW(I1461)&lt;=$H$1,LARGE(IF($B$2:$B$1561="الثالث",INDEX($F$2:$F$1561,)),ROWS(I$1:I1461)),"")</f>
        <v/>
      </c>
      <c r="N1462" s="17" t="str">
        <f t="shared" si="208"/>
        <v/>
      </c>
      <c r="O1462" s="18" t="str">
        <f t="array" ref="O1462">IF(ROW(I1461)&lt;=$H$1,LARGE(IF($B$2:$B$1561="الرابع",INDEX($F$2:$F$1561,)),ROWS(I$1:I1461)),"")</f>
        <v/>
      </c>
      <c r="P1462" s="17" t="str">
        <f t="shared" si="209"/>
        <v/>
      </c>
      <c r="Q1462" s="18" t="str">
        <f t="array" ref="Q1462">IF(ROW(I1461)&lt;=$H$1,LARGE(IF($B$2:$B$1561="الخامس",INDEX($F$2:$F$1561,)),ROWS(I$1:I1461)),"")</f>
        <v/>
      </c>
      <c r="R1462" s="17" t="str">
        <f t="shared" si="210"/>
        <v/>
      </c>
      <c r="S1462" s="18" t="str">
        <f t="array" ref="S1462">IF(ROW(I1461)&lt;=$H$1,LARGE(IF($B$2:$B$1561="السادس",INDEX($F$2:$F$1561,)),ROWS(I$1:I1461)),"")</f>
        <v/>
      </c>
      <c r="T1462" s="17" t="str">
        <f t="shared" si="211"/>
        <v/>
      </c>
      <c r="U1462" s="18" t="str">
        <f t="array" ref="U1462">IF(ROW(I1461)&lt;=$H$1,LARGE(IF($B$2:$B$1561="السابع",INDEX($F$2:$F$1561,)),ROWS(I$1:I1461)),"")</f>
        <v/>
      </c>
      <c r="V1462" s="17" t="str">
        <f t="shared" si="212"/>
        <v/>
      </c>
      <c r="W1462" s="18" t="str">
        <f t="array" ref="W1462">IF(ROW(I1461)&lt;=$H$1,LARGE(IF($B$2:$B$1561="الثامن",INDEX($F$2:$F$1561,)),ROWS(I$1:I1461)),"")</f>
        <v/>
      </c>
      <c r="X1462" s="17" t="str">
        <f t="shared" si="213"/>
        <v/>
      </c>
    </row>
    <row r="1463" spans="1:24" ht="24" thickBot="1" x14ac:dyDescent="0.25">
      <c r="A1463" s="3" t="s">
        <v>868</v>
      </c>
      <c r="B1463" s="3" t="s">
        <v>1565</v>
      </c>
      <c r="C1463" s="6">
        <v>2121</v>
      </c>
      <c r="D1463" s="7"/>
      <c r="F1463">
        <f t="shared" si="205"/>
        <v>2121.0146199999999</v>
      </c>
      <c r="I1463" s="17" t="str">
        <f t="array" ref="I1463">IF(ROW(I1462)&lt;=$H$1,LARGE(IF($B$2:$B$1561="الاول",INDEX($F$2:$F$1561,)),ROWS(I$1:I1462)),"")</f>
        <v/>
      </c>
      <c r="J1463" s="17" t="str">
        <f t="shared" si="206"/>
        <v/>
      </c>
      <c r="K1463" s="18" t="str">
        <f t="array" ref="K1463">IF(ROW(I1462)&lt;=$H$1,LARGE(IF($B$2:$B$1561="الثاني",INDEX($F$2:$F$1561,)),ROWS(I$1:I1462)),"")</f>
        <v/>
      </c>
      <c r="L1463" s="17" t="str">
        <f t="shared" si="207"/>
        <v/>
      </c>
      <c r="M1463" s="18" t="str">
        <f t="array" ref="M1463">IF(ROW(I1462)&lt;=$H$1,LARGE(IF($B$2:$B$1561="الثالث",INDEX($F$2:$F$1561,)),ROWS(I$1:I1462)),"")</f>
        <v/>
      </c>
      <c r="N1463" s="17" t="str">
        <f t="shared" si="208"/>
        <v/>
      </c>
      <c r="O1463" s="18" t="str">
        <f t="array" ref="O1463">IF(ROW(I1462)&lt;=$H$1,LARGE(IF($B$2:$B$1561="الرابع",INDEX($F$2:$F$1561,)),ROWS(I$1:I1462)),"")</f>
        <v/>
      </c>
      <c r="P1463" s="17" t="str">
        <f t="shared" si="209"/>
        <v/>
      </c>
      <c r="Q1463" s="18" t="str">
        <f t="array" ref="Q1463">IF(ROW(I1462)&lt;=$H$1,LARGE(IF($B$2:$B$1561="الخامس",INDEX($F$2:$F$1561,)),ROWS(I$1:I1462)),"")</f>
        <v/>
      </c>
      <c r="R1463" s="17" t="str">
        <f t="shared" si="210"/>
        <v/>
      </c>
      <c r="S1463" s="18" t="str">
        <f t="array" ref="S1463">IF(ROW(I1462)&lt;=$H$1,LARGE(IF($B$2:$B$1561="السادس",INDEX($F$2:$F$1561,)),ROWS(I$1:I1462)),"")</f>
        <v/>
      </c>
      <c r="T1463" s="17" t="str">
        <f t="shared" si="211"/>
        <v/>
      </c>
      <c r="U1463" s="18" t="str">
        <f t="array" ref="U1463">IF(ROW(I1462)&lt;=$H$1,LARGE(IF($B$2:$B$1561="السابع",INDEX($F$2:$F$1561,)),ROWS(I$1:I1462)),"")</f>
        <v/>
      </c>
      <c r="V1463" s="17" t="str">
        <f t="shared" si="212"/>
        <v/>
      </c>
      <c r="W1463" s="18" t="str">
        <f t="array" ref="W1463">IF(ROW(I1462)&lt;=$H$1,LARGE(IF($B$2:$B$1561="الثامن",INDEX($F$2:$F$1561,)),ROWS(I$1:I1462)),"")</f>
        <v/>
      </c>
      <c r="X1463" s="17" t="str">
        <f t="shared" si="213"/>
        <v/>
      </c>
    </row>
    <row r="1464" spans="1:24" ht="24" thickBot="1" x14ac:dyDescent="0.25">
      <c r="A1464" s="3" t="s">
        <v>869</v>
      </c>
      <c r="B1464" s="3" t="s">
        <v>1565</v>
      </c>
      <c r="C1464" s="6">
        <v>2099</v>
      </c>
      <c r="D1464" s="7"/>
      <c r="F1464">
        <f t="shared" si="205"/>
        <v>2099.0146300000001</v>
      </c>
      <c r="I1464" s="17" t="str">
        <f t="array" ref="I1464">IF(ROW(I1463)&lt;=$H$1,LARGE(IF($B$2:$B$1561="الاول",INDEX($F$2:$F$1561,)),ROWS(I$1:I1463)),"")</f>
        <v/>
      </c>
      <c r="J1464" s="17" t="str">
        <f t="shared" si="206"/>
        <v/>
      </c>
      <c r="K1464" s="18" t="str">
        <f t="array" ref="K1464">IF(ROW(I1463)&lt;=$H$1,LARGE(IF($B$2:$B$1561="الثاني",INDEX($F$2:$F$1561,)),ROWS(I$1:I1463)),"")</f>
        <v/>
      </c>
      <c r="L1464" s="17" t="str">
        <f t="shared" si="207"/>
        <v/>
      </c>
      <c r="M1464" s="18" t="str">
        <f t="array" ref="M1464">IF(ROW(I1463)&lt;=$H$1,LARGE(IF($B$2:$B$1561="الثالث",INDEX($F$2:$F$1561,)),ROWS(I$1:I1463)),"")</f>
        <v/>
      </c>
      <c r="N1464" s="17" t="str">
        <f t="shared" si="208"/>
        <v/>
      </c>
      <c r="O1464" s="18" t="str">
        <f t="array" ref="O1464">IF(ROW(I1463)&lt;=$H$1,LARGE(IF($B$2:$B$1561="الرابع",INDEX($F$2:$F$1561,)),ROWS(I$1:I1463)),"")</f>
        <v/>
      </c>
      <c r="P1464" s="17" t="str">
        <f t="shared" si="209"/>
        <v/>
      </c>
      <c r="Q1464" s="18" t="str">
        <f t="array" ref="Q1464">IF(ROW(I1463)&lt;=$H$1,LARGE(IF($B$2:$B$1561="الخامس",INDEX($F$2:$F$1561,)),ROWS(I$1:I1463)),"")</f>
        <v/>
      </c>
      <c r="R1464" s="17" t="str">
        <f t="shared" si="210"/>
        <v/>
      </c>
      <c r="S1464" s="18" t="str">
        <f t="array" ref="S1464">IF(ROW(I1463)&lt;=$H$1,LARGE(IF($B$2:$B$1561="السادس",INDEX($F$2:$F$1561,)),ROWS(I$1:I1463)),"")</f>
        <v/>
      </c>
      <c r="T1464" s="17" t="str">
        <f t="shared" si="211"/>
        <v/>
      </c>
      <c r="U1464" s="18" t="str">
        <f t="array" ref="U1464">IF(ROW(I1463)&lt;=$H$1,LARGE(IF($B$2:$B$1561="السابع",INDEX($F$2:$F$1561,)),ROWS(I$1:I1463)),"")</f>
        <v/>
      </c>
      <c r="V1464" s="17" t="str">
        <f t="shared" si="212"/>
        <v/>
      </c>
      <c r="W1464" s="18" t="str">
        <f t="array" ref="W1464">IF(ROW(I1463)&lt;=$H$1,LARGE(IF($B$2:$B$1561="الثامن",INDEX($F$2:$F$1561,)),ROWS(I$1:I1463)),"")</f>
        <v/>
      </c>
      <c r="X1464" s="17" t="str">
        <f t="shared" si="213"/>
        <v/>
      </c>
    </row>
    <row r="1465" spans="1:24" ht="24" thickBot="1" x14ac:dyDescent="0.25">
      <c r="A1465" s="3" t="s">
        <v>870</v>
      </c>
      <c r="B1465" s="3" t="s">
        <v>1565</v>
      </c>
      <c r="C1465" s="6">
        <v>2077</v>
      </c>
      <c r="D1465" s="7"/>
      <c r="F1465">
        <f t="shared" si="205"/>
        <v>2077.0146399999999</v>
      </c>
      <c r="I1465" s="17" t="str">
        <f t="array" ref="I1465">IF(ROW(I1464)&lt;=$H$1,LARGE(IF($B$2:$B$1561="الاول",INDEX($F$2:$F$1561,)),ROWS(I$1:I1464)),"")</f>
        <v/>
      </c>
      <c r="J1465" s="17" t="str">
        <f t="shared" si="206"/>
        <v/>
      </c>
      <c r="K1465" s="18" t="str">
        <f t="array" ref="K1465">IF(ROW(I1464)&lt;=$H$1,LARGE(IF($B$2:$B$1561="الثاني",INDEX($F$2:$F$1561,)),ROWS(I$1:I1464)),"")</f>
        <v/>
      </c>
      <c r="L1465" s="17" t="str">
        <f t="shared" si="207"/>
        <v/>
      </c>
      <c r="M1465" s="18" t="str">
        <f t="array" ref="M1465">IF(ROW(I1464)&lt;=$H$1,LARGE(IF($B$2:$B$1561="الثالث",INDEX($F$2:$F$1561,)),ROWS(I$1:I1464)),"")</f>
        <v/>
      </c>
      <c r="N1465" s="17" t="str">
        <f t="shared" si="208"/>
        <v/>
      </c>
      <c r="O1465" s="18" t="str">
        <f t="array" ref="O1465">IF(ROW(I1464)&lt;=$H$1,LARGE(IF($B$2:$B$1561="الرابع",INDEX($F$2:$F$1561,)),ROWS(I$1:I1464)),"")</f>
        <v/>
      </c>
      <c r="P1465" s="17" t="str">
        <f t="shared" si="209"/>
        <v/>
      </c>
      <c r="Q1465" s="18" t="str">
        <f t="array" ref="Q1465">IF(ROW(I1464)&lt;=$H$1,LARGE(IF($B$2:$B$1561="الخامس",INDEX($F$2:$F$1561,)),ROWS(I$1:I1464)),"")</f>
        <v/>
      </c>
      <c r="R1465" s="17" t="str">
        <f t="shared" si="210"/>
        <v/>
      </c>
      <c r="S1465" s="18" t="str">
        <f t="array" ref="S1465">IF(ROW(I1464)&lt;=$H$1,LARGE(IF($B$2:$B$1561="السادس",INDEX($F$2:$F$1561,)),ROWS(I$1:I1464)),"")</f>
        <v/>
      </c>
      <c r="T1465" s="17" t="str">
        <f t="shared" si="211"/>
        <v/>
      </c>
      <c r="U1465" s="18" t="str">
        <f t="array" ref="U1465">IF(ROW(I1464)&lt;=$H$1,LARGE(IF($B$2:$B$1561="السابع",INDEX($F$2:$F$1561,)),ROWS(I$1:I1464)),"")</f>
        <v/>
      </c>
      <c r="V1465" s="17" t="str">
        <f t="shared" si="212"/>
        <v/>
      </c>
      <c r="W1465" s="18" t="str">
        <f t="array" ref="W1465">IF(ROW(I1464)&lt;=$H$1,LARGE(IF($B$2:$B$1561="الثامن",INDEX($F$2:$F$1561,)),ROWS(I$1:I1464)),"")</f>
        <v/>
      </c>
      <c r="X1465" s="17" t="str">
        <f t="shared" si="213"/>
        <v/>
      </c>
    </row>
    <row r="1466" spans="1:24" ht="24" thickBot="1" x14ac:dyDescent="0.25">
      <c r="A1466" s="3" t="s">
        <v>871</v>
      </c>
      <c r="B1466" s="3" t="s">
        <v>1565</v>
      </c>
      <c r="C1466" s="6">
        <v>2055</v>
      </c>
      <c r="D1466" s="7"/>
      <c r="F1466">
        <f t="shared" si="205"/>
        <v>2055.0146500000001</v>
      </c>
      <c r="I1466" s="17" t="str">
        <f t="array" ref="I1466">IF(ROW(I1465)&lt;=$H$1,LARGE(IF($B$2:$B$1561="الاول",INDEX($F$2:$F$1561,)),ROWS(I$1:I1465)),"")</f>
        <v/>
      </c>
      <c r="J1466" s="17" t="str">
        <f t="shared" si="206"/>
        <v/>
      </c>
      <c r="K1466" s="18" t="str">
        <f t="array" ref="K1466">IF(ROW(I1465)&lt;=$H$1,LARGE(IF($B$2:$B$1561="الثاني",INDEX($F$2:$F$1561,)),ROWS(I$1:I1465)),"")</f>
        <v/>
      </c>
      <c r="L1466" s="17" t="str">
        <f t="shared" si="207"/>
        <v/>
      </c>
      <c r="M1466" s="18" t="str">
        <f t="array" ref="M1466">IF(ROW(I1465)&lt;=$H$1,LARGE(IF($B$2:$B$1561="الثالث",INDEX($F$2:$F$1561,)),ROWS(I$1:I1465)),"")</f>
        <v/>
      </c>
      <c r="N1466" s="17" t="str">
        <f t="shared" si="208"/>
        <v/>
      </c>
      <c r="O1466" s="18" t="str">
        <f t="array" ref="O1466">IF(ROW(I1465)&lt;=$H$1,LARGE(IF($B$2:$B$1561="الرابع",INDEX($F$2:$F$1561,)),ROWS(I$1:I1465)),"")</f>
        <v/>
      </c>
      <c r="P1466" s="17" t="str">
        <f t="shared" si="209"/>
        <v/>
      </c>
      <c r="Q1466" s="18" t="str">
        <f t="array" ref="Q1466">IF(ROW(I1465)&lt;=$H$1,LARGE(IF($B$2:$B$1561="الخامس",INDEX($F$2:$F$1561,)),ROWS(I$1:I1465)),"")</f>
        <v/>
      </c>
      <c r="R1466" s="17" t="str">
        <f t="shared" si="210"/>
        <v/>
      </c>
      <c r="S1466" s="18" t="str">
        <f t="array" ref="S1466">IF(ROW(I1465)&lt;=$H$1,LARGE(IF($B$2:$B$1561="السادس",INDEX($F$2:$F$1561,)),ROWS(I$1:I1465)),"")</f>
        <v/>
      </c>
      <c r="T1466" s="17" t="str">
        <f t="shared" si="211"/>
        <v/>
      </c>
      <c r="U1466" s="18" t="str">
        <f t="array" ref="U1466">IF(ROW(I1465)&lt;=$H$1,LARGE(IF($B$2:$B$1561="السابع",INDEX($F$2:$F$1561,)),ROWS(I$1:I1465)),"")</f>
        <v/>
      </c>
      <c r="V1466" s="17" t="str">
        <f t="shared" si="212"/>
        <v/>
      </c>
      <c r="W1466" s="18" t="str">
        <f t="array" ref="W1466">IF(ROW(I1465)&lt;=$H$1,LARGE(IF($B$2:$B$1561="الثامن",INDEX($F$2:$F$1561,)),ROWS(I$1:I1465)),"")</f>
        <v/>
      </c>
      <c r="X1466" s="17" t="str">
        <f t="shared" si="213"/>
        <v/>
      </c>
    </row>
    <row r="1467" spans="1:24" ht="24" thickBot="1" x14ac:dyDescent="0.25">
      <c r="A1467" s="3" t="s">
        <v>872</v>
      </c>
      <c r="B1467" s="3" t="s">
        <v>1565</v>
      </c>
      <c r="C1467" s="6">
        <v>2033</v>
      </c>
      <c r="D1467" s="7"/>
      <c r="F1467">
        <f t="shared" si="205"/>
        <v>2033.01466</v>
      </c>
      <c r="I1467" s="17" t="str">
        <f t="array" ref="I1467">IF(ROW(I1466)&lt;=$H$1,LARGE(IF($B$2:$B$1561="الاول",INDEX($F$2:$F$1561,)),ROWS(I$1:I1466)),"")</f>
        <v/>
      </c>
      <c r="J1467" s="17" t="str">
        <f t="shared" si="206"/>
        <v/>
      </c>
      <c r="K1467" s="18" t="str">
        <f t="array" ref="K1467">IF(ROW(I1466)&lt;=$H$1,LARGE(IF($B$2:$B$1561="الثاني",INDEX($F$2:$F$1561,)),ROWS(I$1:I1466)),"")</f>
        <v/>
      </c>
      <c r="L1467" s="17" t="str">
        <f t="shared" si="207"/>
        <v/>
      </c>
      <c r="M1467" s="18" t="str">
        <f t="array" ref="M1467">IF(ROW(I1466)&lt;=$H$1,LARGE(IF($B$2:$B$1561="الثالث",INDEX($F$2:$F$1561,)),ROWS(I$1:I1466)),"")</f>
        <v/>
      </c>
      <c r="N1467" s="17" t="str">
        <f t="shared" si="208"/>
        <v/>
      </c>
      <c r="O1467" s="18" t="str">
        <f t="array" ref="O1467">IF(ROW(I1466)&lt;=$H$1,LARGE(IF($B$2:$B$1561="الرابع",INDEX($F$2:$F$1561,)),ROWS(I$1:I1466)),"")</f>
        <v/>
      </c>
      <c r="P1467" s="17" t="str">
        <f t="shared" si="209"/>
        <v/>
      </c>
      <c r="Q1467" s="18" t="str">
        <f t="array" ref="Q1467">IF(ROW(I1466)&lt;=$H$1,LARGE(IF($B$2:$B$1561="الخامس",INDEX($F$2:$F$1561,)),ROWS(I$1:I1466)),"")</f>
        <v/>
      </c>
      <c r="R1467" s="17" t="str">
        <f t="shared" si="210"/>
        <v/>
      </c>
      <c r="S1467" s="18" t="str">
        <f t="array" ref="S1467">IF(ROW(I1466)&lt;=$H$1,LARGE(IF($B$2:$B$1561="السادس",INDEX($F$2:$F$1561,)),ROWS(I$1:I1466)),"")</f>
        <v/>
      </c>
      <c r="T1467" s="17" t="str">
        <f t="shared" si="211"/>
        <v/>
      </c>
      <c r="U1467" s="18" t="str">
        <f t="array" ref="U1467">IF(ROW(I1466)&lt;=$H$1,LARGE(IF($B$2:$B$1561="السابع",INDEX($F$2:$F$1561,)),ROWS(I$1:I1466)),"")</f>
        <v/>
      </c>
      <c r="V1467" s="17" t="str">
        <f t="shared" si="212"/>
        <v/>
      </c>
      <c r="W1467" s="18" t="str">
        <f t="array" ref="W1467">IF(ROW(I1466)&lt;=$H$1,LARGE(IF($B$2:$B$1561="الثامن",INDEX($F$2:$F$1561,)),ROWS(I$1:I1466)),"")</f>
        <v/>
      </c>
      <c r="X1467" s="17" t="str">
        <f t="shared" si="213"/>
        <v/>
      </c>
    </row>
    <row r="1468" spans="1:24" ht="24" thickBot="1" x14ac:dyDescent="0.25">
      <c r="A1468" s="3" t="s">
        <v>873</v>
      </c>
      <c r="B1468" s="3" t="s">
        <v>1565</v>
      </c>
      <c r="C1468" s="6">
        <v>2011</v>
      </c>
      <c r="D1468" s="7"/>
      <c r="F1468">
        <f t="shared" si="205"/>
        <v>2011.01467</v>
      </c>
      <c r="I1468" s="17" t="str">
        <f t="array" ref="I1468">IF(ROW(I1467)&lt;=$H$1,LARGE(IF($B$2:$B$1561="الاول",INDEX($F$2:$F$1561,)),ROWS(I$1:I1467)),"")</f>
        <v/>
      </c>
      <c r="J1468" s="17" t="str">
        <f t="shared" si="206"/>
        <v/>
      </c>
      <c r="K1468" s="18" t="str">
        <f t="array" ref="K1468">IF(ROW(I1467)&lt;=$H$1,LARGE(IF($B$2:$B$1561="الثاني",INDEX($F$2:$F$1561,)),ROWS(I$1:I1467)),"")</f>
        <v/>
      </c>
      <c r="L1468" s="17" t="str">
        <f t="shared" si="207"/>
        <v/>
      </c>
      <c r="M1468" s="18" t="str">
        <f t="array" ref="M1468">IF(ROW(I1467)&lt;=$H$1,LARGE(IF($B$2:$B$1561="الثالث",INDEX($F$2:$F$1561,)),ROWS(I$1:I1467)),"")</f>
        <v/>
      </c>
      <c r="N1468" s="17" t="str">
        <f t="shared" si="208"/>
        <v/>
      </c>
      <c r="O1468" s="18" t="str">
        <f t="array" ref="O1468">IF(ROW(I1467)&lt;=$H$1,LARGE(IF($B$2:$B$1561="الرابع",INDEX($F$2:$F$1561,)),ROWS(I$1:I1467)),"")</f>
        <v/>
      </c>
      <c r="P1468" s="17" t="str">
        <f t="shared" si="209"/>
        <v/>
      </c>
      <c r="Q1468" s="18" t="str">
        <f t="array" ref="Q1468">IF(ROW(I1467)&lt;=$H$1,LARGE(IF($B$2:$B$1561="الخامس",INDEX($F$2:$F$1561,)),ROWS(I$1:I1467)),"")</f>
        <v/>
      </c>
      <c r="R1468" s="17" t="str">
        <f t="shared" si="210"/>
        <v/>
      </c>
      <c r="S1468" s="18" t="str">
        <f t="array" ref="S1468">IF(ROW(I1467)&lt;=$H$1,LARGE(IF($B$2:$B$1561="السادس",INDEX($F$2:$F$1561,)),ROWS(I$1:I1467)),"")</f>
        <v/>
      </c>
      <c r="T1468" s="17" t="str">
        <f t="shared" si="211"/>
        <v/>
      </c>
      <c r="U1468" s="18" t="str">
        <f t="array" ref="U1468">IF(ROW(I1467)&lt;=$H$1,LARGE(IF($B$2:$B$1561="السابع",INDEX($F$2:$F$1561,)),ROWS(I$1:I1467)),"")</f>
        <v/>
      </c>
      <c r="V1468" s="17" t="str">
        <f t="shared" si="212"/>
        <v/>
      </c>
      <c r="W1468" s="18" t="str">
        <f t="array" ref="W1468">IF(ROW(I1467)&lt;=$H$1,LARGE(IF($B$2:$B$1561="الثامن",INDEX($F$2:$F$1561,)),ROWS(I$1:I1467)),"")</f>
        <v/>
      </c>
      <c r="X1468" s="17" t="str">
        <f t="shared" si="213"/>
        <v/>
      </c>
    </row>
    <row r="1469" spans="1:24" ht="24" thickBot="1" x14ac:dyDescent="0.25">
      <c r="A1469" s="3" t="s">
        <v>874</v>
      </c>
      <c r="B1469" s="3" t="s">
        <v>1565</v>
      </c>
      <c r="C1469" s="6">
        <v>1989</v>
      </c>
      <c r="D1469" s="7"/>
      <c r="F1469">
        <f t="shared" si="205"/>
        <v>1989.01468</v>
      </c>
      <c r="I1469" s="17" t="str">
        <f t="array" ref="I1469">IF(ROW(I1468)&lt;=$H$1,LARGE(IF($B$2:$B$1561="الاول",INDEX($F$2:$F$1561,)),ROWS(I$1:I1468)),"")</f>
        <v/>
      </c>
      <c r="J1469" s="17" t="str">
        <f t="shared" si="206"/>
        <v/>
      </c>
      <c r="K1469" s="18" t="str">
        <f t="array" ref="K1469">IF(ROW(I1468)&lt;=$H$1,LARGE(IF($B$2:$B$1561="الثاني",INDEX($F$2:$F$1561,)),ROWS(I$1:I1468)),"")</f>
        <v/>
      </c>
      <c r="L1469" s="17" t="str">
        <f t="shared" si="207"/>
        <v/>
      </c>
      <c r="M1469" s="18" t="str">
        <f t="array" ref="M1469">IF(ROW(I1468)&lt;=$H$1,LARGE(IF($B$2:$B$1561="الثالث",INDEX($F$2:$F$1561,)),ROWS(I$1:I1468)),"")</f>
        <v/>
      </c>
      <c r="N1469" s="17" t="str">
        <f t="shared" si="208"/>
        <v/>
      </c>
      <c r="O1469" s="18" t="str">
        <f t="array" ref="O1469">IF(ROW(I1468)&lt;=$H$1,LARGE(IF($B$2:$B$1561="الرابع",INDEX($F$2:$F$1561,)),ROWS(I$1:I1468)),"")</f>
        <v/>
      </c>
      <c r="P1469" s="17" t="str">
        <f t="shared" si="209"/>
        <v/>
      </c>
      <c r="Q1469" s="18" t="str">
        <f t="array" ref="Q1469">IF(ROW(I1468)&lt;=$H$1,LARGE(IF($B$2:$B$1561="الخامس",INDEX($F$2:$F$1561,)),ROWS(I$1:I1468)),"")</f>
        <v/>
      </c>
      <c r="R1469" s="17" t="str">
        <f t="shared" si="210"/>
        <v/>
      </c>
      <c r="S1469" s="18" t="str">
        <f t="array" ref="S1469">IF(ROW(I1468)&lt;=$H$1,LARGE(IF($B$2:$B$1561="السادس",INDEX($F$2:$F$1561,)),ROWS(I$1:I1468)),"")</f>
        <v/>
      </c>
      <c r="T1469" s="17" t="str">
        <f t="shared" si="211"/>
        <v/>
      </c>
      <c r="U1469" s="18" t="str">
        <f t="array" ref="U1469">IF(ROW(I1468)&lt;=$H$1,LARGE(IF($B$2:$B$1561="السابع",INDEX($F$2:$F$1561,)),ROWS(I$1:I1468)),"")</f>
        <v/>
      </c>
      <c r="V1469" s="17" t="str">
        <f t="shared" si="212"/>
        <v/>
      </c>
      <c r="W1469" s="18" t="str">
        <f t="array" ref="W1469">IF(ROW(I1468)&lt;=$H$1,LARGE(IF($B$2:$B$1561="الثامن",INDEX($F$2:$F$1561,)),ROWS(I$1:I1468)),"")</f>
        <v/>
      </c>
      <c r="X1469" s="17" t="str">
        <f t="shared" si="213"/>
        <v/>
      </c>
    </row>
    <row r="1470" spans="1:24" ht="24" thickBot="1" x14ac:dyDescent="0.25">
      <c r="A1470" s="3" t="s">
        <v>875</v>
      </c>
      <c r="B1470" s="3" t="s">
        <v>1565</v>
      </c>
      <c r="C1470" s="6">
        <v>1967</v>
      </c>
      <c r="D1470" s="7"/>
      <c r="F1470">
        <f t="shared" si="205"/>
        <v>1967.01469</v>
      </c>
      <c r="I1470" s="17" t="str">
        <f t="array" ref="I1470">IF(ROW(I1469)&lt;=$H$1,LARGE(IF($B$2:$B$1561="الاول",INDEX($F$2:$F$1561,)),ROWS(I$1:I1469)),"")</f>
        <v/>
      </c>
      <c r="J1470" s="17" t="str">
        <f t="shared" si="206"/>
        <v/>
      </c>
      <c r="K1470" s="18" t="str">
        <f t="array" ref="K1470">IF(ROW(I1469)&lt;=$H$1,LARGE(IF($B$2:$B$1561="الثاني",INDEX($F$2:$F$1561,)),ROWS(I$1:I1469)),"")</f>
        <v/>
      </c>
      <c r="L1470" s="17" t="str">
        <f t="shared" si="207"/>
        <v/>
      </c>
      <c r="M1470" s="18" t="str">
        <f t="array" ref="M1470">IF(ROW(I1469)&lt;=$H$1,LARGE(IF($B$2:$B$1561="الثالث",INDEX($F$2:$F$1561,)),ROWS(I$1:I1469)),"")</f>
        <v/>
      </c>
      <c r="N1470" s="17" t="str">
        <f t="shared" si="208"/>
        <v/>
      </c>
      <c r="O1470" s="18" t="str">
        <f t="array" ref="O1470">IF(ROW(I1469)&lt;=$H$1,LARGE(IF($B$2:$B$1561="الرابع",INDEX($F$2:$F$1561,)),ROWS(I$1:I1469)),"")</f>
        <v/>
      </c>
      <c r="P1470" s="17" t="str">
        <f t="shared" si="209"/>
        <v/>
      </c>
      <c r="Q1470" s="18" t="str">
        <f t="array" ref="Q1470">IF(ROW(I1469)&lt;=$H$1,LARGE(IF($B$2:$B$1561="الخامس",INDEX($F$2:$F$1561,)),ROWS(I$1:I1469)),"")</f>
        <v/>
      </c>
      <c r="R1470" s="17" t="str">
        <f t="shared" si="210"/>
        <v/>
      </c>
      <c r="S1470" s="18" t="str">
        <f t="array" ref="S1470">IF(ROW(I1469)&lt;=$H$1,LARGE(IF($B$2:$B$1561="السادس",INDEX($F$2:$F$1561,)),ROWS(I$1:I1469)),"")</f>
        <v/>
      </c>
      <c r="T1470" s="17" t="str">
        <f t="shared" si="211"/>
        <v/>
      </c>
      <c r="U1470" s="18" t="str">
        <f t="array" ref="U1470">IF(ROW(I1469)&lt;=$H$1,LARGE(IF($B$2:$B$1561="السابع",INDEX($F$2:$F$1561,)),ROWS(I$1:I1469)),"")</f>
        <v/>
      </c>
      <c r="V1470" s="17" t="str">
        <f t="shared" si="212"/>
        <v/>
      </c>
      <c r="W1470" s="18" t="str">
        <f t="array" ref="W1470">IF(ROW(I1469)&lt;=$H$1,LARGE(IF($B$2:$B$1561="الثامن",INDEX($F$2:$F$1561,)),ROWS(I$1:I1469)),"")</f>
        <v/>
      </c>
      <c r="X1470" s="17" t="str">
        <f t="shared" si="213"/>
        <v/>
      </c>
    </row>
    <row r="1471" spans="1:24" ht="24" thickBot="1" x14ac:dyDescent="0.25">
      <c r="A1471" s="3" t="s">
        <v>876</v>
      </c>
      <c r="B1471" s="3" t="s">
        <v>1565</v>
      </c>
      <c r="C1471" s="6">
        <v>1945</v>
      </c>
      <c r="D1471" s="7"/>
      <c r="F1471">
        <f t="shared" si="205"/>
        <v>1945.0146999999999</v>
      </c>
      <c r="I1471" s="17" t="str">
        <f t="array" ref="I1471">IF(ROW(I1470)&lt;=$H$1,LARGE(IF($B$2:$B$1561="الاول",INDEX($F$2:$F$1561,)),ROWS(I$1:I1470)),"")</f>
        <v/>
      </c>
      <c r="J1471" s="17" t="str">
        <f t="shared" si="206"/>
        <v/>
      </c>
      <c r="K1471" s="18" t="str">
        <f t="array" ref="K1471">IF(ROW(I1470)&lt;=$H$1,LARGE(IF($B$2:$B$1561="الثاني",INDEX($F$2:$F$1561,)),ROWS(I$1:I1470)),"")</f>
        <v/>
      </c>
      <c r="L1471" s="17" t="str">
        <f t="shared" si="207"/>
        <v/>
      </c>
      <c r="M1471" s="18" t="str">
        <f t="array" ref="M1471">IF(ROW(I1470)&lt;=$H$1,LARGE(IF($B$2:$B$1561="الثالث",INDEX($F$2:$F$1561,)),ROWS(I$1:I1470)),"")</f>
        <v/>
      </c>
      <c r="N1471" s="17" t="str">
        <f t="shared" si="208"/>
        <v/>
      </c>
      <c r="O1471" s="18" t="str">
        <f t="array" ref="O1471">IF(ROW(I1470)&lt;=$H$1,LARGE(IF($B$2:$B$1561="الرابع",INDEX($F$2:$F$1561,)),ROWS(I$1:I1470)),"")</f>
        <v/>
      </c>
      <c r="P1471" s="17" t="str">
        <f t="shared" si="209"/>
        <v/>
      </c>
      <c r="Q1471" s="18" t="str">
        <f t="array" ref="Q1471">IF(ROW(I1470)&lt;=$H$1,LARGE(IF($B$2:$B$1561="الخامس",INDEX($F$2:$F$1561,)),ROWS(I$1:I1470)),"")</f>
        <v/>
      </c>
      <c r="R1471" s="17" t="str">
        <f t="shared" si="210"/>
        <v/>
      </c>
      <c r="S1471" s="18" t="str">
        <f t="array" ref="S1471">IF(ROW(I1470)&lt;=$H$1,LARGE(IF($B$2:$B$1561="السادس",INDEX($F$2:$F$1561,)),ROWS(I$1:I1470)),"")</f>
        <v/>
      </c>
      <c r="T1471" s="17" t="str">
        <f t="shared" si="211"/>
        <v/>
      </c>
      <c r="U1471" s="18" t="str">
        <f t="array" ref="U1471">IF(ROW(I1470)&lt;=$H$1,LARGE(IF($B$2:$B$1561="السابع",INDEX($F$2:$F$1561,)),ROWS(I$1:I1470)),"")</f>
        <v/>
      </c>
      <c r="V1471" s="17" t="str">
        <f t="shared" si="212"/>
        <v/>
      </c>
      <c r="W1471" s="18" t="str">
        <f t="array" ref="W1471">IF(ROW(I1470)&lt;=$H$1,LARGE(IF($B$2:$B$1561="الثامن",INDEX($F$2:$F$1561,)),ROWS(I$1:I1470)),"")</f>
        <v/>
      </c>
      <c r="X1471" s="17" t="str">
        <f t="shared" si="213"/>
        <v/>
      </c>
    </row>
    <row r="1472" spans="1:24" ht="24" thickBot="1" x14ac:dyDescent="0.25">
      <c r="A1472" s="3" t="s">
        <v>877</v>
      </c>
      <c r="B1472" s="3" t="s">
        <v>1565</v>
      </c>
      <c r="C1472" s="6">
        <v>1923</v>
      </c>
      <c r="D1472" s="7"/>
      <c r="F1472">
        <f t="shared" si="205"/>
        <v>1923.0147099999999</v>
      </c>
      <c r="I1472" s="17" t="str">
        <f t="array" ref="I1472">IF(ROW(I1471)&lt;=$H$1,LARGE(IF($B$2:$B$1561="الاول",INDEX($F$2:$F$1561,)),ROWS(I$1:I1471)),"")</f>
        <v/>
      </c>
      <c r="J1472" s="17" t="str">
        <f t="shared" si="206"/>
        <v/>
      </c>
      <c r="K1472" s="18" t="str">
        <f t="array" ref="K1472">IF(ROW(I1471)&lt;=$H$1,LARGE(IF($B$2:$B$1561="الثاني",INDEX($F$2:$F$1561,)),ROWS(I$1:I1471)),"")</f>
        <v/>
      </c>
      <c r="L1472" s="17" t="str">
        <f t="shared" si="207"/>
        <v/>
      </c>
      <c r="M1472" s="18" t="str">
        <f t="array" ref="M1472">IF(ROW(I1471)&lt;=$H$1,LARGE(IF($B$2:$B$1561="الثالث",INDEX($F$2:$F$1561,)),ROWS(I$1:I1471)),"")</f>
        <v/>
      </c>
      <c r="N1472" s="17" t="str">
        <f t="shared" si="208"/>
        <v/>
      </c>
      <c r="O1472" s="18" t="str">
        <f t="array" ref="O1472">IF(ROW(I1471)&lt;=$H$1,LARGE(IF($B$2:$B$1561="الرابع",INDEX($F$2:$F$1561,)),ROWS(I$1:I1471)),"")</f>
        <v/>
      </c>
      <c r="P1472" s="17" t="str">
        <f t="shared" si="209"/>
        <v/>
      </c>
      <c r="Q1472" s="18" t="str">
        <f t="array" ref="Q1472">IF(ROW(I1471)&lt;=$H$1,LARGE(IF($B$2:$B$1561="الخامس",INDEX($F$2:$F$1561,)),ROWS(I$1:I1471)),"")</f>
        <v/>
      </c>
      <c r="R1472" s="17" t="str">
        <f t="shared" si="210"/>
        <v/>
      </c>
      <c r="S1472" s="18" t="str">
        <f t="array" ref="S1472">IF(ROW(I1471)&lt;=$H$1,LARGE(IF($B$2:$B$1561="السادس",INDEX($F$2:$F$1561,)),ROWS(I$1:I1471)),"")</f>
        <v/>
      </c>
      <c r="T1472" s="17" t="str">
        <f t="shared" si="211"/>
        <v/>
      </c>
      <c r="U1472" s="18" t="str">
        <f t="array" ref="U1472">IF(ROW(I1471)&lt;=$H$1,LARGE(IF($B$2:$B$1561="السابع",INDEX($F$2:$F$1561,)),ROWS(I$1:I1471)),"")</f>
        <v/>
      </c>
      <c r="V1472" s="17" t="str">
        <f t="shared" si="212"/>
        <v/>
      </c>
      <c r="W1472" s="18" t="str">
        <f t="array" ref="W1472">IF(ROW(I1471)&lt;=$H$1,LARGE(IF($B$2:$B$1561="الثامن",INDEX($F$2:$F$1561,)),ROWS(I$1:I1471)),"")</f>
        <v/>
      </c>
      <c r="X1472" s="17" t="str">
        <f t="shared" si="213"/>
        <v/>
      </c>
    </row>
    <row r="1473" spans="1:24" ht="24" thickBot="1" x14ac:dyDescent="0.25">
      <c r="A1473" s="3" t="s">
        <v>878</v>
      </c>
      <c r="B1473" s="3" t="s">
        <v>1565</v>
      </c>
      <c r="C1473" s="6">
        <v>1901</v>
      </c>
      <c r="D1473" s="7"/>
      <c r="F1473">
        <f t="shared" si="205"/>
        <v>1901.0147199999999</v>
      </c>
      <c r="I1473" s="17" t="str">
        <f t="array" ref="I1473">IF(ROW(I1472)&lt;=$H$1,LARGE(IF($B$2:$B$1561="الاول",INDEX($F$2:$F$1561,)),ROWS(I$1:I1472)),"")</f>
        <v/>
      </c>
      <c r="J1473" s="17" t="str">
        <f t="shared" si="206"/>
        <v/>
      </c>
      <c r="K1473" s="18" t="str">
        <f t="array" ref="K1473">IF(ROW(I1472)&lt;=$H$1,LARGE(IF($B$2:$B$1561="الثاني",INDEX($F$2:$F$1561,)),ROWS(I$1:I1472)),"")</f>
        <v/>
      </c>
      <c r="L1473" s="17" t="str">
        <f t="shared" si="207"/>
        <v/>
      </c>
      <c r="M1473" s="18" t="str">
        <f t="array" ref="M1473">IF(ROW(I1472)&lt;=$H$1,LARGE(IF($B$2:$B$1561="الثالث",INDEX($F$2:$F$1561,)),ROWS(I$1:I1472)),"")</f>
        <v/>
      </c>
      <c r="N1473" s="17" t="str">
        <f t="shared" si="208"/>
        <v/>
      </c>
      <c r="O1473" s="18" t="str">
        <f t="array" ref="O1473">IF(ROW(I1472)&lt;=$H$1,LARGE(IF($B$2:$B$1561="الرابع",INDEX($F$2:$F$1561,)),ROWS(I$1:I1472)),"")</f>
        <v/>
      </c>
      <c r="P1473" s="17" t="str">
        <f t="shared" si="209"/>
        <v/>
      </c>
      <c r="Q1473" s="18" t="str">
        <f t="array" ref="Q1473">IF(ROW(I1472)&lt;=$H$1,LARGE(IF($B$2:$B$1561="الخامس",INDEX($F$2:$F$1561,)),ROWS(I$1:I1472)),"")</f>
        <v/>
      </c>
      <c r="R1473" s="17" t="str">
        <f t="shared" si="210"/>
        <v/>
      </c>
      <c r="S1473" s="18" t="str">
        <f t="array" ref="S1473">IF(ROW(I1472)&lt;=$H$1,LARGE(IF($B$2:$B$1561="السادس",INDEX($F$2:$F$1561,)),ROWS(I$1:I1472)),"")</f>
        <v/>
      </c>
      <c r="T1473" s="17" t="str">
        <f t="shared" si="211"/>
        <v/>
      </c>
      <c r="U1473" s="18" t="str">
        <f t="array" ref="U1473">IF(ROW(I1472)&lt;=$H$1,LARGE(IF($B$2:$B$1561="السابع",INDEX($F$2:$F$1561,)),ROWS(I$1:I1472)),"")</f>
        <v/>
      </c>
      <c r="V1473" s="17" t="str">
        <f t="shared" si="212"/>
        <v/>
      </c>
      <c r="W1473" s="18" t="str">
        <f t="array" ref="W1473">IF(ROW(I1472)&lt;=$H$1,LARGE(IF($B$2:$B$1561="الثامن",INDEX($F$2:$F$1561,)),ROWS(I$1:I1472)),"")</f>
        <v/>
      </c>
      <c r="X1473" s="17" t="str">
        <f t="shared" si="213"/>
        <v/>
      </c>
    </row>
    <row r="1474" spans="1:24" ht="24" thickBot="1" x14ac:dyDescent="0.25">
      <c r="A1474" s="3" t="s">
        <v>879</v>
      </c>
      <c r="B1474" s="3" t="s">
        <v>1565</v>
      </c>
      <c r="C1474" s="6">
        <v>1879</v>
      </c>
      <c r="D1474" s="7"/>
      <c r="F1474">
        <f t="shared" si="205"/>
        <v>1879.0147300000001</v>
      </c>
      <c r="I1474" s="17" t="str">
        <f t="array" ref="I1474">IF(ROW(I1473)&lt;=$H$1,LARGE(IF($B$2:$B$1561="الاول",INDEX($F$2:$F$1561,)),ROWS(I$1:I1473)),"")</f>
        <v/>
      </c>
      <c r="J1474" s="17" t="str">
        <f t="shared" si="206"/>
        <v/>
      </c>
      <c r="K1474" s="18" t="str">
        <f t="array" ref="K1474">IF(ROW(I1473)&lt;=$H$1,LARGE(IF($B$2:$B$1561="الثاني",INDEX($F$2:$F$1561,)),ROWS(I$1:I1473)),"")</f>
        <v/>
      </c>
      <c r="L1474" s="17" t="str">
        <f t="shared" si="207"/>
        <v/>
      </c>
      <c r="M1474" s="18" t="str">
        <f t="array" ref="M1474">IF(ROW(I1473)&lt;=$H$1,LARGE(IF($B$2:$B$1561="الثالث",INDEX($F$2:$F$1561,)),ROWS(I$1:I1473)),"")</f>
        <v/>
      </c>
      <c r="N1474" s="17" t="str">
        <f t="shared" si="208"/>
        <v/>
      </c>
      <c r="O1474" s="18" t="str">
        <f t="array" ref="O1474">IF(ROW(I1473)&lt;=$H$1,LARGE(IF($B$2:$B$1561="الرابع",INDEX($F$2:$F$1561,)),ROWS(I$1:I1473)),"")</f>
        <v/>
      </c>
      <c r="P1474" s="17" t="str">
        <f t="shared" si="209"/>
        <v/>
      </c>
      <c r="Q1474" s="18" t="str">
        <f t="array" ref="Q1474">IF(ROW(I1473)&lt;=$H$1,LARGE(IF($B$2:$B$1561="الخامس",INDEX($F$2:$F$1561,)),ROWS(I$1:I1473)),"")</f>
        <v/>
      </c>
      <c r="R1474" s="17" t="str">
        <f t="shared" si="210"/>
        <v/>
      </c>
      <c r="S1474" s="18" t="str">
        <f t="array" ref="S1474">IF(ROW(I1473)&lt;=$H$1,LARGE(IF($B$2:$B$1561="السادس",INDEX($F$2:$F$1561,)),ROWS(I$1:I1473)),"")</f>
        <v/>
      </c>
      <c r="T1474" s="17" t="str">
        <f t="shared" si="211"/>
        <v/>
      </c>
      <c r="U1474" s="18" t="str">
        <f t="array" ref="U1474">IF(ROW(I1473)&lt;=$H$1,LARGE(IF($B$2:$B$1561="السابع",INDEX($F$2:$F$1561,)),ROWS(I$1:I1473)),"")</f>
        <v/>
      </c>
      <c r="V1474" s="17" t="str">
        <f t="shared" si="212"/>
        <v/>
      </c>
      <c r="W1474" s="18" t="str">
        <f t="array" ref="W1474">IF(ROW(I1473)&lt;=$H$1,LARGE(IF($B$2:$B$1561="الثامن",INDEX($F$2:$F$1561,)),ROWS(I$1:I1473)),"")</f>
        <v/>
      </c>
      <c r="X1474" s="17" t="str">
        <f t="shared" si="213"/>
        <v/>
      </c>
    </row>
    <row r="1475" spans="1:24" ht="24" thickBot="1" x14ac:dyDescent="0.25">
      <c r="A1475" s="3" t="s">
        <v>880</v>
      </c>
      <c r="B1475" s="3" t="s">
        <v>1565</v>
      </c>
      <c r="C1475" s="6">
        <v>1857</v>
      </c>
      <c r="D1475" s="7"/>
      <c r="F1475">
        <f t="shared" ref="F1475:F1538" si="214">C1475+ROW(A1474)/100000</f>
        <v>1857.0147400000001</v>
      </c>
      <c r="I1475" s="17" t="str">
        <f t="array" ref="I1475">IF(ROW(I1474)&lt;=$H$1,LARGE(IF($B$2:$B$1561="الاول",INDEX($F$2:$F$1561,)),ROWS(I$1:I1474)),"")</f>
        <v/>
      </c>
      <c r="J1475" s="17" t="str">
        <f t="shared" ref="J1475:J1538" si="215">IF(I1475="","",INDEX($A$2:$A$1561,MATCH(I1475,$F$2:$F$1561,0)))</f>
        <v/>
      </c>
      <c r="K1475" s="18" t="str">
        <f t="array" ref="K1475">IF(ROW(I1474)&lt;=$H$1,LARGE(IF($B$2:$B$1561="الثاني",INDEX($F$2:$F$1561,)),ROWS(I$1:I1474)),"")</f>
        <v/>
      </c>
      <c r="L1475" s="17" t="str">
        <f t="shared" ref="L1475:L1538" si="216">IF(K1475="","",INDEX($A$2:$A$1561,MATCH(K1475,$F$2:$F$1561,0)))</f>
        <v/>
      </c>
      <c r="M1475" s="18" t="str">
        <f t="array" ref="M1475">IF(ROW(I1474)&lt;=$H$1,LARGE(IF($B$2:$B$1561="الثالث",INDEX($F$2:$F$1561,)),ROWS(I$1:I1474)),"")</f>
        <v/>
      </c>
      <c r="N1475" s="17" t="str">
        <f t="shared" ref="N1475:N1538" si="217">IF(M1475="","",INDEX($A$2:$A$1561,MATCH(M1475,$F$2:$F$1561,0)))</f>
        <v/>
      </c>
      <c r="O1475" s="18" t="str">
        <f t="array" ref="O1475">IF(ROW(I1474)&lt;=$H$1,LARGE(IF($B$2:$B$1561="الرابع",INDEX($F$2:$F$1561,)),ROWS(I$1:I1474)),"")</f>
        <v/>
      </c>
      <c r="P1475" s="17" t="str">
        <f t="shared" ref="P1475:P1538" si="218">IF(O1475="","",INDEX($A$2:$A$1561,MATCH(O1475,$F$2:$F$1561,0)))</f>
        <v/>
      </c>
      <c r="Q1475" s="18" t="str">
        <f t="array" ref="Q1475">IF(ROW(I1474)&lt;=$H$1,LARGE(IF($B$2:$B$1561="الخامس",INDEX($F$2:$F$1561,)),ROWS(I$1:I1474)),"")</f>
        <v/>
      </c>
      <c r="R1475" s="17" t="str">
        <f t="shared" ref="R1475:R1538" si="219">IF(Q1475="","",INDEX($A$2:$A$1561,MATCH(Q1475,$F$2:$F$1561,0)))</f>
        <v/>
      </c>
      <c r="S1475" s="18" t="str">
        <f t="array" ref="S1475">IF(ROW(I1474)&lt;=$H$1,LARGE(IF($B$2:$B$1561="السادس",INDEX($F$2:$F$1561,)),ROWS(I$1:I1474)),"")</f>
        <v/>
      </c>
      <c r="T1475" s="17" t="str">
        <f t="shared" ref="T1475:T1538" si="220">IF(S1475="","",INDEX($A$2:$A$1561,MATCH(S1475,$F$2:$F$1561,0)))</f>
        <v/>
      </c>
      <c r="U1475" s="18" t="str">
        <f t="array" ref="U1475">IF(ROW(I1474)&lt;=$H$1,LARGE(IF($B$2:$B$1561="السابع",INDEX($F$2:$F$1561,)),ROWS(I$1:I1474)),"")</f>
        <v/>
      </c>
      <c r="V1475" s="17" t="str">
        <f t="shared" ref="V1475:V1538" si="221">IF(U1475="","",INDEX($A$2:$A$1561,MATCH(U1475,$F$2:$F$1561,0)))</f>
        <v/>
      </c>
      <c r="W1475" s="18" t="str">
        <f t="array" ref="W1475">IF(ROW(I1474)&lt;=$H$1,LARGE(IF($B$2:$B$1561="الثامن",INDEX($F$2:$F$1561,)),ROWS(I$1:I1474)),"")</f>
        <v/>
      </c>
      <c r="X1475" s="17" t="str">
        <f t="shared" ref="X1475:X1538" si="222">IF(W1475="","",INDEX($A$2:$A$1561,MATCH(W1475,$F$2:$F$1561,0)))</f>
        <v/>
      </c>
    </row>
    <row r="1476" spans="1:24" ht="24" thickBot="1" x14ac:dyDescent="0.25">
      <c r="A1476" s="3" t="s">
        <v>881</v>
      </c>
      <c r="B1476" s="3" t="s">
        <v>1565</v>
      </c>
      <c r="C1476" s="6">
        <v>1835</v>
      </c>
      <c r="D1476" s="7"/>
      <c r="F1476">
        <f t="shared" si="214"/>
        <v>1835.01475</v>
      </c>
      <c r="I1476" s="17" t="str">
        <f t="array" ref="I1476">IF(ROW(I1475)&lt;=$H$1,LARGE(IF($B$2:$B$1561="الاول",INDEX($F$2:$F$1561,)),ROWS(I$1:I1475)),"")</f>
        <v/>
      </c>
      <c r="J1476" s="17" t="str">
        <f t="shared" si="215"/>
        <v/>
      </c>
      <c r="K1476" s="18" t="str">
        <f t="array" ref="K1476">IF(ROW(I1475)&lt;=$H$1,LARGE(IF($B$2:$B$1561="الثاني",INDEX($F$2:$F$1561,)),ROWS(I$1:I1475)),"")</f>
        <v/>
      </c>
      <c r="L1476" s="17" t="str">
        <f t="shared" si="216"/>
        <v/>
      </c>
      <c r="M1476" s="18" t="str">
        <f t="array" ref="M1476">IF(ROW(I1475)&lt;=$H$1,LARGE(IF($B$2:$B$1561="الثالث",INDEX($F$2:$F$1561,)),ROWS(I$1:I1475)),"")</f>
        <v/>
      </c>
      <c r="N1476" s="17" t="str">
        <f t="shared" si="217"/>
        <v/>
      </c>
      <c r="O1476" s="18" t="str">
        <f t="array" ref="O1476">IF(ROW(I1475)&lt;=$H$1,LARGE(IF($B$2:$B$1561="الرابع",INDEX($F$2:$F$1561,)),ROWS(I$1:I1475)),"")</f>
        <v/>
      </c>
      <c r="P1476" s="17" t="str">
        <f t="shared" si="218"/>
        <v/>
      </c>
      <c r="Q1476" s="18" t="str">
        <f t="array" ref="Q1476">IF(ROW(I1475)&lt;=$H$1,LARGE(IF($B$2:$B$1561="الخامس",INDEX($F$2:$F$1561,)),ROWS(I$1:I1475)),"")</f>
        <v/>
      </c>
      <c r="R1476" s="17" t="str">
        <f t="shared" si="219"/>
        <v/>
      </c>
      <c r="S1476" s="18" t="str">
        <f t="array" ref="S1476">IF(ROW(I1475)&lt;=$H$1,LARGE(IF($B$2:$B$1561="السادس",INDEX($F$2:$F$1561,)),ROWS(I$1:I1475)),"")</f>
        <v/>
      </c>
      <c r="T1476" s="17" t="str">
        <f t="shared" si="220"/>
        <v/>
      </c>
      <c r="U1476" s="18" t="str">
        <f t="array" ref="U1476">IF(ROW(I1475)&lt;=$H$1,LARGE(IF($B$2:$B$1561="السابع",INDEX($F$2:$F$1561,)),ROWS(I$1:I1475)),"")</f>
        <v/>
      </c>
      <c r="V1476" s="17" t="str">
        <f t="shared" si="221"/>
        <v/>
      </c>
      <c r="W1476" s="18" t="str">
        <f t="array" ref="W1476">IF(ROW(I1475)&lt;=$H$1,LARGE(IF($B$2:$B$1561="الثامن",INDEX($F$2:$F$1561,)),ROWS(I$1:I1475)),"")</f>
        <v/>
      </c>
      <c r="X1476" s="17" t="str">
        <f t="shared" si="222"/>
        <v/>
      </c>
    </row>
    <row r="1477" spans="1:24" ht="24" thickBot="1" x14ac:dyDescent="0.25">
      <c r="A1477" s="3" t="s">
        <v>882</v>
      </c>
      <c r="B1477" s="3" t="s">
        <v>1565</v>
      </c>
      <c r="C1477" s="6">
        <v>1813</v>
      </c>
      <c r="D1477" s="7"/>
      <c r="F1477">
        <f t="shared" si="214"/>
        <v>1813.01476</v>
      </c>
      <c r="I1477" s="17" t="str">
        <f t="array" ref="I1477">IF(ROW(I1476)&lt;=$H$1,LARGE(IF($B$2:$B$1561="الاول",INDEX($F$2:$F$1561,)),ROWS(I$1:I1476)),"")</f>
        <v/>
      </c>
      <c r="J1477" s="17" t="str">
        <f t="shared" si="215"/>
        <v/>
      </c>
      <c r="K1477" s="18" t="str">
        <f t="array" ref="K1477">IF(ROW(I1476)&lt;=$H$1,LARGE(IF($B$2:$B$1561="الثاني",INDEX($F$2:$F$1561,)),ROWS(I$1:I1476)),"")</f>
        <v/>
      </c>
      <c r="L1477" s="17" t="str">
        <f t="shared" si="216"/>
        <v/>
      </c>
      <c r="M1477" s="18" t="str">
        <f t="array" ref="M1477">IF(ROW(I1476)&lt;=$H$1,LARGE(IF($B$2:$B$1561="الثالث",INDEX($F$2:$F$1561,)),ROWS(I$1:I1476)),"")</f>
        <v/>
      </c>
      <c r="N1477" s="17" t="str">
        <f t="shared" si="217"/>
        <v/>
      </c>
      <c r="O1477" s="18" t="str">
        <f t="array" ref="O1477">IF(ROW(I1476)&lt;=$H$1,LARGE(IF($B$2:$B$1561="الرابع",INDEX($F$2:$F$1561,)),ROWS(I$1:I1476)),"")</f>
        <v/>
      </c>
      <c r="P1477" s="17" t="str">
        <f t="shared" si="218"/>
        <v/>
      </c>
      <c r="Q1477" s="18" t="str">
        <f t="array" ref="Q1477">IF(ROW(I1476)&lt;=$H$1,LARGE(IF($B$2:$B$1561="الخامس",INDEX($F$2:$F$1561,)),ROWS(I$1:I1476)),"")</f>
        <v/>
      </c>
      <c r="R1477" s="17" t="str">
        <f t="shared" si="219"/>
        <v/>
      </c>
      <c r="S1477" s="18" t="str">
        <f t="array" ref="S1477">IF(ROW(I1476)&lt;=$H$1,LARGE(IF($B$2:$B$1561="السادس",INDEX($F$2:$F$1561,)),ROWS(I$1:I1476)),"")</f>
        <v/>
      </c>
      <c r="T1477" s="17" t="str">
        <f t="shared" si="220"/>
        <v/>
      </c>
      <c r="U1477" s="18" t="str">
        <f t="array" ref="U1477">IF(ROW(I1476)&lt;=$H$1,LARGE(IF($B$2:$B$1561="السابع",INDEX($F$2:$F$1561,)),ROWS(I$1:I1476)),"")</f>
        <v/>
      </c>
      <c r="V1477" s="17" t="str">
        <f t="shared" si="221"/>
        <v/>
      </c>
      <c r="W1477" s="18" t="str">
        <f t="array" ref="W1477">IF(ROW(I1476)&lt;=$H$1,LARGE(IF($B$2:$B$1561="الثامن",INDEX($F$2:$F$1561,)),ROWS(I$1:I1476)),"")</f>
        <v/>
      </c>
      <c r="X1477" s="17" t="str">
        <f t="shared" si="222"/>
        <v/>
      </c>
    </row>
    <row r="1478" spans="1:24" ht="24" thickBot="1" x14ac:dyDescent="0.25">
      <c r="A1478" s="3" t="s">
        <v>883</v>
      </c>
      <c r="B1478" s="3" t="s">
        <v>1565</v>
      </c>
      <c r="C1478" s="6">
        <v>1791</v>
      </c>
      <c r="D1478" s="7"/>
      <c r="F1478">
        <f t="shared" si="214"/>
        <v>1791.01477</v>
      </c>
      <c r="I1478" s="17" t="str">
        <f t="array" ref="I1478">IF(ROW(I1477)&lt;=$H$1,LARGE(IF($B$2:$B$1561="الاول",INDEX($F$2:$F$1561,)),ROWS(I$1:I1477)),"")</f>
        <v/>
      </c>
      <c r="J1478" s="17" t="str">
        <f t="shared" si="215"/>
        <v/>
      </c>
      <c r="K1478" s="18" t="str">
        <f t="array" ref="K1478">IF(ROW(I1477)&lt;=$H$1,LARGE(IF($B$2:$B$1561="الثاني",INDEX($F$2:$F$1561,)),ROWS(I$1:I1477)),"")</f>
        <v/>
      </c>
      <c r="L1478" s="17" t="str">
        <f t="shared" si="216"/>
        <v/>
      </c>
      <c r="M1478" s="18" t="str">
        <f t="array" ref="M1478">IF(ROW(I1477)&lt;=$H$1,LARGE(IF($B$2:$B$1561="الثالث",INDEX($F$2:$F$1561,)),ROWS(I$1:I1477)),"")</f>
        <v/>
      </c>
      <c r="N1478" s="17" t="str">
        <f t="shared" si="217"/>
        <v/>
      </c>
      <c r="O1478" s="18" t="str">
        <f t="array" ref="O1478">IF(ROW(I1477)&lt;=$H$1,LARGE(IF($B$2:$B$1561="الرابع",INDEX($F$2:$F$1561,)),ROWS(I$1:I1477)),"")</f>
        <v/>
      </c>
      <c r="P1478" s="17" t="str">
        <f t="shared" si="218"/>
        <v/>
      </c>
      <c r="Q1478" s="18" t="str">
        <f t="array" ref="Q1478">IF(ROW(I1477)&lt;=$H$1,LARGE(IF($B$2:$B$1561="الخامس",INDEX($F$2:$F$1561,)),ROWS(I$1:I1477)),"")</f>
        <v/>
      </c>
      <c r="R1478" s="17" t="str">
        <f t="shared" si="219"/>
        <v/>
      </c>
      <c r="S1478" s="18" t="str">
        <f t="array" ref="S1478">IF(ROW(I1477)&lt;=$H$1,LARGE(IF($B$2:$B$1561="السادس",INDEX($F$2:$F$1561,)),ROWS(I$1:I1477)),"")</f>
        <v/>
      </c>
      <c r="T1478" s="17" t="str">
        <f t="shared" si="220"/>
        <v/>
      </c>
      <c r="U1478" s="18" t="str">
        <f t="array" ref="U1478">IF(ROW(I1477)&lt;=$H$1,LARGE(IF($B$2:$B$1561="السابع",INDEX($F$2:$F$1561,)),ROWS(I$1:I1477)),"")</f>
        <v/>
      </c>
      <c r="V1478" s="17" t="str">
        <f t="shared" si="221"/>
        <v/>
      </c>
      <c r="W1478" s="18" t="str">
        <f t="array" ref="W1478">IF(ROW(I1477)&lt;=$H$1,LARGE(IF($B$2:$B$1561="الثامن",INDEX($F$2:$F$1561,)),ROWS(I$1:I1477)),"")</f>
        <v/>
      </c>
      <c r="X1478" s="17" t="str">
        <f t="shared" si="222"/>
        <v/>
      </c>
    </row>
    <row r="1479" spans="1:24" ht="24" thickBot="1" x14ac:dyDescent="0.25">
      <c r="A1479" s="3" t="s">
        <v>884</v>
      </c>
      <c r="B1479" s="3" t="s">
        <v>1565</v>
      </c>
      <c r="C1479" s="6">
        <v>1769</v>
      </c>
      <c r="D1479" s="7"/>
      <c r="F1479">
        <f t="shared" si="214"/>
        <v>1769.01478</v>
      </c>
      <c r="I1479" s="17" t="str">
        <f t="array" ref="I1479">IF(ROW(I1478)&lt;=$H$1,LARGE(IF($B$2:$B$1561="الاول",INDEX($F$2:$F$1561,)),ROWS(I$1:I1478)),"")</f>
        <v/>
      </c>
      <c r="J1479" s="17" t="str">
        <f t="shared" si="215"/>
        <v/>
      </c>
      <c r="K1479" s="18" t="str">
        <f t="array" ref="K1479">IF(ROW(I1478)&lt;=$H$1,LARGE(IF($B$2:$B$1561="الثاني",INDEX($F$2:$F$1561,)),ROWS(I$1:I1478)),"")</f>
        <v/>
      </c>
      <c r="L1479" s="17" t="str">
        <f t="shared" si="216"/>
        <v/>
      </c>
      <c r="M1479" s="18" t="str">
        <f t="array" ref="M1479">IF(ROW(I1478)&lt;=$H$1,LARGE(IF($B$2:$B$1561="الثالث",INDEX($F$2:$F$1561,)),ROWS(I$1:I1478)),"")</f>
        <v/>
      </c>
      <c r="N1479" s="17" t="str">
        <f t="shared" si="217"/>
        <v/>
      </c>
      <c r="O1479" s="18" t="str">
        <f t="array" ref="O1479">IF(ROW(I1478)&lt;=$H$1,LARGE(IF($B$2:$B$1561="الرابع",INDEX($F$2:$F$1561,)),ROWS(I$1:I1478)),"")</f>
        <v/>
      </c>
      <c r="P1479" s="17" t="str">
        <f t="shared" si="218"/>
        <v/>
      </c>
      <c r="Q1479" s="18" t="str">
        <f t="array" ref="Q1479">IF(ROW(I1478)&lt;=$H$1,LARGE(IF($B$2:$B$1561="الخامس",INDEX($F$2:$F$1561,)),ROWS(I$1:I1478)),"")</f>
        <v/>
      </c>
      <c r="R1479" s="17" t="str">
        <f t="shared" si="219"/>
        <v/>
      </c>
      <c r="S1479" s="18" t="str">
        <f t="array" ref="S1479">IF(ROW(I1478)&lt;=$H$1,LARGE(IF($B$2:$B$1561="السادس",INDEX($F$2:$F$1561,)),ROWS(I$1:I1478)),"")</f>
        <v/>
      </c>
      <c r="T1479" s="17" t="str">
        <f t="shared" si="220"/>
        <v/>
      </c>
      <c r="U1479" s="18" t="str">
        <f t="array" ref="U1479">IF(ROW(I1478)&lt;=$H$1,LARGE(IF($B$2:$B$1561="السابع",INDEX($F$2:$F$1561,)),ROWS(I$1:I1478)),"")</f>
        <v/>
      </c>
      <c r="V1479" s="17" t="str">
        <f t="shared" si="221"/>
        <v/>
      </c>
      <c r="W1479" s="18" t="str">
        <f t="array" ref="W1479">IF(ROW(I1478)&lt;=$H$1,LARGE(IF($B$2:$B$1561="الثامن",INDEX($F$2:$F$1561,)),ROWS(I$1:I1478)),"")</f>
        <v/>
      </c>
      <c r="X1479" s="17" t="str">
        <f t="shared" si="222"/>
        <v/>
      </c>
    </row>
    <row r="1480" spans="1:24" ht="24" thickBot="1" x14ac:dyDescent="0.25">
      <c r="A1480" s="3" t="s">
        <v>885</v>
      </c>
      <c r="B1480" s="3" t="s">
        <v>1565</v>
      </c>
      <c r="C1480" s="6">
        <v>1747</v>
      </c>
      <c r="D1480" s="7"/>
      <c r="F1480">
        <f t="shared" si="214"/>
        <v>1747.0147899999999</v>
      </c>
      <c r="I1480" s="17" t="str">
        <f t="array" ref="I1480">IF(ROW(I1479)&lt;=$H$1,LARGE(IF($B$2:$B$1561="الاول",INDEX($F$2:$F$1561,)),ROWS(I$1:I1479)),"")</f>
        <v/>
      </c>
      <c r="J1480" s="17" t="str">
        <f t="shared" si="215"/>
        <v/>
      </c>
      <c r="K1480" s="18" t="str">
        <f t="array" ref="K1480">IF(ROW(I1479)&lt;=$H$1,LARGE(IF($B$2:$B$1561="الثاني",INDEX($F$2:$F$1561,)),ROWS(I$1:I1479)),"")</f>
        <v/>
      </c>
      <c r="L1480" s="17" t="str">
        <f t="shared" si="216"/>
        <v/>
      </c>
      <c r="M1480" s="18" t="str">
        <f t="array" ref="M1480">IF(ROW(I1479)&lt;=$H$1,LARGE(IF($B$2:$B$1561="الثالث",INDEX($F$2:$F$1561,)),ROWS(I$1:I1479)),"")</f>
        <v/>
      </c>
      <c r="N1480" s="17" t="str">
        <f t="shared" si="217"/>
        <v/>
      </c>
      <c r="O1480" s="18" t="str">
        <f t="array" ref="O1480">IF(ROW(I1479)&lt;=$H$1,LARGE(IF($B$2:$B$1561="الرابع",INDEX($F$2:$F$1561,)),ROWS(I$1:I1479)),"")</f>
        <v/>
      </c>
      <c r="P1480" s="17" t="str">
        <f t="shared" si="218"/>
        <v/>
      </c>
      <c r="Q1480" s="18" t="str">
        <f t="array" ref="Q1480">IF(ROW(I1479)&lt;=$H$1,LARGE(IF($B$2:$B$1561="الخامس",INDEX($F$2:$F$1561,)),ROWS(I$1:I1479)),"")</f>
        <v/>
      </c>
      <c r="R1480" s="17" t="str">
        <f t="shared" si="219"/>
        <v/>
      </c>
      <c r="S1480" s="18" t="str">
        <f t="array" ref="S1480">IF(ROW(I1479)&lt;=$H$1,LARGE(IF($B$2:$B$1561="السادس",INDEX($F$2:$F$1561,)),ROWS(I$1:I1479)),"")</f>
        <v/>
      </c>
      <c r="T1480" s="17" t="str">
        <f t="shared" si="220"/>
        <v/>
      </c>
      <c r="U1480" s="18" t="str">
        <f t="array" ref="U1480">IF(ROW(I1479)&lt;=$H$1,LARGE(IF($B$2:$B$1561="السابع",INDEX($F$2:$F$1561,)),ROWS(I$1:I1479)),"")</f>
        <v/>
      </c>
      <c r="V1480" s="17" t="str">
        <f t="shared" si="221"/>
        <v/>
      </c>
      <c r="W1480" s="18" t="str">
        <f t="array" ref="W1480">IF(ROW(I1479)&lt;=$H$1,LARGE(IF($B$2:$B$1561="الثامن",INDEX($F$2:$F$1561,)),ROWS(I$1:I1479)),"")</f>
        <v/>
      </c>
      <c r="X1480" s="17" t="str">
        <f t="shared" si="222"/>
        <v/>
      </c>
    </row>
    <row r="1481" spans="1:24" ht="24" thickBot="1" x14ac:dyDescent="0.25">
      <c r="A1481" s="3" t="s">
        <v>886</v>
      </c>
      <c r="B1481" s="3" t="s">
        <v>1565</v>
      </c>
      <c r="C1481" s="6">
        <v>1725</v>
      </c>
      <c r="D1481" s="7"/>
      <c r="F1481">
        <f t="shared" si="214"/>
        <v>1725.0147999999999</v>
      </c>
      <c r="I1481" s="17" t="str">
        <f t="array" ref="I1481">IF(ROW(I1480)&lt;=$H$1,LARGE(IF($B$2:$B$1561="الاول",INDEX($F$2:$F$1561,)),ROWS(I$1:I1480)),"")</f>
        <v/>
      </c>
      <c r="J1481" s="17" t="str">
        <f t="shared" si="215"/>
        <v/>
      </c>
      <c r="K1481" s="18" t="str">
        <f t="array" ref="K1481">IF(ROW(I1480)&lt;=$H$1,LARGE(IF($B$2:$B$1561="الثاني",INDEX($F$2:$F$1561,)),ROWS(I$1:I1480)),"")</f>
        <v/>
      </c>
      <c r="L1481" s="17" t="str">
        <f t="shared" si="216"/>
        <v/>
      </c>
      <c r="M1481" s="18" t="str">
        <f t="array" ref="M1481">IF(ROW(I1480)&lt;=$H$1,LARGE(IF($B$2:$B$1561="الثالث",INDEX($F$2:$F$1561,)),ROWS(I$1:I1480)),"")</f>
        <v/>
      </c>
      <c r="N1481" s="17" t="str">
        <f t="shared" si="217"/>
        <v/>
      </c>
      <c r="O1481" s="18" t="str">
        <f t="array" ref="O1481">IF(ROW(I1480)&lt;=$H$1,LARGE(IF($B$2:$B$1561="الرابع",INDEX($F$2:$F$1561,)),ROWS(I$1:I1480)),"")</f>
        <v/>
      </c>
      <c r="P1481" s="17" t="str">
        <f t="shared" si="218"/>
        <v/>
      </c>
      <c r="Q1481" s="18" t="str">
        <f t="array" ref="Q1481">IF(ROW(I1480)&lt;=$H$1,LARGE(IF($B$2:$B$1561="الخامس",INDEX($F$2:$F$1561,)),ROWS(I$1:I1480)),"")</f>
        <v/>
      </c>
      <c r="R1481" s="17" t="str">
        <f t="shared" si="219"/>
        <v/>
      </c>
      <c r="S1481" s="18" t="str">
        <f t="array" ref="S1481">IF(ROW(I1480)&lt;=$H$1,LARGE(IF($B$2:$B$1561="السادس",INDEX($F$2:$F$1561,)),ROWS(I$1:I1480)),"")</f>
        <v/>
      </c>
      <c r="T1481" s="17" t="str">
        <f t="shared" si="220"/>
        <v/>
      </c>
      <c r="U1481" s="18" t="str">
        <f t="array" ref="U1481">IF(ROW(I1480)&lt;=$H$1,LARGE(IF($B$2:$B$1561="السابع",INDEX($F$2:$F$1561,)),ROWS(I$1:I1480)),"")</f>
        <v/>
      </c>
      <c r="V1481" s="17" t="str">
        <f t="shared" si="221"/>
        <v/>
      </c>
      <c r="W1481" s="18" t="str">
        <f t="array" ref="W1481">IF(ROW(I1480)&lt;=$H$1,LARGE(IF($B$2:$B$1561="الثامن",INDEX($F$2:$F$1561,)),ROWS(I$1:I1480)),"")</f>
        <v/>
      </c>
      <c r="X1481" s="17" t="str">
        <f t="shared" si="222"/>
        <v/>
      </c>
    </row>
    <row r="1482" spans="1:24" ht="24" thickBot="1" x14ac:dyDescent="0.25">
      <c r="A1482" s="3" t="s">
        <v>887</v>
      </c>
      <c r="B1482" s="3" t="s">
        <v>1565</v>
      </c>
      <c r="C1482" s="6">
        <v>1703</v>
      </c>
      <c r="D1482" s="7"/>
      <c r="F1482">
        <f t="shared" si="214"/>
        <v>1703.0148099999999</v>
      </c>
      <c r="I1482" s="17" t="str">
        <f t="array" ref="I1482">IF(ROW(I1481)&lt;=$H$1,LARGE(IF($B$2:$B$1561="الاول",INDEX($F$2:$F$1561,)),ROWS(I$1:I1481)),"")</f>
        <v/>
      </c>
      <c r="J1482" s="17" t="str">
        <f t="shared" si="215"/>
        <v/>
      </c>
      <c r="K1482" s="18" t="str">
        <f t="array" ref="K1482">IF(ROW(I1481)&lt;=$H$1,LARGE(IF($B$2:$B$1561="الثاني",INDEX($F$2:$F$1561,)),ROWS(I$1:I1481)),"")</f>
        <v/>
      </c>
      <c r="L1482" s="17" t="str">
        <f t="shared" si="216"/>
        <v/>
      </c>
      <c r="M1482" s="18" t="str">
        <f t="array" ref="M1482">IF(ROW(I1481)&lt;=$H$1,LARGE(IF($B$2:$B$1561="الثالث",INDEX($F$2:$F$1561,)),ROWS(I$1:I1481)),"")</f>
        <v/>
      </c>
      <c r="N1482" s="17" t="str">
        <f t="shared" si="217"/>
        <v/>
      </c>
      <c r="O1482" s="18" t="str">
        <f t="array" ref="O1482">IF(ROW(I1481)&lt;=$H$1,LARGE(IF($B$2:$B$1561="الرابع",INDEX($F$2:$F$1561,)),ROWS(I$1:I1481)),"")</f>
        <v/>
      </c>
      <c r="P1482" s="17" t="str">
        <f t="shared" si="218"/>
        <v/>
      </c>
      <c r="Q1482" s="18" t="str">
        <f t="array" ref="Q1482">IF(ROW(I1481)&lt;=$H$1,LARGE(IF($B$2:$B$1561="الخامس",INDEX($F$2:$F$1561,)),ROWS(I$1:I1481)),"")</f>
        <v/>
      </c>
      <c r="R1482" s="17" t="str">
        <f t="shared" si="219"/>
        <v/>
      </c>
      <c r="S1482" s="18" t="str">
        <f t="array" ref="S1482">IF(ROW(I1481)&lt;=$H$1,LARGE(IF($B$2:$B$1561="السادس",INDEX($F$2:$F$1561,)),ROWS(I$1:I1481)),"")</f>
        <v/>
      </c>
      <c r="T1482" s="17" t="str">
        <f t="shared" si="220"/>
        <v/>
      </c>
      <c r="U1482" s="18" t="str">
        <f t="array" ref="U1482">IF(ROW(I1481)&lt;=$H$1,LARGE(IF($B$2:$B$1561="السابع",INDEX($F$2:$F$1561,)),ROWS(I$1:I1481)),"")</f>
        <v/>
      </c>
      <c r="V1482" s="17" t="str">
        <f t="shared" si="221"/>
        <v/>
      </c>
      <c r="W1482" s="18" t="str">
        <f t="array" ref="W1482">IF(ROW(I1481)&lt;=$H$1,LARGE(IF($B$2:$B$1561="الثامن",INDEX($F$2:$F$1561,)),ROWS(I$1:I1481)),"")</f>
        <v/>
      </c>
      <c r="X1482" s="17" t="str">
        <f t="shared" si="222"/>
        <v/>
      </c>
    </row>
    <row r="1483" spans="1:24" ht="24" thickBot="1" x14ac:dyDescent="0.25">
      <c r="A1483" s="3" t="s">
        <v>888</v>
      </c>
      <c r="B1483" s="3" t="s">
        <v>1565</v>
      </c>
      <c r="C1483" s="6">
        <v>1681</v>
      </c>
      <c r="D1483" s="7"/>
      <c r="F1483">
        <f t="shared" si="214"/>
        <v>1681.0148200000001</v>
      </c>
      <c r="I1483" s="17" t="str">
        <f t="array" ref="I1483">IF(ROW(I1482)&lt;=$H$1,LARGE(IF($B$2:$B$1561="الاول",INDEX($F$2:$F$1561,)),ROWS(I$1:I1482)),"")</f>
        <v/>
      </c>
      <c r="J1483" s="17" t="str">
        <f t="shared" si="215"/>
        <v/>
      </c>
      <c r="K1483" s="18" t="str">
        <f t="array" ref="K1483">IF(ROW(I1482)&lt;=$H$1,LARGE(IF($B$2:$B$1561="الثاني",INDEX($F$2:$F$1561,)),ROWS(I$1:I1482)),"")</f>
        <v/>
      </c>
      <c r="L1483" s="17" t="str">
        <f t="shared" si="216"/>
        <v/>
      </c>
      <c r="M1483" s="18" t="str">
        <f t="array" ref="M1483">IF(ROW(I1482)&lt;=$H$1,LARGE(IF($B$2:$B$1561="الثالث",INDEX($F$2:$F$1561,)),ROWS(I$1:I1482)),"")</f>
        <v/>
      </c>
      <c r="N1483" s="17" t="str">
        <f t="shared" si="217"/>
        <v/>
      </c>
      <c r="O1483" s="18" t="str">
        <f t="array" ref="O1483">IF(ROW(I1482)&lt;=$H$1,LARGE(IF($B$2:$B$1561="الرابع",INDEX($F$2:$F$1561,)),ROWS(I$1:I1482)),"")</f>
        <v/>
      </c>
      <c r="P1483" s="17" t="str">
        <f t="shared" si="218"/>
        <v/>
      </c>
      <c r="Q1483" s="18" t="str">
        <f t="array" ref="Q1483">IF(ROW(I1482)&lt;=$H$1,LARGE(IF($B$2:$B$1561="الخامس",INDEX($F$2:$F$1561,)),ROWS(I$1:I1482)),"")</f>
        <v/>
      </c>
      <c r="R1483" s="17" t="str">
        <f t="shared" si="219"/>
        <v/>
      </c>
      <c r="S1483" s="18" t="str">
        <f t="array" ref="S1483">IF(ROW(I1482)&lt;=$H$1,LARGE(IF($B$2:$B$1561="السادس",INDEX($F$2:$F$1561,)),ROWS(I$1:I1482)),"")</f>
        <v/>
      </c>
      <c r="T1483" s="17" t="str">
        <f t="shared" si="220"/>
        <v/>
      </c>
      <c r="U1483" s="18" t="str">
        <f t="array" ref="U1483">IF(ROW(I1482)&lt;=$H$1,LARGE(IF($B$2:$B$1561="السابع",INDEX($F$2:$F$1561,)),ROWS(I$1:I1482)),"")</f>
        <v/>
      </c>
      <c r="V1483" s="17" t="str">
        <f t="shared" si="221"/>
        <v/>
      </c>
      <c r="W1483" s="18" t="str">
        <f t="array" ref="W1483">IF(ROW(I1482)&lt;=$H$1,LARGE(IF($B$2:$B$1561="الثامن",INDEX($F$2:$F$1561,)),ROWS(I$1:I1482)),"")</f>
        <v/>
      </c>
      <c r="X1483" s="17" t="str">
        <f t="shared" si="222"/>
        <v/>
      </c>
    </row>
    <row r="1484" spans="1:24" ht="24" thickBot="1" x14ac:dyDescent="0.25">
      <c r="A1484" s="3" t="s">
        <v>889</v>
      </c>
      <c r="B1484" s="3" t="s">
        <v>1565</v>
      </c>
      <c r="C1484" s="6">
        <v>1659</v>
      </c>
      <c r="D1484" s="7"/>
      <c r="F1484">
        <f t="shared" si="214"/>
        <v>1659.0148300000001</v>
      </c>
      <c r="I1484" s="17" t="str">
        <f t="array" ref="I1484">IF(ROW(I1483)&lt;=$H$1,LARGE(IF($B$2:$B$1561="الاول",INDEX($F$2:$F$1561,)),ROWS(I$1:I1483)),"")</f>
        <v/>
      </c>
      <c r="J1484" s="17" t="str">
        <f t="shared" si="215"/>
        <v/>
      </c>
      <c r="K1484" s="18" t="str">
        <f t="array" ref="K1484">IF(ROW(I1483)&lt;=$H$1,LARGE(IF($B$2:$B$1561="الثاني",INDEX($F$2:$F$1561,)),ROWS(I$1:I1483)),"")</f>
        <v/>
      </c>
      <c r="L1484" s="17" t="str">
        <f t="shared" si="216"/>
        <v/>
      </c>
      <c r="M1484" s="18" t="str">
        <f t="array" ref="M1484">IF(ROW(I1483)&lt;=$H$1,LARGE(IF($B$2:$B$1561="الثالث",INDEX($F$2:$F$1561,)),ROWS(I$1:I1483)),"")</f>
        <v/>
      </c>
      <c r="N1484" s="17" t="str">
        <f t="shared" si="217"/>
        <v/>
      </c>
      <c r="O1484" s="18" t="str">
        <f t="array" ref="O1484">IF(ROW(I1483)&lt;=$H$1,LARGE(IF($B$2:$B$1561="الرابع",INDEX($F$2:$F$1561,)),ROWS(I$1:I1483)),"")</f>
        <v/>
      </c>
      <c r="P1484" s="17" t="str">
        <f t="shared" si="218"/>
        <v/>
      </c>
      <c r="Q1484" s="18" t="str">
        <f t="array" ref="Q1484">IF(ROW(I1483)&lt;=$H$1,LARGE(IF($B$2:$B$1561="الخامس",INDEX($F$2:$F$1561,)),ROWS(I$1:I1483)),"")</f>
        <v/>
      </c>
      <c r="R1484" s="17" t="str">
        <f t="shared" si="219"/>
        <v/>
      </c>
      <c r="S1484" s="18" t="str">
        <f t="array" ref="S1484">IF(ROW(I1483)&lt;=$H$1,LARGE(IF($B$2:$B$1561="السادس",INDEX($F$2:$F$1561,)),ROWS(I$1:I1483)),"")</f>
        <v/>
      </c>
      <c r="T1484" s="17" t="str">
        <f t="shared" si="220"/>
        <v/>
      </c>
      <c r="U1484" s="18" t="str">
        <f t="array" ref="U1484">IF(ROW(I1483)&lt;=$H$1,LARGE(IF($B$2:$B$1561="السابع",INDEX($F$2:$F$1561,)),ROWS(I$1:I1483)),"")</f>
        <v/>
      </c>
      <c r="V1484" s="17" t="str">
        <f t="shared" si="221"/>
        <v/>
      </c>
      <c r="W1484" s="18" t="str">
        <f t="array" ref="W1484">IF(ROW(I1483)&lt;=$H$1,LARGE(IF($B$2:$B$1561="الثامن",INDEX($F$2:$F$1561,)),ROWS(I$1:I1483)),"")</f>
        <v/>
      </c>
      <c r="X1484" s="17" t="str">
        <f t="shared" si="222"/>
        <v/>
      </c>
    </row>
    <row r="1485" spans="1:24" ht="24" thickBot="1" x14ac:dyDescent="0.25">
      <c r="A1485" s="3" t="s">
        <v>890</v>
      </c>
      <c r="B1485" s="3" t="s">
        <v>1565</v>
      </c>
      <c r="C1485" s="6">
        <v>1637</v>
      </c>
      <c r="D1485" s="7"/>
      <c r="F1485">
        <f t="shared" si="214"/>
        <v>1637.01484</v>
      </c>
      <c r="I1485" s="17" t="str">
        <f t="array" ref="I1485">IF(ROW(I1484)&lt;=$H$1,LARGE(IF($B$2:$B$1561="الاول",INDEX($F$2:$F$1561,)),ROWS(I$1:I1484)),"")</f>
        <v/>
      </c>
      <c r="J1485" s="17" t="str">
        <f t="shared" si="215"/>
        <v/>
      </c>
      <c r="K1485" s="18" t="str">
        <f t="array" ref="K1485">IF(ROW(I1484)&lt;=$H$1,LARGE(IF($B$2:$B$1561="الثاني",INDEX($F$2:$F$1561,)),ROWS(I$1:I1484)),"")</f>
        <v/>
      </c>
      <c r="L1485" s="17" t="str">
        <f t="shared" si="216"/>
        <v/>
      </c>
      <c r="M1485" s="18" t="str">
        <f t="array" ref="M1485">IF(ROW(I1484)&lt;=$H$1,LARGE(IF($B$2:$B$1561="الثالث",INDEX($F$2:$F$1561,)),ROWS(I$1:I1484)),"")</f>
        <v/>
      </c>
      <c r="N1485" s="17" t="str">
        <f t="shared" si="217"/>
        <v/>
      </c>
      <c r="O1485" s="18" t="str">
        <f t="array" ref="O1485">IF(ROW(I1484)&lt;=$H$1,LARGE(IF($B$2:$B$1561="الرابع",INDEX($F$2:$F$1561,)),ROWS(I$1:I1484)),"")</f>
        <v/>
      </c>
      <c r="P1485" s="17" t="str">
        <f t="shared" si="218"/>
        <v/>
      </c>
      <c r="Q1485" s="18" t="str">
        <f t="array" ref="Q1485">IF(ROW(I1484)&lt;=$H$1,LARGE(IF($B$2:$B$1561="الخامس",INDEX($F$2:$F$1561,)),ROWS(I$1:I1484)),"")</f>
        <v/>
      </c>
      <c r="R1485" s="17" t="str">
        <f t="shared" si="219"/>
        <v/>
      </c>
      <c r="S1485" s="18" t="str">
        <f t="array" ref="S1485">IF(ROW(I1484)&lt;=$H$1,LARGE(IF($B$2:$B$1561="السادس",INDEX($F$2:$F$1561,)),ROWS(I$1:I1484)),"")</f>
        <v/>
      </c>
      <c r="T1485" s="17" t="str">
        <f t="shared" si="220"/>
        <v/>
      </c>
      <c r="U1485" s="18" t="str">
        <f t="array" ref="U1485">IF(ROW(I1484)&lt;=$H$1,LARGE(IF($B$2:$B$1561="السابع",INDEX($F$2:$F$1561,)),ROWS(I$1:I1484)),"")</f>
        <v/>
      </c>
      <c r="V1485" s="17" t="str">
        <f t="shared" si="221"/>
        <v/>
      </c>
      <c r="W1485" s="18" t="str">
        <f t="array" ref="W1485">IF(ROW(I1484)&lt;=$H$1,LARGE(IF($B$2:$B$1561="الثامن",INDEX($F$2:$F$1561,)),ROWS(I$1:I1484)),"")</f>
        <v/>
      </c>
      <c r="X1485" s="17" t="str">
        <f t="shared" si="222"/>
        <v/>
      </c>
    </row>
    <row r="1486" spans="1:24" ht="24" thickBot="1" x14ac:dyDescent="0.25">
      <c r="A1486" s="3" t="s">
        <v>891</v>
      </c>
      <c r="B1486" s="3" t="s">
        <v>1565</v>
      </c>
      <c r="C1486" s="6">
        <v>1615</v>
      </c>
      <c r="D1486" s="7"/>
      <c r="F1486">
        <f t="shared" si="214"/>
        <v>1615.01485</v>
      </c>
      <c r="I1486" s="17" t="str">
        <f t="array" ref="I1486">IF(ROW(I1485)&lt;=$H$1,LARGE(IF($B$2:$B$1561="الاول",INDEX($F$2:$F$1561,)),ROWS(I$1:I1485)),"")</f>
        <v/>
      </c>
      <c r="J1486" s="17" t="str">
        <f t="shared" si="215"/>
        <v/>
      </c>
      <c r="K1486" s="18" t="str">
        <f t="array" ref="K1486">IF(ROW(I1485)&lt;=$H$1,LARGE(IF($B$2:$B$1561="الثاني",INDEX($F$2:$F$1561,)),ROWS(I$1:I1485)),"")</f>
        <v/>
      </c>
      <c r="L1486" s="17" t="str">
        <f t="shared" si="216"/>
        <v/>
      </c>
      <c r="M1486" s="18" t="str">
        <f t="array" ref="M1486">IF(ROW(I1485)&lt;=$H$1,LARGE(IF($B$2:$B$1561="الثالث",INDEX($F$2:$F$1561,)),ROWS(I$1:I1485)),"")</f>
        <v/>
      </c>
      <c r="N1486" s="17" t="str">
        <f t="shared" si="217"/>
        <v/>
      </c>
      <c r="O1486" s="18" t="str">
        <f t="array" ref="O1486">IF(ROW(I1485)&lt;=$H$1,LARGE(IF($B$2:$B$1561="الرابع",INDEX($F$2:$F$1561,)),ROWS(I$1:I1485)),"")</f>
        <v/>
      </c>
      <c r="P1486" s="17" t="str">
        <f t="shared" si="218"/>
        <v/>
      </c>
      <c r="Q1486" s="18" t="str">
        <f t="array" ref="Q1486">IF(ROW(I1485)&lt;=$H$1,LARGE(IF($B$2:$B$1561="الخامس",INDEX($F$2:$F$1561,)),ROWS(I$1:I1485)),"")</f>
        <v/>
      </c>
      <c r="R1486" s="17" t="str">
        <f t="shared" si="219"/>
        <v/>
      </c>
      <c r="S1486" s="18" t="str">
        <f t="array" ref="S1486">IF(ROW(I1485)&lt;=$H$1,LARGE(IF($B$2:$B$1561="السادس",INDEX($F$2:$F$1561,)),ROWS(I$1:I1485)),"")</f>
        <v/>
      </c>
      <c r="T1486" s="17" t="str">
        <f t="shared" si="220"/>
        <v/>
      </c>
      <c r="U1486" s="18" t="str">
        <f t="array" ref="U1486">IF(ROW(I1485)&lt;=$H$1,LARGE(IF($B$2:$B$1561="السابع",INDEX($F$2:$F$1561,)),ROWS(I$1:I1485)),"")</f>
        <v/>
      </c>
      <c r="V1486" s="17" t="str">
        <f t="shared" si="221"/>
        <v/>
      </c>
      <c r="W1486" s="18" t="str">
        <f t="array" ref="W1486">IF(ROW(I1485)&lt;=$H$1,LARGE(IF($B$2:$B$1561="الثامن",INDEX($F$2:$F$1561,)),ROWS(I$1:I1485)),"")</f>
        <v/>
      </c>
      <c r="X1486" s="17" t="str">
        <f t="shared" si="222"/>
        <v/>
      </c>
    </row>
    <row r="1487" spans="1:24" ht="24" thickBot="1" x14ac:dyDescent="0.25">
      <c r="A1487" s="3" t="s">
        <v>892</v>
      </c>
      <c r="B1487" s="3" t="s">
        <v>1565</v>
      </c>
      <c r="C1487" s="6">
        <v>1593</v>
      </c>
      <c r="D1487" s="7"/>
      <c r="F1487">
        <f t="shared" si="214"/>
        <v>1593.01486</v>
      </c>
      <c r="I1487" s="17" t="str">
        <f t="array" ref="I1487">IF(ROW(I1486)&lt;=$H$1,LARGE(IF($B$2:$B$1561="الاول",INDEX($F$2:$F$1561,)),ROWS(I$1:I1486)),"")</f>
        <v/>
      </c>
      <c r="J1487" s="17" t="str">
        <f t="shared" si="215"/>
        <v/>
      </c>
      <c r="K1487" s="18" t="str">
        <f t="array" ref="K1487">IF(ROW(I1486)&lt;=$H$1,LARGE(IF($B$2:$B$1561="الثاني",INDEX($F$2:$F$1561,)),ROWS(I$1:I1486)),"")</f>
        <v/>
      </c>
      <c r="L1487" s="17" t="str">
        <f t="shared" si="216"/>
        <v/>
      </c>
      <c r="M1487" s="18" t="str">
        <f t="array" ref="M1487">IF(ROW(I1486)&lt;=$H$1,LARGE(IF($B$2:$B$1561="الثالث",INDEX($F$2:$F$1561,)),ROWS(I$1:I1486)),"")</f>
        <v/>
      </c>
      <c r="N1487" s="17" t="str">
        <f t="shared" si="217"/>
        <v/>
      </c>
      <c r="O1487" s="18" t="str">
        <f t="array" ref="O1487">IF(ROW(I1486)&lt;=$H$1,LARGE(IF($B$2:$B$1561="الرابع",INDEX($F$2:$F$1561,)),ROWS(I$1:I1486)),"")</f>
        <v/>
      </c>
      <c r="P1487" s="17" t="str">
        <f t="shared" si="218"/>
        <v/>
      </c>
      <c r="Q1487" s="18" t="str">
        <f t="array" ref="Q1487">IF(ROW(I1486)&lt;=$H$1,LARGE(IF($B$2:$B$1561="الخامس",INDEX($F$2:$F$1561,)),ROWS(I$1:I1486)),"")</f>
        <v/>
      </c>
      <c r="R1487" s="17" t="str">
        <f t="shared" si="219"/>
        <v/>
      </c>
      <c r="S1487" s="18" t="str">
        <f t="array" ref="S1487">IF(ROW(I1486)&lt;=$H$1,LARGE(IF($B$2:$B$1561="السادس",INDEX($F$2:$F$1561,)),ROWS(I$1:I1486)),"")</f>
        <v/>
      </c>
      <c r="T1487" s="17" t="str">
        <f t="shared" si="220"/>
        <v/>
      </c>
      <c r="U1487" s="18" t="str">
        <f t="array" ref="U1487">IF(ROW(I1486)&lt;=$H$1,LARGE(IF($B$2:$B$1561="السابع",INDEX($F$2:$F$1561,)),ROWS(I$1:I1486)),"")</f>
        <v/>
      </c>
      <c r="V1487" s="17" t="str">
        <f t="shared" si="221"/>
        <v/>
      </c>
      <c r="W1487" s="18" t="str">
        <f t="array" ref="W1487">IF(ROW(I1486)&lt;=$H$1,LARGE(IF($B$2:$B$1561="الثامن",INDEX($F$2:$F$1561,)),ROWS(I$1:I1486)),"")</f>
        <v/>
      </c>
      <c r="X1487" s="17" t="str">
        <f t="shared" si="222"/>
        <v/>
      </c>
    </row>
    <row r="1488" spans="1:24" ht="24" thickBot="1" x14ac:dyDescent="0.25">
      <c r="A1488" s="3" t="s">
        <v>893</v>
      </c>
      <c r="B1488" s="3" t="s">
        <v>1565</v>
      </c>
      <c r="C1488" s="6">
        <v>1571</v>
      </c>
      <c r="D1488" s="7"/>
      <c r="F1488">
        <f t="shared" si="214"/>
        <v>1571.01487</v>
      </c>
      <c r="I1488" s="17" t="str">
        <f t="array" ref="I1488">IF(ROW(I1487)&lt;=$H$1,LARGE(IF($B$2:$B$1561="الاول",INDEX($F$2:$F$1561,)),ROWS(I$1:I1487)),"")</f>
        <v/>
      </c>
      <c r="J1488" s="17" t="str">
        <f t="shared" si="215"/>
        <v/>
      </c>
      <c r="K1488" s="18" t="str">
        <f t="array" ref="K1488">IF(ROW(I1487)&lt;=$H$1,LARGE(IF($B$2:$B$1561="الثاني",INDEX($F$2:$F$1561,)),ROWS(I$1:I1487)),"")</f>
        <v/>
      </c>
      <c r="L1488" s="17" t="str">
        <f t="shared" si="216"/>
        <v/>
      </c>
      <c r="M1488" s="18" t="str">
        <f t="array" ref="M1488">IF(ROW(I1487)&lt;=$H$1,LARGE(IF($B$2:$B$1561="الثالث",INDEX($F$2:$F$1561,)),ROWS(I$1:I1487)),"")</f>
        <v/>
      </c>
      <c r="N1488" s="17" t="str">
        <f t="shared" si="217"/>
        <v/>
      </c>
      <c r="O1488" s="18" t="str">
        <f t="array" ref="O1488">IF(ROW(I1487)&lt;=$H$1,LARGE(IF($B$2:$B$1561="الرابع",INDEX($F$2:$F$1561,)),ROWS(I$1:I1487)),"")</f>
        <v/>
      </c>
      <c r="P1488" s="17" t="str">
        <f t="shared" si="218"/>
        <v/>
      </c>
      <c r="Q1488" s="18" t="str">
        <f t="array" ref="Q1488">IF(ROW(I1487)&lt;=$H$1,LARGE(IF($B$2:$B$1561="الخامس",INDEX($F$2:$F$1561,)),ROWS(I$1:I1487)),"")</f>
        <v/>
      </c>
      <c r="R1488" s="17" t="str">
        <f t="shared" si="219"/>
        <v/>
      </c>
      <c r="S1488" s="18" t="str">
        <f t="array" ref="S1488">IF(ROW(I1487)&lt;=$H$1,LARGE(IF($B$2:$B$1561="السادس",INDEX($F$2:$F$1561,)),ROWS(I$1:I1487)),"")</f>
        <v/>
      </c>
      <c r="T1488" s="17" t="str">
        <f t="shared" si="220"/>
        <v/>
      </c>
      <c r="U1488" s="18" t="str">
        <f t="array" ref="U1488">IF(ROW(I1487)&lt;=$H$1,LARGE(IF($B$2:$B$1561="السابع",INDEX($F$2:$F$1561,)),ROWS(I$1:I1487)),"")</f>
        <v/>
      </c>
      <c r="V1488" s="17" t="str">
        <f t="shared" si="221"/>
        <v/>
      </c>
      <c r="W1488" s="18" t="str">
        <f t="array" ref="W1488">IF(ROW(I1487)&lt;=$H$1,LARGE(IF($B$2:$B$1561="الثامن",INDEX($F$2:$F$1561,)),ROWS(I$1:I1487)),"")</f>
        <v/>
      </c>
      <c r="X1488" s="17" t="str">
        <f t="shared" si="222"/>
        <v/>
      </c>
    </row>
    <row r="1489" spans="1:24" ht="24" thickBot="1" x14ac:dyDescent="0.25">
      <c r="A1489" s="3" t="s">
        <v>894</v>
      </c>
      <c r="B1489" s="3" t="s">
        <v>1565</v>
      </c>
      <c r="C1489" s="6">
        <v>1549</v>
      </c>
      <c r="D1489" s="7"/>
      <c r="F1489">
        <f t="shared" si="214"/>
        <v>1549.0148799999999</v>
      </c>
      <c r="I1489" s="17" t="str">
        <f t="array" ref="I1489">IF(ROW(I1488)&lt;=$H$1,LARGE(IF($B$2:$B$1561="الاول",INDEX($F$2:$F$1561,)),ROWS(I$1:I1488)),"")</f>
        <v/>
      </c>
      <c r="J1489" s="17" t="str">
        <f t="shared" si="215"/>
        <v/>
      </c>
      <c r="K1489" s="18" t="str">
        <f t="array" ref="K1489">IF(ROW(I1488)&lt;=$H$1,LARGE(IF($B$2:$B$1561="الثاني",INDEX($F$2:$F$1561,)),ROWS(I$1:I1488)),"")</f>
        <v/>
      </c>
      <c r="L1489" s="17" t="str">
        <f t="shared" si="216"/>
        <v/>
      </c>
      <c r="M1489" s="18" t="str">
        <f t="array" ref="M1489">IF(ROW(I1488)&lt;=$H$1,LARGE(IF($B$2:$B$1561="الثالث",INDEX($F$2:$F$1561,)),ROWS(I$1:I1488)),"")</f>
        <v/>
      </c>
      <c r="N1489" s="17" t="str">
        <f t="shared" si="217"/>
        <v/>
      </c>
      <c r="O1489" s="18" t="str">
        <f t="array" ref="O1489">IF(ROW(I1488)&lt;=$H$1,LARGE(IF($B$2:$B$1561="الرابع",INDEX($F$2:$F$1561,)),ROWS(I$1:I1488)),"")</f>
        <v/>
      </c>
      <c r="P1489" s="17" t="str">
        <f t="shared" si="218"/>
        <v/>
      </c>
      <c r="Q1489" s="18" t="str">
        <f t="array" ref="Q1489">IF(ROW(I1488)&lt;=$H$1,LARGE(IF($B$2:$B$1561="الخامس",INDEX($F$2:$F$1561,)),ROWS(I$1:I1488)),"")</f>
        <v/>
      </c>
      <c r="R1489" s="17" t="str">
        <f t="shared" si="219"/>
        <v/>
      </c>
      <c r="S1489" s="18" t="str">
        <f t="array" ref="S1489">IF(ROW(I1488)&lt;=$H$1,LARGE(IF($B$2:$B$1561="السادس",INDEX($F$2:$F$1561,)),ROWS(I$1:I1488)),"")</f>
        <v/>
      </c>
      <c r="T1489" s="17" t="str">
        <f t="shared" si="220"/>
        <v/>
      </c>
      <c r="U1489" s="18" t="str">
        <f t="array" ref="U1489">IF(ROW(I1488)&lt;=$H$1,LARGE(IF($B$2:$B$1561="السابع",INDEX($F$2:$F$1561,)),ROWS(I$1:I1488)),"")</f>
        <v/>
      </c>
      <c r="V1489" s="17" t="str">
        <f t="shared" si="221"/>
        <v/>
      </c>
      <c r="W1489" s="18" t="str">
        <f t="array" ref="W1489">IF(ROW(I1488)&lt;=$H$1,LARGE(IF($B$2:$B$1561="الثامن",INDEX($F$2:$F$1561,)),ROWS(I$1:I1488)),"")</f>
        <v/>
      </c>
      <c r="X1489" s="17" t="str">
        <f t="shared" si="222"/>
        <v/>
      </c>
    </row>
    <row r="1490" spans="1:24" ht="24" thickBot="1" x14ac:dyDescent="0.25">
      <c r="A1490" s="3" t="s">
        <v>895</v>
      </c>
      <c r="B1490" s="3" t="s">
        <v>1565</v>
      </c>
      <c r="C1490" s="6">
        <v>1527</v>
      </c>
      <c r="D1490" s="7"/>
      <c r="F1490">
        <f t="shared" si="214"/>
        <v>1527.0148899999999</v>
      </c>
      <c r="I1490" s="17" t="str">
        <f t="array" ref="I1490">IF(ROW(I1489)&lt;=$H$1,LARGE(IF($B$2:$B$1561="الاول",INDEX($F$2:$F$1561,)),ROWS(I$1:I1489)),"")</f>
        <v/>
      </c>
      <c r="J1490" s="17" t="str">
        <f t="shared" si="215"/>
        <v/>
      </c>
      <c r="K1490" s="18" t="str">
        <f t="array" ref="K1490">IF(ROW(I1489)&lt;=$H$1,LARGE(IF($B$2:$B$1561="الثاني",INDEX($F$2:$F$1561,)),ROWS(I$1:I1489)),"")</f>
        <v/>
      </c>
      <c r="L1490" s="17" t="str">
        <f t="shared" si="216"/>
        <v/>
      </c>
      <c r="M1490" s="18" t="str">
        <f t="array" ref="M1490">IF(ROW(I1489)&lt;=$H$1,LARGE(IF($B$2:$B$1561="الثالث",INDEX($F$2:$F$1561,)),ROWS(I$1:I1489)),"")</f>
        <v/>
      </c>
      <c r="N1490" s="17" t="str">
        <f t="shared" si="217"/>
        <v/>
      </c>
      <c r="O1490" s="18" t="str">
        <f t="array" ref="O1490">IF(ROW(I1489)&lt;=$H$1,LARGE(IF($B$2:$B$1561="الرابع",INDEX($F$2:$F$1561,)),ROWS(I$1:I1489)),"")</f>
        <v/>
      </c>
      <c r="P1490" s="17" t="str">
        <f t="shared" si="218"/>
        <v/>
      </c>
      <c r="Q1490" s="18" t="str">
        <f t="array" ref="Q1490">IF(ROW(I1489)&lt;=$H$1,LARGE(IF($B$2:$B$1561="الخامس",INDEX($F$2:$F$1561,)),ROWS(I$1:I1489)),"")</f>
        <v/>
      </c>
      <c r="R1490" s="17" t="str">
        <f t="shared" si="219"/>
        <v/>
      </c>
      <c r="S1490" s="18" t="str">
        <f t="array" ref="S1490">IF(ROW(I1489)&lt;=$H$1,LARGE(IF($B$2:$B$1561="السادس",INDEX($F$2:$F$1561,)),ROWS(I$1:I1489)),"")</f>
        <v/>
      </c>
      <c r="T1490" s="17" t="str">
        <f t="shared" si="220"/>
        <v/>
      </c>
      <c r="U1490" s="18" t="str">
        <f t="array" ref="U1490">IF(ROW(I1489)&lt;=$H$1,LARGE(IF($B$2:$B$1561="السابع",INDEX($F$2:$F$1561,)),ROWS(I$1:I1489)),"")</f>
        <v/>
      </c>
      <c r="V1490" s="17" t="str">
        <f t="shared" si="221"/>
        <v/>
      </c>
      <c r="W1490" s="18" t="str">
        <f t="array" ref="W1490">IF(ROW(I1489)&lt;=$H$1,LARGE(IF($B$2:$B$1561="الثامن",INDEX($F$2:$F$1561,)),ROWS(I$1:I1489)),"")</f>
        <v/>
      </c>
      <c r="X1490" s="17" t="str">
        <f t="shared" si="222"/>
        <v/>
      </c>
    </row>
    <row r="1491" spans="1:24" ht="24" thickBot="1" x14ac:dyDescent="0.25">
      <c r="A1491" s="3" t="s">
        <v>896</v>
      </c>
      <c r="B1491" s="3" t="s">
        <v>1565</v>
      </c>
      <c r="C1491" s="6">
        <v>1505</v>
      </c>
      <c r="D1491" s="7"/>
      <c r="F1491">
        <f t="shared" si="214"/>
        <v>1505.0148999999999</v>
      </c>
      <c r="I1491" s="17" t="str">
        <f t="array" ref="I1491">IF(ROW(I1490)&lt;=$H$1,LARGE(IF($B$2:$B$1561="الاول",INDEX($F$2:$F$1561,)),ROWS(I$1:I1490)),"")</f>
        <v/>
      </c>
      <c r="J1491" s="17" t="str">
        <f t="shared" si="215"/>
        <v/>
      </c>
      <c r="K1491" s="18" t="str">
        <f t="array" ref="K1491">IF(ROW(I1490)&lt;=$H$1,LARGE(IF($B$2:$B$1561="الثاني",INDEX($F$2:$F$1561,)),ROWS(I$1:I1490)),"")</f>
        <v/>
      </c>
      <c r="L1491" s="17" t="str">
        <f t="shared" si="216"/>
        <v/>
      </c>
      <c r="M1491" s="18" t="str">
        <f t="array" ref="M1491">IF(ROW(I1490)&lt;=$H$1,LARGE(IF($B$2:$B$1561="الثالث",INDEX($F$2:$F$1561,)),ROWS(I$1:I1490)),"")</f>
        <v/>
      </c>
      <c r="N1491" s="17" t="str">
        <f t="shared" si="217"/>
        <v/>
      </c>
      <c r="O1491" s="18" t="str">
        <f t="array" ref="O1491">IF(ROW(I1490)&lt;=$H$1,LARGE(IF($B$2:$B$1561="الرابع",INDEX($F$2:$F$1561,)),ROWS(I$1:I1490)),"")</f>
        <v/>
      </c>
      <c r="P1491" s="17" t="str">
        <f t="shared" si="218"/>
        <v/>
      </c>
      <c r="Q1491" s="18" t="str">
        <f t="array" ref="Q1491">IF(ROW(I1490)&lt;=$H$1,LARGE(IF($B$2:$B$1561="الخامس",INDEX($F$2:$F$1561,)),ROWS(I$1:I1490)),"")</f>
        <v/>
      </c>
      <c r="R1491" s="17" t="str">
        <f t="shared" si="219"/>
        <v/>
      </c>
      <c r="S1491" s="18" t="str">
        <f t="array" ref="S1491">IF(ROW(I1490)&lt;=$H$1,LARGE(IF($B$2:$B$1561="السادس",INDEX($F$2:$F$1561,)),ROWS(I$1:I1490)),"")</f>
        <v/>
      </c>
      <c r="T1491" s="17" t="str">
        <f t="shared" si="220"/>
        <v/>
      </c>
      <c r="U1491" s="18" t="str">
        <f t="array" ref="U1491">IF(ROW(I1490)&lt;=$H$1,LARGE(IF($B$2:$B$1561="السابع",INDEX($F$2:$F$1561,)),ROWS(I$1:I1490)),"")</f>
        <v/>
      </c>
      <c r="V1491" s="17" t="str">
        <f t="shared" si="221"/>
        <v/>
      </c>
      <c r="W1491" s="18" t="str">
        <f t="array" ref="W1491">IF(ROW(I1490)&lt;=$H$1,LARGE(IF($B$2:$B$1561="الثامن",INDEX($F$2:$F$1561,)),ROWS(I$1:I1490)),"")</f>
        <v/>
      </c>
      <c r="X1491" s="17" t="str">
        <f t="shared" si="222"/>
        <v/>
      </c>
    </row>
    <row r="1492" spans="1:24" ht="24" thickBot="1" x14ac:dyDescent="0.25">
      <c r="A1492" s="3" t="s">
        <v>897</v>
      </c>
      <c r="B1492" s="3" t="s">
        <v>1565</v>
      </c>
      <c r="C1492" s="6">
        <v>1483</v>
      </c>
      <c r="D1492" s="7"/>
      <c r="F1492">
        <f t="shared" si="214"/>
        <v>1483.0149100000001</v>
      </c>
      <c r="I1492" s="17" t="str">
        <f t="array" ref="I1492">IF(ROW(I1491)&lt;=$H$1,LARGE(IF($B$2:$B$1561="الاول",INDEX($F$2:$F$1561,)),ROWS(I$1:I1491)),"")</f>
        <v/>
      </c>
      <c r="J1492" s="17" t="str">
        <f t="shared" si="215"/>
        <v/>
      </c>
      <c r="K1492" s="18" t="str">
        <f t="array" ref="K1492">IF(ROW(I1491)&lt;=$H$1,LARGE(IF($B$2:$B$1561="الثاني",INDEX($F$2:$F$1561,)),ROWS(I$1:I1491)),"")</f>
        <v/>
      </c>
      <c r="L1492" s="17" t="str">
        <f t="shared" si="216"/>
        <v/>
      </c>
      <c r="M1492" s="18" t="str">
        <f t="array" ref="M1492">IF(ROW(I1491)&lt;=$H$1,LARGE(IF($B$2:$B$1561="الثالث",INDEX($F$2:$F$1561,)),ROWS(I$1:I1491)),"")</f>
        <v/>
      </c>
      <c r="N1492" s="17" t="str">
        <f t="shared" si="217"/>
        <v/>
      </c>
      <c r="O1492" s="18" t="str">
        <f t="array" ref="O1492">IF(ROW(I1491)&lt;=$H$1,LARGE(IF($B$2:$B$1561="الرابع",INDEX($F$2:$F$1561,)),ROWS(I$1:I1491)),"")</f>
        <v/>
      </c>
      <c r="P1492" s="17" t="str">
        <f t="shared" si="218"/>
        <v/>
      </c>
      <c r="Q1492" s="18" t="str">
        <f t="array" ref="Q1492">IF(ROW(I1491)&lt;=$H$1,LARGE(IF($B$2:$B$1561="الخامس",INDEX($F$2:$F$1561,)),ROWS(I$1:I1491)),"")</f>
        <v/>
      </c>
      <c r="R1492" s="17" t="str">
        <f t="shared" si="219"/>
        <v/>
      </c>
      <c r="S1492" s="18" t="str">
        <f t="array" ref="S1492">IF(ROW(I1491)&lt;=$H$1,LARGE(IF($B$2:$B$1561="السادس",INDEX($F$2:$F$1561,)),ROWS(I$1:I1491)),"")</f>
        <v/>
      </c>
      <c r="T1492" s="17" t="str">
        <f t="shared" si="220"/>
        <v/>
      </c>
      <c r="U1492" s="18" t="str">
        <f t="array" ref="U1492">IF(ROW(I1491)&lt;=$H$1,LARGE(IF($B$2:$B$1561="السابع",INDEX($F$2:$F$1561,)),ROWS(I$1:I1491)),"")</f>
        <v/>
      </c>
      <c r="V1492" s="17" t="str">
        <f t="shared" si="221"/>
        <v/>
      </c>
      <c r="W1492" s="18" t="str">
        <f t="array" ref="W1492">IF(ROW(I1491)&lt;=$H$1,LARGE(IF($B$2:$B$1561="الثامن",INDEX($F$2:$F$1561,)),ROWS(I$1:I1491)),"")</f>
        <v/>
      </c>
      <c r="X1492" s="17" t="str">
        <f t="shared" si="222"/>
        <v/>
      </c>
    </row>
    <row r="1493" spans="1:24" ht="24" thickBot="1" x14ac:dyDescent="0.25">
      <c r="A1493" s="3" t="s">
        <v>898</v>
      </c>
      <c r="B1493" s="3" t="s">
        <v>1565</v>
      </c>
      <c r="C1493" s="6">
        <v>1461</v>
      </c>
      <c r="D1493" s="7"/>
      <c r="F1493">
        <f t="shared" si="214"/>
        <v>1461.0149200000001</v>
      </c>
      <c r="I1493" s="17" t="str">
        <f t="array" ref="I1493">IF(ROW(I1492)&lt;=$H$1,LARGE(IF($B$2:$B$1561="الاول",INDEX($F$2:$F$1561,)),ROWS(I$1:I1492)),"")</f>
        <v/>
      </c>
      <c r="J1493" s="17" t="str">
        <f t="shared" si="215"/>
        <v/>
      </c>
      <c r="K1493" s="18" t="str">
        <f t="array" ref="K1493">IF(ROW(I1492)&lt;=$H$1,LARGE(IF($B$2:$B$1561="الثاني",INDEX($F$2:$F$1561,)),ROWS(I$1:I1492)),"")</f>
        <v/>
      </c>
      <c r="L1493" s="17" t="str">
        <f t="shared" si="216"/>
        <v/>
      </c>
      <c r="M1493" s="18" t="str">
        <f t="array" ref="M1493">IF(ROW(I1492)&lt;=$H$1,LARGE(IF($B$2:$B$1561="الثالث",INDEX($F$2:$F$1561,)),ROWS(I$1:I1492)),"")</f>
        <v/>
      </c>
      <c r="N1493" s="17" t="str">
        <f t="shared" si="217"/>
        <v/>
      </c>
      <c r="O1493" s="18" t="str">
        <f t="array" ref="O1493">IF(ROW(I1492)&lt;=$H$1,LARGE(IF($B$2:$B$1561="الرابع",INDEX($F$2:$F$1561,)),ROWS(I$1:I1492)),"")</f>
        <v/>
      </c>
      <c r="P1493" s="17" t="str">
        <f t="shared" si="218"/>
        <v/>
      </c>
      <c r="Q1493" s="18" t="str">
        <f t="array" ref="Q1493">IF(ROW(I1492)&lt;=$H$1,LARGE(IF($B$2:$B$1561="الخامس",INDEX($F$2:$F$1561,)),ROWS(I$1:I1492)),"")</f>
        <v/>
      </c>
      <c r="R1493" s="17" t="str">
        <f t="shared" si="219"/>
        <v/>
      </c>
      <c r="S1493" s="18" t="str">
        <f t="array" ref="S1493">IF(ROW(I1492)&lt;=$H$1,LARGE(IF($B$2:$B$1561="السادس",INDEX($F$2:$F$1561,)),ROWS(I$1:I1492)),"")</f>
        <v/>
      </c>
      <c r="T1493" s="17" t="str">
        <f t="shared" si="220"/>
        <v/>
      </c>
      <c r="U1493" s="18" t="str">
        <f t="array" ref="U1493">IF(ROW(I1492)&lt;=$H$1,LARGE(IF($B$2:$B$1561="السابع",INDEX($F$2:$F$1561,)),ROWS(I$1:I1492)),"")</f>
        <v/>
      </c>
      <c r="V1493" s="17" t="str">
        <f t="shared" si="221"/>
        <v/>
      </c>
      <c r="W1493" s="18" t="str">
        <f t="array" ref="W1493">IF(ROW(I1492)&lt;=$H$1,LARGE(IF($B$2:$B$1561="الثامن",INDEX($F$2:$F$1561,)),ROWS(I$1:I1492)),"")</f>
        <v/>
      </c>
      <c r="X1493" s="17" t="str">
        <f t="shared" si="222"/>
        <v/>
      </c>
    </row>
    <row r="1494" spans="1:24" ht="24" thickBot="1" x14ac:dyDescent="0.25">
      <c r="A1494" s="3" t="s">
        <v>899</v>
      </c>
      <c r="B1494" s="3" t="s">
        <v>1565</v>
      </c>
      <c r="C1494" s="6">
        <v>1439</v>
      </c>
      <c r="D1494" s="7"/>
      <c r="F1494">
        <f t="shared" si="214"/>
        <v>1439.01493</v>
      </c>
      <c r="I1494" s="17" t="str">
        <f t="array" ref="I1494">IF(ROW(I1493)&lt;=$H$1,LARGE(IF($B$2:$B$1561="الاول",INDEX($F$2:$F$1561,)),ROWS(I$1:I1493)),"")</f>
        <v/>
      </c>
      <c r="J1494" s="17" t="str">
        <f t="shared" si="215"/>
        <v/>
      </c>
      <c r="K1494" s="18" t="str">
        <f t="array" ref="K1494">IF(ROW(I1493)&lt;=$H$1,LARGE(IF($B$2:$B$1561="الثاني",INDEX($F$2:$F$1561,)),ROWS(I$1:I1493)),"")</f>
        <v/>
      </c>
      <c r="L1494" s="17" t="str">
        <f t="shared" si="216"/>
        <v/>
      </c>
      <c r="M1494" s="18" t="str">
        <f t="array" ref="M1494">IF(ROW(I1493)&lt;=$H$1,LARGE(IF($B$2:$B$1561="الثالث",INDEX($F$2:$F$1561,)),ROWS(I$1:I1493)),"")</f>
        <v/>
      </c>
      <c r="N1494" s="17" t="str">
        <f t="shared" si="217"/>
        <v/>
      </c>
      <c r="O1494" s="18" t="str">
        <f t="array" ref="O1494">IF(ROW(I1493)&lt;=$H$1,LARGE(IF($B$2:$B$1561="الرابع",INDEX($F$2:$F$1561,)),ROWS(I$1:I1493)),"")</f>
        <v/>
      </c>
      <c r="P1494" s="17" t="str">
        <f t="shared" si="218"/>
        <v/>
      </c>
      <c r="Q1494" s="18" t="str">
        <f t="array" ref="Q1494">IF(ROW(I1493)&lt;=$H$1,LARGE(IF($B$2:$B$1561="الخامس",INDEX($F$2:$F$1561,)),ROWS(I$1:I1493)),"")</f>
        <v/>
      </c>
      <c r="R1494" s="17" t="str">
        <f t="shared" si="219"/>
        <v/>
      </c>
      <c r="S1494" s="18" t="str">
        <f t="array" ref="S1494">IF(ROW(I1493)&lt;=$H$1,LARGE(IF($B$2:$B$1561="السادس",INDEX($F$2:$F$1561,)),ROWS(I$1:I1493)),"")</f>
        <v/>
      </c>
      <c r="T1494" s="17" t="str">
        <f t="shared" si="220"/>
        <v/>
      </c>
      <c r="U1494" s="18" t="str">
        <f t="array" ref="U1494">IF(ROW(I1493)&lt;=$H$1,LARGE(IF($B$2:$B$1561="السابع",INDEX($F$2:$F$1561,)),ROWS(I$1:I1493)),"")</f>
        <v/>
      </c>
      <c r="V1494" s="17" t="str">
        <f t="shared" si="221"/>
        <v/>
      </c>
      <c r="W1494" s="18" t="str">
        <f t="array" ref="W1494">IF(ROW(I1493)&lt;=$H$1,LARGE(IF($B$2:$B$1561="الثامن",INDEX($F$2:$F$1561,)),ROWS(I$1:I1493)),"")</f>
        <v/>
      </c>
      <c r="X1494" s="17" t="str">
        <f t="shared" si="222"/>
        <v/>
      </c>
    </row>
    <row r="1495" spans="1:24" ht="24" thickBot="1" x14ac:dyDescent="0.25">
      <c r="A1495" s="3" t="s">
        <v>900</v>
      </c>
      <c r="B1495" s="3" t="s">
        <v>1565</v>
      </c>
      <c r="C1495" s="6">
        <v>1417</v>
      </c>
      <c r="D1495" s="7"/>
      <c r="F1495">
        <f t="shared" si="214"/>
        <v>1417.01494</v>
      </c>
      <c r="I1495" s="17" t="str">
        <f t="array" ref="I1495">IF(ROW(I1494)&lt;=$H$1,LARGE(IF($B$2:$B$1561="الاول",INDEX($F$2:$F$1561,)),ROWS(I$1:I1494)),"")</f>
        <v/>
      </c>
      <c r="J1495" s="17" t="str">
        <f t="shared" si="215"/>
        <v/>
      </c>
      <c r="K1495" s="18" t="str">
        <f t="array" ref="K1495">IF(ROW(I1494)&lt;=$H$1,LARGE(IF($B$2:$B$1561="الثاني",INDEX($F$2:$F$1561,)),ROWS(I$1:I1494)),"")</f>
        <v/>
      </c>
      <c r="L1495" s="17" t="str">
        <f t="shared" si="216"/>
        <v/>
      </c>
      <c r="M1495" s="18" t="str">
        <f t="array" ref="M1495">IF(ROW(I1494)&lt;=$H$1,LARGE(IF($B$2:$B$1561="الثالث",INDEX($F$2:$F$1561,)),ROWS(I$1:I1494)),"")</f>
        <v/>
      </c>
      <c r="N1495" s="17" t="str">
        <f t="shared" si="217"/>
        <v/>
      </c>
      <c r="O1495" s="18" t="str">
        <f t="array" ref="O1495">IF(ROW(I1494)&lt;=$H$1,LARGE(IF($B$2:$B$1561="الرابع",INDEX($F$2:$F$1561,)),ROWS(I$1:I1494)),"")</f>
        <v/>
      </c>
      <c r="P1495" s="17" t="str">
        <f t="shared" si="218"/>
        <v/>
      </c>
      <c r="Q1495" s="18" t="str">
        <f t="array" ref="Q1495">IF(ROW(I1494)&lt;=$H$1,LARGE(IF($B$2:$B$1561="الخامس",INDEX($F$2:$F$1561,)),ROWS(I$1:I1494)),"")</f>
        <v/>
      </c>
      <c r="R1495" s="17" t="str">
        <f t="shared" si="219"/>
        <v/>
      </c>
      <c r="S1495" s="18" t="str">
        <f t="array" ref="S1495">IF(ROW(I1494)&lt;=$H$1,LARGE(IF($B$2:$B$1561="السادس",INDEX($F$2:$F$1561,)),ROWS(I$1:I1494)),"")</f>
        <v/>
      </c>
      <c r="T1495" s="17" t="str">
        <f t="shared" si="220"/>
        <v/>
      </c>
      <c r="U1495" s="18" t="str">
        <f t="array" ref="U1495">IF(ROW(I1494)&lt;=$H$1,LARGE(IF($B$2:$B$1561="السابع",INDEX($F$2:$F$1561,)),ROWS(I$1:I1494)),"")</f>
        <v/>
      </c>
      <c r="V1495" s="17" t="str">
        <f t="shared" si="221"/>
        <v/>
      </c>
      <c r="W1495" s="18" t="str">
        <f t="array" ref="W1495">IF(ROW(I1494)&lt;=$H$1,LARGE(IF($B$2:$B$1561="الثامن",INDEX($F$2:$F$1561,)),ROWS(I$1:I1494)),"")</f>
        <v/>
      </c>
      <c r="X1495" s="17" t="str">
        <f t="shared" si="222"/>
        <v/>
      </c>
    </row>
    <row r="1496" spans="1:24" ht="24" thickBot="1" x14ac:dyDescent="0.25">
      <c r="A1496" s="3" t="s">
        <v>901</v>
      </c>
      <c r="B1496" s="3" t="s">
        <v>1565</v>
      </c>
      <c r="C1496" s="6">
        <v>1395</v>
      </c>
      <c r="D1496" s="7"/>
      <c r="F1496">
        <f t="shared" si="214"/>
        <v>1395.01495</v>
      </c>
      <c r="I1496" s="17" t="str">
        <f t="array" ref="I1496">IF(ROW(I1495)&lt;=$H$1,LARGE(IF($B$2:$B$1561="الاول",INDEX($F$2:$F$1561,)),ROWS(I$1:I1495)),"")</f>
        <v/>
      </c>
      <c r="J1496" s="17" t="str">
        <f t="shared" si="215"/>
        <v/>
      </c>
      <c r="K1496" s="18" t="str">
        <f t="array" ref="K1496">IF(ROW(I1495)&lt;=$H$1,LARGE(IF($B$2:$B$1561="الثاني",INDEX($F$2:$F$1561,)),ROWS(I$1:I1495)),"")</f>
        <v/>
      </c>
      <c r="L1496" s="17" t="str">
        <f t="shared" si="216"/>
        <v/>
      </c>
      <c r="M1496" s="18" t="str">
        <f t="array" ref="M1496">IF(ROW(I1495)&lt;=$H$1,LARGE(IF($B$2:$B$1561="الثالث",INDEX($F$2:$F$1561,)),ROWS(I$1:I1495)),"")</f>
        <v/>
      </c>
      <c r="N1496" s="17" t="str">
        <f t="shared" si="217"/>
        <v/>
      </c>
      <c r="O1496" s="18" t="str">
        <f t="array" ref="O1496">IF(ROW(I1495)&lt;=$H$1,LARGE(IF($B$2:$B$1561="الرابع",INDEX($F$2:$F$1561,)),ROWS(I$1:I1495)),"")</f>
        <v/>
      </c>
      <c r="P1496" s="17" t="str">
        <f t="shared" si="218"/>
        <v/>
      </c>
      <c r="Q1496" s="18" t="str">
        <f t="array" ref="Q1496">IF(ROW(I1495)&lt;=$H$1,LARGE(IF($B$2:$B$1561="الخامس",INDEX($F$2:$F$1561,)),ROWS(I$1:I1495)),"")</f>
        <v/>
      </c>
      <c r="R1496" s="17" t="str">
        <f t="shared" si="219"/>
        <v/>
      </c>
      <c r="S1496" s="18" t="str">
        <f t="array" ref="S1496">IF(ROW(I1495)&lt;=$H$1,LARGE(IF($B$2:$B$1561="السادس",INDEX($F$2:$F$1561,)),ROWS(I$1:I1495)),"")</f>
        <v/>
      </c>
      <c r="T1496" s="17" t="str">
        <f t="shared" si="220"/>
        <v/>
      </c>
      <c r="U1496" s="18" t="str">
        <f t="array" ref="U1496">IF(ROW(I1495)&lt;=$H$1,LARGE(IF($B$2:$B$1561="السابع",INDEX($F$2:$F$1561,)),ROWS(I$1:I1495)),"")</f>
        <v/>
      </c>
      <c r="V1496" s="17" t="str">
        <f t="shared" si="221"/>
        <v/>
      </c>
      <c r="W1496" s="18" t="str">
        <f t="array" ref="W1496">IF(ROW(I1495)&lt;=$H$1,LARGE(IF($B$2:$B$1561="الثامن",INDEX($F$2:$F$1561,)),ROWS(I$1:I1495)),"")</f>
        <v/>
      </c>
      <c r="X1496" s="17" t="str">
        <f t="shared" si="222"/>
        <v/>
      </c>
    </row>
    <row r="1497" spans="1:24" ht="24" thickBot="1" x14ac:dyDescent="0.25">
      <c r="A1497" s="3" t="s">
        <v>902</v>
      </c>
      <c r="B1497" s="3" t="s">
        <v>1565</v>
      </c>
      <c r="C1497" s="6">
        <v>1373</v>
      </c>
      <c r="D1497" s="7"/>
      <c r="F1497">
        <f t="shared" si="214"/>
        <v>1373.01496</v>
      </c>
      <c r="I1497" s="17" t="str">
        <f t="array" ref="I1497">IF(ROW(I1496)&lt;=$H$1,LARGE(IF($B$2:$B$1561="الاول",INDEX($F$2:$F$1561,)),ROWS(I$1:I1496)),"")</f>
        <v/>
      </c>
      <c r="J1497" s="17" t="str">
        <f t="shared" si="215"/>
        <v/>
      </c>
      <c r="K1497" s="18" t="str">
        <f t="array" ref="K1497">IF(ROW(I1496)&lt;=$H$1,LARGE(IF($B$2:$B$1561="الثاني",INDEX($F$2:$F$1561,)),ROWS(I$1:I1496)),"")</f>
        <v/>
      </c>
      <c r="L1497" s="17" t="str">
        <f t="shared" si="216"/>
        <v/>
      </c>
      <c r="M1497" s="18" t="str">
        <f t="array" ref="M1497">IF(ROW(I1496)&lt;=$H$1,LARGE(IF($B$2:$B$1561="الثالث",INDEX($F$2:$F$1561,)),ROWS(I$1:I1496)),"")</f>
        <v/>
      </c>
      <c r="N1497" s="17" t="str">
        <f t="shared" si="217"/>
        <v/>
      </c>
      <c r="O1497" s="18" t="str">
        <f t="array" ref="O1497">IF(ROW(I1496)&lt;=$H$1,LARGE(IF($B$2:$B$1561="الرابع",INDEX($F$2:$F$1561,)),ROWS(I$1:I1496)),"")</f>
        <v/>
      </c>
      <c r="P1497" s="17" t="str">
        <f t="shared" si="218"/>
        <v/>
      </c>
      <c r="Q1497" s="18" t="str">
        <f t="array" ref="Q1497">IF(ROW(I1496)&lt;=$H$1,LARGE(IF($B$2:$B$1561="الخامس",INDEX($F$2:$F$1561,)),ROWS(I$1:I1496)),"")</f>
        <v/>
      </c>
      <c r="R1497" s="17" t="str">
        <f t="shared" si="219"/>
        <v/>
      </c>
      <c r="S1497" s="18" t="str">
        <f t="array" ref="S1497">IF(ROW(I1496)&lt;=$H$1,LARGE(IF($B$2:$B$1561="السادس",INDEX($F$2:$F$1561,)),ROWS(I$1:I1496)),"")</f>
        <v/>
      </c>
      <c r="T1497" s="17" t="str">
        <f t="shared" si="220"/>
        <v/>
      </c>
      <c r="U1497" s="18" t="str">
        <f t="array" ref="U1497">IF(ROW(I1496)&lt;=$H$1,LARGE(IF($B$2:$B$1561="السابع",INDEX($F$2:$F$1561,)),ROWS(I$1:I1496)),"")</f>
        <v/>
      </c>
      <c r="V1497" s="17" t="str">
        <f t="shared" si="221"/>
        <v/>
      </c>
      <c r="W1497" s="18" t="str">
        <f t="array" ref="W1497">IF(ROW(I1496)&lt;=$H$1,LARGE(IF($B$2:$B$1561="الثامن",INDEX($F$2:$F$1561,)),ROWS(I$1:I1496)),"")</f>
        <v/>
      </c>
      <c r="X1497" s="17" t="str">
        <f t="shared" si="222"/>
        <v/>
      </c>
    </row>
    <row r="1498" spans="1:24" ht="24" thickBot="1" x14ac:dyDescent="0.25">
      <c r="A1498" s="3" t="s">
        <v>903</v>
      </c>
      <c r="B1498" s="3" t="s">
        <v>1565</v>
      </c>
      <c r="C1498" s="6">
        <v>1351</v>
      </c>
      <c r="D1498" s="7"/>
      <c r="F1498">
        <f t="shared" si="214"/>
        <v>1351.0149699999999</v>
      </c>
      <c r="I1498" s="17" t="str">
        <f t="array" ref="I1498">IF(ROW(I1497)&lt;=$H$1,LARGE(IF($B$2:$B$1561="الاول",INDEX($F$2:$F$1561,)),ROWS(I$1:I1497)),"")</f>
        <v/>
      </c>
      <c r="J1498" s="17" t="str">
        <f t="shared" si="215"/>
        <v/>
      </c>
      <c r="K1498" s="18" t="str">
        <f t="array" ref="K1498">IF(ROW(I1497)&lt;=$H$1,LARGE(IF($B$2:$B$1561="الثاني",INDEX($F$2:$F$1561,)),ROWS(I$1:I1497)),"")</f>
        <v/>
      </c>
      <c r="L1498" s="17" t="str">
        <f t="shared" si="216"/>
        <v/>
      </c>
      <c r="M1498" s="18" t="str">
        <f t="array" ref="M1498">IF(ROW(I1497)&lt;=$H$1,LARGE(IF($B$2:$B$1561="الثالث",INDEX($F$2:$F$1561,)),ROWS(I$1:I1497)),"")</f>
        <v/>
      </c>
      <c r="N1498" s="17" t="str">
        <f t="shared" si="217"/>
        <v/>
      </c>
      <c r="O1498" s="18" t="str">
        <f t="array" ref="O1498">IF(ROW(I1497)&lt;=$H$1,LARGE(IF($B$2:$B$1561="الرابع",INDEX($F$2:$F$1561,)),ROWS(I$1:I1497)),"")</f>
        <v/>
      </c>
      <c r="P1498" s="17" t="str">
        <f t="shared" si="218"/>
        <v/>
      </c>
      <c r="Q1498" s="18" t="str">
        <f t="array" ref="Q1498">IF(ROW(I1497)&lt;=$H$1,LARGE(IF($B$2:$B$1561="الخامس",INDEX($F$2:$F$1561,)),ROWS(I$1:I1497)),"")</f>
        <v/>
      </c>
      <c r="R1498" s="17" t="str">
        <f t="shared" si="219"/>
        <v/>
      </c>
      <c r="S1498" s="18" t="str">
        <f t="array" ref="S1498">IF(ROW(I1497)&lt;=$H$1,LARGE(IF($B$2:$B$1561="السادس",INDEX($F$2:$F$1561,)),ROWS(I$1:I1497)),"")</f>
        <v/>
      </c>
      <c r="T1498" s="17" t="str">
        <f t="shared" si="220"/>
        <v/>
      </c>
      <c r="U1498" s="18" t="str">
        <f t="array" ref="U1498">IF(ROW(I1497)&lt;=$H$1,LARGE(IF($B$2:$B$1561="السابع",INDEX($F$2:$F$1561,)),ROWS(I$1:I1497)),"")</f>
        <v/>
      </c>
      <c r="V1498" s="17" t="str">
        <f t="shared" si="221"/>
        <v/>
      </c>
      <c r="W1498" s="18" t="str">
        <f t="array" ref="W1498">IF(ROW(I1497)&lt;=$H$1,LARGE(IF($B$2:$B$1561="الثامن",INDEX($F$2:$F$1561,)),ROWS(I$1:I1497)),"")</f>
        <v/>
      </c>
      <c r="X1498" s="17" t="str">
        <f t="shared" si="222"/>
        <v/>
      </c>
    </row>
    <row r="1499" spans="1:24" ht="24" thickBot="1" x14ac:dyDescent="0.25">
      <c r="A1499" s="3" t="s">
        <v>904</v>
      </c>
      <c r="B1499" s="3" t="s">
        <v>1565</v>
      </c>
      <c r="C1499" s="6">
        <v>1329</v>
      </c>
      <c r="D1499" s="7"/>
      <c r="F1499">
        <f t="shared" si="214"/>
        <v>1329.0149799999999</v>
      </c>
      <c r="I1499" s="17" t="str">
        <f t="array" ref="I1499">IF(ROW(I1498)&lt;=$H$1,LARGE(IF($B$2:$B$1561="الاول",INDEX($F$2:$F$1561,)),ROWS(I$1:I1498)),"")</f>
        <v/>
      </c>
      <c r="J1499" s="17" t="str">
        <f t="shared" si="215"/>
        <v/>
      </c>
      <c r="K1499" s="18" t="str">
        <f t="array" ref="K1499">IF(ROW(I1498)&lt;=$H$1,LARGE(IF($B$2:$B$1561="الثاني",INDEX($F$2:$F$1561,)),ROWS(I$1:I1498)),"")</f>
        <v/>
      </c>
      <c r="L1499" s="17" t="str">
        <f t="shared" si="216"/>
        <v/>
      </c>
      <c r="M1499" s="18" t="str">
        <f t="array" ref="M1499">IF(ROW(I1498)&lt;=$H$1,LARGE(IF($B$2:$B$1561="الثالث",INDEX($F$2:$F$1561,)),ROWS(I$1:I1498)),"")</f>
        <v/>
      </c>
      <c r="N1499" s="17" t="str">
        <f t="shared" si="217"/>
        <v/>
      </c>
      <c r="O1499" s="18" t="str">
        <f t="array" ref="O1499">IF(ROW(I1498)&lt;=$H$1,LARGE(IF($B$2:$B$1561="الرابع",INDEX($F$2:$F$1561,)),ROWS(I$1:I1498)),"")</f>
        <v/>
      </c>
      <c r="P1499" s="17" t="str">
        <f t="shared" si="218"/>
        <v/>
      </c>
      <c r="Q1499" s="18" t="str">
        <f t="array" ref="Q1499">IF(ROW(I1498)&lt;=$H$1,LARGE(IF($B$2:$B$1561="الخامس",INDEX($F$2:$F$1561,)),ROWS(I$1:I1498)),"")</f>
        <v/>
      </c>
      <c r="R1499" s="17" t="str">
        <f t="shared" si="219"/>
        <v/>
      </c>
      <c r="S1499" s="18" t="str">
        <f t="array" ref="S1499">IF(ROW(I1498)&lt;=$H$1,LARGE(IF($B$2:$B$1561="السادس",INDEX($F$2:$F$1561,)),ROWS(I$1:I1498)),"")</f>
        <v/>
      </c>
      <c r="T1499" s="17" t="str">
        <f t="shared" si="220"/>
        <v/>
      </c>
      <c r="U1499" s="18" t="str">
        <f t="array" ref="U1499">IF(ROW(I1498)&lt;=$H$1,LARGE(IF($B$2:$B$1561="السابع",INDEX($F$2:$F$1561,)),ROWS(I$1:I1498)),"")</f>
        <v/>
      </c>
      <c r="V1499" s="17" t="str">
        <f t="shared" si="221"/>
        <v/>
      </c>
      <c r="W1499" s="18" t="str">
        <f t="array" ref="W1499">IF(ROW(I1498)&lt;=$H$1,LARGE(IF($B$2:$B$1561="الثامن",INDEX($F$2:$F$1561,)),ROWS(I$1:I1498)),"")</f>
        <v/>
      </c>
      <c r="X1499" s="17" t="str">
        <f t="shared" si="222"/>
        <v/>
      </c>
    </row>
    <row r="1500" spans="1:24" ht="24" thickBot="1" x14ac:dyDescent="0.25">
      <c r="A1500" s="3" t="s">
        <v>905</v>
      </c>
      <c r="B1500" s="3" t="s">
        <v>1565</v>
      </c>
      <c r="C1500" s="6">
        <v>1307</v>
      </c>
      <c r="D1500" s="7"/>
      <c r="F1500">
        <f t="shared" si="214"/>
        <v>1307.0149899999999</v>
      </c>
      <c r="I1500" s="17" t="str">
        <f t="array" ref="I1500">IF(ROW(I1499)&lt;=$H$1,LARGE(IF($B$2:$B$1561="الاول",INDEX($F$2:$F$1561,)),ROWS(I$1:I1499)),"")</f>
        <v/>
      </c>
      <c r="J1500" s="17" t="str">
        <f t="shared" si="215"/>
        <v/>
      </c>
      <c r="K1500" s="18" t="str">
        <f t="array" ref="K1500">IF(ROW(I1499)&lt;=$H$1,LARGE(IF($B$2:$B$1561="الثاني",INDEX($F$2:$F$1561,)),ROWS(I$1:I1499)),"")</f>
        <v/>
      </c>
      <c r="L1500" s="17" t="str">
        <f t="shared" si="216"/>
        <v/>
      </c>
      <c r="M1500" s="18" t="str">
        <f t="array" ref="M1500">IF(ROW(I1499)&lt;=$H$1,LARGE(IF($B$2:$B$1561="الثالث",INDEX($F$2:$F$1561,)),ROWS(I$1:I1499)),"")</f>
        <v/>
      </c>
      <c r="N1500" s="17" t="str">
        <f t="shared" si="217"/>
        <v/>
      </c>
      <c r="O1500" s="18" t="str">
        <f t="array" ref="O1500">IF(ROW(I1499)&lt;=$H$1,LARGE(IF($B$2:$B$1561="الرابع",INDEX($F$2:$F$1561,)),ROWS(I$1:I1499)),"")</f>
        <v/>
      </c>
      <c r="P1500" s="17" t="str">
        <f t="shared" si="218"/>
        <v/>
      </c>
      <c r="Q1500" s="18" t="str">
        <f t="array" ref="Q1500">IF(ROW(I1499)&lt;=$H$1,LARGE(IF($B$2:$B$1561="الخامس",INDEX($F$2:$F$1561,)),ROWS(I$1:I1499)),"")</f>
        <v/>
      </c>
      <c r="R1500" s="17" t="str">
        <f t="shared" si="219"/>
        <v/>
      </c>
      <c r="S1500" s="18" t="str">
        <f t="array" ref="S1500">IF(ROW(I1499)&lt;=$H$1,LARGE(IF($B$2:$B$1561="السادس",INDEX($F$2:$F$1561,)),ROWS(I$1:I1499)),"")</f>
        <v/>
      </c>
      <c r="T1500" s="17" t="str">
        <f t="shared" si="220"/>
        <v/>
      </c>
      <c r="U1500" s="18" t="str">
        <f t="array" ref="U1500">IF(ROW(I1499)&lt;=$H$1,LARGE(IF($B$2:$B$1561="السابع",INDEX($F$2:$F$1561,)),ROWS(I$1:I1499)),"")</f>
        <v/>
      </c>
      <c r="V1500" s="17" t="str">
        <f t="shared" si="221"/>
        <v/>
      </c>
      <c r="W1500" s="18" t="str">
        <f t="array" ref="W1500">IF(ROW(I1499)&lt;=$H$1,LARGE(IF($B$2:$B$1561="الثامن",INDEX($F$2:$F$1561,)),ROWS(I$1:I1499)),"")</f>
        <v/>
      </c>
      <c r="X1500" s="17" t="str">
        <f t="shared" si="222"/>
        <v/>
      </c>
    </row>
    <row r="1501" spans="1:24" ht="24" thickBot="1" x14ac:dyDescent="0.25">
      <c r="A1501" s="3" t="s">
        <v>906</v>
      </c>
      <c r="B1501" s="3" t="s">
        <v>1565</v>
      </c>
      <c r="C1501" s="6">
        <v>1285</v>
      </c>
      <c r="D1501" s="7"/>
      <c r="F1501">
        <f t="shared" si="214"/>
        <v>1285.0150000000001</v>
      </c>
      <c r="I1501" s="17" t="str">
        <f t="array" ref="I1501">IF(ROW(I1500)&lt;=$H$1,LARGE(IF($B$2:$B$1561="الاول",INDEX($F$2:$F$1561,)),ROWS(I$1:I1500)),"")</f>
        <v/>
      </c>
      <c r="J1501" s="17" t="str">
        <f t="shared" si="215"/>
        <v/>
      </c>
      <c r="K1501" s="18" t="str">
        <f t="array" ref="K1501">IF(ROW(I1500)&lt;=$H$1,LARGE(IF($B$2:$B$1561="الثاني",INDEX($F$2:$F$1561,)),ROWS(I$1:I1500)),"")</f>
        <v/>
      </c>
      <c r="L1501" s="17" t="str">
        <f t="shared" si="216"/>
        <v/>
      </c>
      <c r="M1501" s="18" t="str">
        <f t="array" ref="M1501">IF(ROW(I1500)&lt;=$H$1,LARGE(IF($B$2:$B$1561="الثالث",INDEX($F$2:$F$1561,)),ROWS(I$1:I1500)),"")</f>
        <v/>
      </c>
      <c r="N1501" s="17" t="str">
        <f t="shared" si="217"/>
        <v/>
      </c>
      <c r="O1501" s="18" t="str">
        <f t="array" ref="O1501">IF(ROW(I1500)&lt;=$H$1,LARGE(IF($B$2:$B$1561="الرابع",INDEX($F$2:$F$1561,)),ROWS(I$1:I1500)),"")</f>
        <v/>
      </c>
      <c r="P1501" s="17" t="str">
        <f t="shared" si="218"/>
        <v/>
      </c>
      <c r="Q1501" s="18" t="str">
        <f t="array" ref="Q1501">IF(ROW(I1500)&lt;=$H$1,LARGE(IF($B$2:$B$1561="الخامس",INDEX($F$2:$F$1561,)),ROWS(I$1:I1500)),"")</f>
        <v/>
      </c>
      <c r="R1501" s="17" t="str">
        <f t="shared" si="219"/>
        <v/>
      </c>
      <c r="S1501" s="18" t="str">
        <f t="array" ref="S1501">IF(ROW(I1500)&lt;=$H$1,LARGE(IF($B$2:$B$1561="السادس",INDEX($F$2:$F$1561,)),ROWS(I$1:I1500)),"")</f>
        <v/>
      </c>
      <c r="T1501" s="17" t="str">
        <f t="shared" si="220"/>
        <v/>
      </c>
      <c r="U1501" s="18" t="str">
        <f t="array" ref="U1501">IF(ROW(I1500)&lt;=$H$1,LARGE(IF($B$2:$B$1561="السابع",INDEX($F$2:$F$1561,)),ROWS(I$1:I1500)),"")</f>
        <v/>
      </c>
      <c r="V1501" s="17" t="str">
        <f t="shared" si="221"/>
        <v/>
      </c>
      <c r="W1501" s="18" t="str">
        <f t="array" ref="W1501">IF(ROW(I1500)&lt;=$H$1,LARGE(IF($B$2:$B$1561="الثامن",INDEX($F$2:$F$1561,)),ROWS(I$1:I1500)),"")</f>
        <v/>
      </c>
      <c r="X1501" s="17" t="str">
        <f t="shared" si="222"/>
        <v/>
      </c>
    </row>
    <row r="1502" spans="1:24" ht="24" thickBot="1" x14ac:dyDescent="0.25">
      <c r="A1502" s="3" t="s">
        <v>907</v>
      </c>
      <c r="B1502" s="3" t="s">
        <v>1565</v>
      </c>
      <c r="C1502" s="6">
        <v>1263</v>
      </c>
      <c r="D1502" s="7"/>
      <c r="F1502">
        <f t="shared" si="214"/>
        <v>1263.0150100000001</v>
      </c>
      <c r="I1502" s="17" t="str">
        <f t="array" ref="I1502">IF(ROW(I1501)&lt;=$H$1,LARGE(IF($B$2:$B$1561="الاول",INDEX($F$2:$F$1561,)),ROWS(I$1:I1501)),"")</f>
        <v/>
      </c>
      <c r="J1502" s="17" t="str">
        <f t="shared" si="215"/>
        <v/>
      </c>
      <c r="K1502" s="18" t="str">
        <f t="array" ref="K1502">IF(ROW(I1501)&lt;=$H$1,LARGE(IF($B$2:$B$1561="الثاني",INDEX($F$2:$F$1561,)),ROWS(I$1:I1501)),"")</f>
        <v/>
      </c>
      <c r="L1502" s="17" t="str">
        <f t="shared" si="216"/>
        <v/>
      </c>
      <c r="M1502" s="18" t="str">
        <f t="array" ref="M1502">IF(ROW(I1501)&lt;=$H$1,LARGE(IF($B$2:$B$1561="الثالث",INDEX($F$2:$F$1561,)),ROWS(I$1:I1501)),"")</f>
        <v/>
      </c>
      <c r="N1502" s="17" t="str">
        <f t="shared" si="217"/>
        <v/>
      </c>
      <c r="O1502" s="18" t="str">
        <f t="array" ref="O1502">IF(ROW(I1501)&lt;=$H$1,LARGE(IF($B$2:$B$1561="الرابع",INDEX($F$2:$F$1561,)),ROWS(I$1:I1501)),"")</f>
        <v/>
      </c>
      <c r="P1502" s="17" t="str">
        <f t="shared" si="218"/>
        <v/>
      </c>
      <c r="Q1502" s="18" t="str">
        <f t="array" ref="Q1502">IF(ROW(I1501)&lt;=$H$1,LARGE(IF($B$2:$B$1561="الخامس",INDEX($F$2:$F$1561,)),ROWS(I$1:I1501)),"")</f>
        <v/>
      </c>
      <c r="R1502" s="17" t="str">
        <f t="shared" si="219"/>
        <v/>
      </c>
      <c r="S1502" s="18" t="str">
        <f t="array" ref="S1502">IF(ROW(I1501)&lt;=$H$1,LARGE(IF($B$2:$B$1561="السادس",INDEX($F$2:$F$1561,)),ROWS(I$1:I1501)),"")</f>
        <v/>
      </c>
      <c r="T1502" s="17" t="str">
        <f t="shared" si="220"/>
        <v/>
      </c>
      <c r="U1502" s="18" t="str">
        <f t="array" ref="U1502">IF(ROW(I1501)&lt;=$H$1,LARGE(IF($B$2:$B$1561="السابع",INDEX($F$2:$F$1561,)),ROWS(I$1:I1501)),"")</f>
        <v/>
      </c>
      <c r="V1502" s="17" t="str">
        <f t="shared" si="221"/>
        <v/>
      </c>
      <c r="W1502" s="18" t="str">
        <f t="array" ref="W1502">IF(ROW(I1501)&lt;=$H$1,LARGE(IF($B$2:$B$1561="الثامن",INDEX($F$2:$F$1561,)),ROWS(I$1:I1501)),"")</f>
        <v/>
      </c>
      <c r="X1502" s="17" t="str">
        <f t="shared" si="222"/>
        <v/>
      </c>
    </row>
    <row r="1503" spans="1:24" ht="24" thickBot="1" x14ac:dyDescent="0.25">
      <c r="A1503" s="3" t="s">
        <v>908</v>
      </c>
      <c r="B1503" s="3" t="s">
        <v>1565</v>
      </c>
      <c r="C1503" s="6">
        <v>1241</v>
      </c>
      <c r="D1503" s="7"/>
      <c r="F1503">
        <f t="shared" si="214"/>
        <v>1241.01502</v>
      </c>
      <c r="I1503" s="17" t="str">
        <f t="array" ref="I1503">IF(ROW(I1502)&lt;=$H$1,LARGE(IF($B$2:$B$1561="الاول",INDEX($F$2:$F$1561,)),ROWS(I$1:I1502)),"")</f>
        <v/>
      </c>
      <c r="J1503" s="17" t="str">
        <f t="shared" si="215"/>
        <v/>
      </c>
      <c r="K1503" s="18" t="str">
        <f t="array" ref="K1503">IF(ROW(I1502)&lt;=$H$1,LARGE(IF($B$2:$B$1561="الثاني",INDEX($F$2:$F$1561,)),ROWS(I$1:I1502)),"")</f>
        <v/>
      </c>
      <c r="L1503" s="17" t="str">
        <f t="shared" si="216"/>
        <v/>
      </c>
      <c r="M1503" s="18" t="str">
        <f t="array" ref="M1503">IF(ROW(I1502)&lt;=$H$1,LARGE(IF($B$2:$B$1561="الثالث",INDEX($F$2:$F$1561,)),ROWS(I$1:I1502)),"")</f>
        <v/>
      </c>
      <c r="N1503" s="17" t="str">
        <f t="shared" si="217"/>
        <v/>
      </c>
      <c r="O1503" s="18" t="str">
        <f t="array" ref="O1503">IF(ROW(I1502)&lt;=$H$1,LARGE(IF($B$2:$B$1561="الرابع",INDEX($F$2:$F$1561,)),ROWS(I$1:I1502)),"")</f>
        <v/>
      </c>
      <c r="P1503" s="17" t="str">
        <f t="shared" si="218"/>
        <v/>
      </c>
      <c r="Q1503" s="18" t="str">
        <f t="array" ref="Q1503">IF(ROW(I1502)&lt;=$H$1,LARGE(IF($B$2:$B$1561="الخامس",INDEX($F$2:$F$1561,)),ROWS(I$1:I1502)),"")</f>
        <v/>
      </c>
      <c r="R1503" s="17" t="str">
        <f t="shared" si="219"/>
        <v/>
      </c>
      <c r="S1503" s="18" t="str">
        <f t="array" ref="S1503">IF(ROW(I1502)&lt;=$H$1,LARGE(IF($B$2:$B$1561="السادس",INDEX($F$2:$F$1561,)),ROWS(I$1:I1502)),"")</f>
        <v/>
      </c>
      <c r="T1503" s="17" t="str">
        <f t="shared" si="220"/>
        <v/>
      </c>
      <c r="U1503" s="18" t="str">
        <f t="array" ref="U1503">IF(ROW(I1502)&lt;=$H$1,LARGE(IF($B$2:$B$1561="السابع",INDEX($F$2:$F$1561,)),ROWS(I$1:I1502)),"")</f>
        <v/>
      </c>
      <c r="V1503" s="17" t="str">
        <f t="shared" si="221"/>
        <v/>
      </c>
      <c r="W1503" s="18" t="str">
        <f t="array" ref="W1503">IF(ROW(I1502)&lt;=$H$1,LARGE(IF($B$2:$B$1561="الثامن",INDEX($F$2:$F$1561,)),ROWS(I$1:I1502)),"")</f>
        <v/>
      </c>
      <c r="X1503" s="17" t="str">
        <f t="shared" si="222"/>
        <v/>
      </c>
    </row>
    <row r="1504" spans="1:24" ht="24" thickBot="1" x14ac:dyDescent="0.25">
      <c r="A1504" s="3" t="s">
        <v>909</v>
      </c>
      <c r="B1504" s="3" t="s">
        <v>1565</v>
      </c>
      <c r="C1504" s="6">
        <v>1219</v>
      </c>
      <c r="D1504" s="7"/>
      <c r="F1504">
        <f t="shared" si="214"/>
        <v>1219.01503</v>
      </c>
      <c r="I1504" s="17" t="str">
        <f t="array" ref="I1504">IF(ROW(I1503)&lt;=$H$1,LARGE(IF($B$2:$B$1561="الاول",INDEX($F$2:$F$1561,)),ROWS(I$1:I1503)),"")</f>
        <v/>
      </c>
      <c r="J1504" s="17" t="str">
        <f t="shared" si="215"/>
        <v/>
      </c>
      <c r="K1504" s="18" t="str">
        <f t="array" ref="K1504">IF(ROW(I1503)&lt;=$H$1,LARGE(IF($B$2:$B$1561="الثاني",INDEX($F$2:$F$1561,)),ROWS(I$1:I1503)),"")</f>
        <v/>
      </c>
      <c r="L1504" s="17" t="str">
        <f t="shared" si="216"/>
        <v/>
      </c>
      <c r="M1504" s="18" t="str">
        <f t="array" ref="M1504">IF(ROW(I1503)&lt;=$H$1,LARGE(IF($B$2:$B$1561="الثالث",INDEX($F$2:$F$1561,)),ROWS(I$1:I1503)),"")</f>
        <v/>
      </c>
      <c r="N1504" s="17" t="str">
        <f t="shared" si="217"/>
        <v/>
      </c>
      <c r="O1504" s="18" t="str">
        <f t="array" ref="O1504">IF(ROW(I1503)&lt;=$H$1,LARGE(IF($B$2:$B$1561="الرابع",INDEX($F$2:$F$1561,)),ROWS(I$1:I1503)),"")</f>
        <v/>
      </c>
      <c r="P1504" s="17" t="str">
        <f t="shared" si="218"/>
        <v/>
      </c>
      <c r="Q1504" s="18" t="str">
        <f t="array" ref="Q1504">IF(ROW(I1503)&lt;=$H$1,LARGE(IF($B$2:$B$1561="الخامس",INDEX($F$2:$F$1561,)),ROWS(I$1:I1503)),"")</f>
        <v/>
      </c>
      <c r="R1504" s="17" t="str">
        <f t="shared" si="219"/>
        <v/>
      </c>
      <c r="S1504" s="18" t="str">
        <f t="array" ref="S1504">IF(ROW(I1503)&lt;=$H$1,LARGE(IF($B$2:$B$1561="السادس",INDEX($F$2:$F$1561,)),ROWS(I$1:I1503)),"")</f>
        <v/>
      </c>
      <c r="T1504" s="17" t="str">
        <f t="shared" si="220"/>
        <v/>
      </c>
      <c r="U1504" s="18" t="str">
        <f t="array" ref="U1504">IF(ROW(I1503)&lt;=$H$1,LARGE(IF($B$2:$B$1561="السابع",INDEX($F$2:$F$1561,)),ROWS(I$1:I1503)),"")</f>
        <v/>
      </c>
      <c r="V1504" s="17" t="str">
        <f t="shared" si="221"/>
        <v/>
      </c>
      <c r="W1504" s="18" t="str">
        <f t="array" ref="W1504">IF(ROW(I1503)&lt;=$H$1,LARGE(IF($B$2:$B$1561="الثامن",INDEX($F$2:$F$1561,)),ROWS(I$1:I1503)),"")</f>
        <v/>
      </c>
      <c r="X1504" s="17" t="str">
        <f t="shared" si="222"/>
        <v/>
      </c>
    </row>
    <row r="1505" spans="1:24" ht="24" thickBot="1" x14ac:dyDescent="0.25">
      <c r="A1505" s="3" t="s">
        <v>910</v>
      </c>
      <c r="B1505" s="3" t="s">
        <v>1565</v>
      </c>
      <c r="C1505" s="6">
        <v>1197</v>
      </c>
      <c r="D1505" s="7"/>
      <c r="F1505">
        <f t="shared" si="214"/>
        <v>1197.01504</v>
      </c>
      <c r="I1505" s="17" t="str">
        <f t="array" ref="I1505">IF(ROW(I1504)&lt;=$H$1,LARGE(IF($B$2:$B$1561="الاول",INDEX($F$2:$F$1561,)),ROWS(I$1:I1504)),"")</f>
        <v/>
      </c>
      <c r="J1505" s="17" t="str">
        <f t="shared" si="215"/>
        <v/>
      </c>
      <c r="K1505" s="18" t="str">
        <f t="array" ref="K1505">IF(ROW(I1504)&lt;=$H$1,LARGE(IF($B$2:$B$1561="الثاني",INDEX($F$2:$F$1561,)),ROWS(I$1:I1504)),"")</f>
        <v/>
      </c>
      <c r="L1505" s="17" t="str">
        <f t="shared" si="216"/>
        <v/>
      </c>
      <c r="M1505" s="18" t="str">
        <f t="array" ref="M1505">IF(ROW(I1504)&lt;=$H$1,LARGE(IF($B$2:$B$1561="الثالث",INDEX($F$2:$F$1561,)),ROWS(I$1:I1504)),"")</f>
        <v/>
      </c>
      <c r="N1505" s="17" t="str">
        <f t="shared" si="217"/>
        <v/>
      </c>
      <c r="O1505" s="18" t="str">
        <f t="array" ref="O1505">IF(ROW(I1504)&lt;=$H$1,LARGE(IF($B$2:$B$1561="الرابع",INDEX($F$2:$F$1561,)),ROWS(I$1:I1504)),"")</f>
        <v/>
      </c>
      <c r="P1505" s="17" t="str">
        <f t="shared" si="218"/>
        <v/>
      </c>
      <c r="Q1505" s="18" t="str">
        <f t="array" ref="Q1505">IF(ROW(I1504)&lt;=$H$1,LARGE(IF($B$2:$B$1561="الخامس",INDEX($F$2:$F$1561,)),ROWS(I$1:I1504)),"")</f>
        <v/>
      </c>
      <c r="R1505" s="17" t="str">
        <f t="shared" si="219"/>
        <v/>
      </c>
      <c r="S1505" s="18" t="str">
        <f t="array" ref="S1505">IF(ROW(I1504)&lt;=$H$1,LARGE(IF($B$2:$B$1561="السادس",INDEX($F$2:$F$1561,)),ROWS(I$1:I1504)),"")</f>
        <v/>
      </c>
      <c r="T1505" s="17" t="str">
        <f t="shared" si="220"/>
        <v/>
      </c>
      <c r="U1505" s="18" t="str">
        <f t="array" ref="U1505">IF(ROW(I1504)&lt;=$H$1,LARGE(IF($B$2:$B$1561="السابع",INDEX($F$2:$F$1561,)),ROWS(I$1:I1504)),"")</f>
        <v/>
      </c>
      <c r="V1505" s="17" t="str">
        <f t="shared" si="221"/>
        <v/>
      </c>
      <c r="W1505" s="18" t="str">
        <f t="array" ref="W1505">IF(ROW(I1504)&lt;=$H$1,LARGE(IF($B$2:$B$1561="الثامن",INDEX($F$2:$F$1561,)),ROWS(I$1:I1504)),"")</f>
        <v/>
      </c>
      <c r="X1505" s="17" t="str">
        <f t="shared" si="222"/>
        <v/>
      </c>
    </row>
    <row r="1506" spans="1:24" ht="24" thickBot="1" x14ac:dyDescent="0.25">
      <c r="A1506" s="3" t="s">
        <v>911</v>
      </c>
      <c r="B1506" s="3" t="s">
        <v>1565</v>
      </c>
      <c r="C1506" s="6">
        <v>1175</v>
      </c>
      <c r="D1506" s="7"/>
      <c r="F1506">
        <f t="shared" si="214"/>
        <v>1175.01505</v>
      </c>
      <c r="I1506" s="17" t="str">
        <f t="array" ref="I1506">IF(ROW(I1505)&lt;=$H$1,LARGE(IF($B$2:$B$1561="الاول",INDEX($F$2:$F$1561,)),ROWS(I$1:I1505)),"")</f>
        <v/>
      </c>
      <c r="J1506" s="17" t="str">
        <f t="shared" si="215"/>
        <v/>
      </c>
      <c r="K1506" s="18" t="str">
        <f t="array" ref="K1506">IF(ROW(I1505)&lt;=$H$1,LARGE(IF($B$2:$B$1561="الثاني",INDEX($F$2:$F$1561,)),ROWS(I$1:I1505)),"")</f>
        <v/>
      </c>
      <c r="L1506" s="17" t="str">
        <f t="shared" si="216"/>
        <v/>
      </c>
      <c r="M1506" s="18" t="str">
        <f t="array" ref="M1506">IF(ROW(I1505)&lt;=$H$1,LARGE(IF($B$2:$B$1561="الثالث",INDEX($F$2:$F$1561,)),ROWS(I$1:I1505)),"")</f>
        <v/>
      </c>
      <c r="N1506" s="17" t="str">
        <f t="shared" si="217"/>
        <v/>
      </c>
      <c r="O1506" s="18" t="str">
        <f t="array" ref="O1506">IF(ROW(I1505)&lt;=$H$1,LARGE(IF($B$2:$B$1561="الرابع",INDEX($F$2:$F$1561,)),ROWS(I$1:I1505)),"")</f>
        <v/>
      </c>
      <c r="P1506" s="17" t="str">
        <f t="shared" si="218"/>
        <v/>
      </c>
      <c r="Q1506" s="18" t="str">
        <f t="array" ref="Q1506">IF(ROW(I1505)&lt;=$H$1,LARGE(IF($B$2:$B$1561="الخامس",INDEX($F$2:$F$1561,)),ROWS(I$1:I1505)),"")</f>
        <v/>
      </c>
      <c r="R1506" s="17" t="str">
        <f t="shared" si="219"/>
        <v/>
      </c>
      <c r="S1506" s="18" t="str">
        <f t="array" ref="S1506">IF(ROW(I1505)&lt;=$H$1,LARGE(IF($B$2:$B$1561="السادس",INDEX($F$2:$F$1561,)),ROWS(I$1:I1505)),"")</f>
        <v/>
      </c>
      <c r="T1506" s="17" t="str">
        <f t="shared" si="220"/>
        <v/>
      </c>
      <c r="U1506" s="18" t="str">
        <f t="array" ref="U1506">IF(ROW(I1505)&lt;=$H$1,LARGE(IF($B$2:$B$1561="السابع",INDEX($F$2:$F$1561,)),ROWS(I$1:I1505)),"")</f>
        <v/>
      </c>
      <c r="V1506" s="17" t="str">
        <f t="shared" si="221"/>
        <v/>
      </c>
      <c r="W1506" s="18" t="str">
        <f t="array" ref="W1506">IF(ROW(I1505)&lt;=$H$1,LARGE(IF($B$2:$B$1561="الثامن",INDEX($F$2:$F$1561,)),ROWS(I$1:I1505)),"")</f>
        <v/>
      </c>
      <c r="X1506" s="17" t="str">
        <f t="shared" si="222"/>
        <v/>
      </c>
    </row>
    <row r="1507" spans="1:24" ht="24" thickBot="1" x14ac:dyDescent="0.25">
      <c r="A1507" s="3" t="s">
        <v>912</v>
      </c>
      <c r="B1507" s="3" t="s">
        <v>1565</v>
      </c>
      <c r="C1507" s="6">
        <v>1153</v>
      </c>
      <c r="D1507" s="7"/>
      <c r="F1507">
        <f t="shared" si="214"/>
        <v>1153.0150599999999</v>
      </c>
      <c r="I1507" s="17" t="str">
        <f t="array" ref="I1507">IF(ROW(I1506)&lt;=$H$1,LARGE(IF($B$2:$B$1561="الاول",INDEX($F$2:$F$1561,)),ROWS(I$1:I1506)),"")</f>
        <v/>
      </c>
      <c r="J1507" s="17" t="str">
        <f t="shared" si="215"/>
        <v/>
      </c>
      <c r="K1507" s="18" t="str">
        <f t="array" ref="K1507">IF(ROW(I1506)&lt;=$H$1,LARGE(IF($B$2:$B$1561="الثاني",INDEX($F$2:$F$1561,)),ROWS(I$1:I1506)),"")</f>
        <v/>
      </c>
      <c r="L1507" s="17" t="str">
        <f t="shared" si="216"/>
        <v/>
      </c>
      <c r="M1507" s="18" t="str">
        <f t="array" ref="M1507">IF(ROW(I1506)&lt;=$H$1,LARGE(IF($B$2:$B$1561="الثالث",INDEX($F$2:$F$1561,)),ROWS(I$1:I1506)),"")</f>
        <v/>
      </c>
      <c r="N1507" s="17" t="str">
        <f t="shared" si="217"/>
        <v/>
      </c>
      <c r="O1507" s="18" t="str">
        <f t="array" ref="O1507">IF(ROW(I1506)&lt;=$H$1,LARGE(IF($B$2:$B$1561="الرابع",INDEX($F$2:$F$1561,)),ROWS(I$1:I1506)),"")</f>
        <v/>
      </c>
      <c r="P1507" s="17" t="str">
        <f t="shared" si="218"/>
        <v/>
      </c>
      <c r="Q1507" s="18" t="str">
        <f t="array" ref="Q1507">IF(ROW(I1506)&lt;=$H$1,LARGE(IF($B$2:$B$1561="الخامس",INDEX($F$2:$F$1561,)),ROWS(I$1:I1506)),"")</f>
        <v/>
      </c>
      <c r="R1507" s="17" t="str">
        <f t="shared" si="219"/>
        <v/>
      </c>
      <c r="S1507" s="18" t="str">
        <f t="array" ref="S1507">IF(ROW(I1506)&lt;=$H$1,LARGE(IF($B$2:$B$1561="السادس",INDEX($F$2:$F$1561,)),ROWS(I$1:I1506)),"")</f>
        <v/>
      </c>
      <c r="T1507" s="17" t="str">
        <f t="shared" si="220"/>
        <v/>
      </c>
      <c r="U1507" s="18" t="str">
        <f t="array" ref="U1507">IF(ROW(I1506)&lt;=$H$1,LARGE(IF($B$2:$B$1561="السابع",INDEX($F$2:$F$1561,)),ROWS(I$1:I1506)),"")</f>
        <v/>
      </c>
      <c r="V1507" s="17" t="str">
        <f t="shared" si="221"/>
        <v/>
      </c>
      <c r="W1507" s="18" t="str">
        <f t="array" ref="W1507">IF(ROW(I1506)&lt;=$H$1,LARGE(IF($B$2:$B$1561="الثامن",INDEX($F$2:$F$1561,)),ROWS(I$1:I1506)),"")</f>
        <v/>
      </c>
      <c r="X1507" s="17" t="str">
        <f t="shared" si="222"/>
        <v/>
      </c>
    </row>
    <row r="1508" spans="1:24" ht="24" thickBot="1" x14ac:dyDescent="0.25">
      <c r="A1508" s="3" t="s">
        <v>913</v>
      </c>
      <c r="B1508" s="3" t="s">
        <v>1565</v>
      </c>
      <c r="C1508" s="6">
        <v>1131</v>
      </c>
      <c r="D1508" s="7"/>
      <c r="F1508">
        <f t="shared" si="214"/>
        <v>1131.0150699999999</v>
      </c>
      <c r="I1508" s="17" t="str">
        <f t="array" ref="I1508">IF(ROW(I1507)&lt;=$H$1,LARGE(IF($B$2:$B$1561="الاول",INDEX($F$2:$F$1561,)),ROWS(I$1:I1507)),"")</f>
        <v/>
      </c>
      <c r="J1508" s="17" t="str">
        <f t="shared" si="215"/>
        <v/>
      </c>
      <c r="K1508" s="18" t="str">
        <f t="array" ref="K1508">IF(ROW(I1507)&lt;=$H$1,LARGE(IF($B$2:$B$1561="الثاني",INDEX($F$2:$F$1561,)),ROWS(I$1:I1507)),"")</f>
        <v/>
      </c>
      <c r="L1508" s="17" t="str">
        <f t="shared" si="216"/>
        <v/>
      </c>
      <c r="M1508" s="18" t="str">
        <f t="array" ref="M1508">IF(ROW(I1507)&lt;=$H$1,LARGE(IF($B$2:$B$1561="الثالث",INDEX($F$2:$F$1561,)),ROWS(I$1:I1507)),"")</f>
        <v/>
      </c>
      <c r="N1508" s="17" t="str">
        <f t="shared" si="217"/>
        <v/>
      </c>
      <c r="O1508" s="18" t="str">
        <f t="array" ref="O1508">IF(ROW(I1507)&lt;=$H$1,LARGE(IF($B$2:$B$1561="الرابع",INDEX($F$2:$F$1561,)),ROWS(I$1:I1507)),"")</f>
        <v/>
      </c>
      <c r="P1508" s="17" t="str">
        <f t="shared" si="218"/>
        <v/>
      </c>
      <c r="Q1508" s="18" t="str">
        <f t="array" ref="Q1508">IF(ROW(I1507)&lt;=$H$1,LARGE(IF($B$2:$B$1561="الخامس",INDEX($F$2:$F$1561,)),ROWS(I$1:I1507)),"")</f>
        <v/>
      </c>
      <c r="R1508" s="17" t="str">
        <f t="shared" si="219"/>
        <v/>
      </c>
      <c r="S1508" s="18" t="str">
        <f t="array" ref="S1508">IF(ROW(I1507)&lt;=$H$1,LARGE(IF($B$2:$B$1561="السادس",INDEX($F$2:$F$1561,)),ROWS(I$1:I1507)),"")</f>
        <v/>
      </c>
      <c r="T1508" s="17" t="str">
        <f t="shared" si="220"/>
        <v/>
      </c>
      <c r="U1508" s="18" t="str">
        <f t="array" ref="U1508">IF(ROW(I1507)&lt;=$H$1,LARGE(IF($B$2:$B$1561="السابع",INDEX($F$2:$F$1561,)),ROWS(I$1:I1507)),"")</f>
        <v/>
      </c>
      <c r="V1508" s="17" t="str">
        <f t="shared" si="221"/>
        <v/>
      </c>
      <c r="W1508" s="18" t="str">
        <f t="array" ref="W1508">IF(ROW(I1507)&lt;=$H$1,LARGE(IF($B$2:$B$1561="الثامن",INDEX($F$2:$F$1561,)),ROWS(I$1:I1507)),"")</f>
        <v/>
      </c>
      <c r="X1508" s="17" t="str">
        <f t="shared" si="222"/>
        <v/>
      </c>
    </row>
    <row r="1509" spans="1:24" ht="24" thickBot="1" x14ac:dyDescent="0.25">
      <c r="A1509" s="3" t="s">
        <v>914</v>
      </c>
      <c r="B1509" s="3" t="s">
        <v>1565</v>
      </c>
      <c r="C1509" s="6">
        <v>1109</v>
      </c>
      <c r="D1509" s="7"/>
      <c r="F1509">
        <f t="shared" si="214"/>
        <v>1109.0150799999999</v>
      </c>
      <c r="I1509" s="17" t="str">
        <f t="array" ref="I1509">IF(ROW(I1508)&lt;=$H$1,LARGE(IF($B$2:$B$1561="الاول",INDEX($F$2:$F$1561,)),ROWS(I$1:I1508)),"")</f>
        <v/>
      </c>
      <c r="J1509" s="17" t="str">
        <f t="shared" si="215"/>
        <v/>
      </c>
      <c r="K1509" s="18" t="str">
        <f t="array" ref="K1509">IF(ROW(I1508)&lt;=$H$1,LARGE(IF($B$2:$B$1561="الثاني",INDEX($F$2:$F$1561,)),ROWS(I$1:I1508)),"")</f>
        <v/>
      </c>
      <c r="L1509" s="17" t="str">
        <f t="shared" si="216"/>
        <v/>
      </c>
      <c r="M1509" s="18" t="str">
        <f t="array" ref="M1509">IF(ROW(I1508)&lt;=$H$1,LARGE(IF($B$2:$B$1561="الثالث",INDEX($F$2:$F$1561,)),ROWS(I$1:I1508)),"")</f>
        <v/>
      </c>
      <c r="N1509" s="17" t="str">
        <f t="shared" si="217"/>
        <v/>
      </c>
      <c r="O1509" s="18" t="str">
        <f t="array" ref="O1509">IF(ROW(I1508)&lt;=$H$1,LARGE(IF($B$2:$B$1561="الرابع",INDEX($F$2:$F$1561,)),ROWS(I$1:I1508)),"")</f>
        <v/>
      </c>
      <c r="P1509" s="17" t="str">
        <f t="shared" si="218"/>
        <v/>
      </c>
      <c r="Q1509" s="18" t="str">
        <f t="array" ref="Q1509">IF(ROW(I1508)&lt;=$H$1,LARGE(IF($B$2:$B$1561="الخامس",INDEX($F$2:$F$1561,)),ROWS(I$1:I1508)),"")</f>
        <v/>
      </c>
      <c r="R1509" s="17" t="str">
        <f t="shared" si="219"/>
        <v/>
      </c>
      <c r="S1509" s="18" t="str">
        <f t="array" ref="S1509">IF(ROW(I1508)&lt;=$H$1,LARGE(IF($B$2:$B$1561="السادس",INDEX($F$2:$F$1561,)),ROWS(I$1:I1508)),"")</f>
        <v/>
      </c>
      <c r="T1509" s="17" t="str">
        <f t="shared" si="220"/>
        <v/>
      </c>
      <c r="U1509" s="18" t="str">
        <f t="array" ref="U1509">IF(ROW(I1508)&lt;=$H$1,LARGE(IF($B$2:$B$1561="السابع",INDEX($F$2:$F$1561,)),ROWS(I$1:I1508)),"")</f>
        <v/>
      </c>
      <c r="V1509" s="17" t="str">
        <f t="shared" si="221"/>
        <v/>
      </c>
      <c r="W1509" s="18" t="str">
        <f t="array" ref="W1509">IF(ROW(I1508)&lt;=$H$1,LARGE(IF($B$2:$B$1561="الثامن",INDEX($F$2:$F$1561,)),ROWS(I$1:I1508)),"")</f>
        <v/>
      </c>
      <c r="X1509" s="17" t="str">
        <f t="shared" si="222"/>
        <v/>
      </c>
    </row>
    <row r="1510" spans="1:24" ht="24" thickBot="1" x14ac:dyDescent="0.25">
      <c r="A1510" s="3" t="s">
        <v>915</v>
      </c>
      <c r="B1510" s="3" t="s">
        <v>1565</v>
      </c>
      <c r="C1510" s="6">
        <v>1087</v>
      </c>
      <c r="D1510" s="7"/>
      <c r="F1510">
        <f t="shared" si="214"/>
        <v>1087.0150900000001</v>
      </c>
      <c r="I1510" s="17" t="str">
        <f t="array" ref="I1510">IF(ROW(I1509)&lt;=$H$1,LARGE(IF($B$2:$B$1561="الاول",INDEX($F$2:$F$1561,)),ROWS(I$1:I1509)),"")</f>
        <v/>
      </c>
      <c r="J1510" s="17" t="str">
        <f t="shared" si="215"/>
        <v/>
      </c>
      <c r="K1510" s="18" t="str">
        <f t="array" ref="K1510">IF(ROW(I1509)&lt;=$H$1,LARGE(IF($B$2:$B$1561="الثاني",INDEX($F$2:$F$1561,)),ROWS(I$1:I1509)),"")</f>
        <v/>
      </c>
      <c r="L1510" s="17" t="str">
        <f t="shared" si="216"/>
        <v/>
      </c>
      <c r="M1510" s="18" t="str">
        <f t="array" ref="M1510">IF(ROW(I1509)&lt;=$H$1,LARGE(IF($B$2:$B$1561="الثالث",INDEX($F$2:$F$1561,)),ROWS(I$1:I1509)),"")</f>
        <v/>
      </c>
      <c r="N1510" s="17" t="str">
        <f t="shared" si="217"/>
        <v/>
      </c>
      <c r="O1510" s="18" t="str">
        <f t="array" ref="O1510">IF(ROW(I1509)&lt;=$H$1,LARGE(IF($B$2:$B$1561="الرابع",INDEX($F$2:$F$1561,)),ROWS(I$1:I1509)),"")</f>
        <v/>
      </c>
      <c r="P1510" s="17" t="str">
        <f t="shared" si="218"/>
        <v/>
      </c>
      <c r="Q1510" s="18" t="str">
        <f t="array" ref="Q1510">IF(ROW(I1509)&lt;=$H$1,LARGE(IF($B$2:$B$1561="الخامس",INDEX($F$2:$F$1561,)),ROWS(I$1:I1509)),"")</f>
        <v/>
      </c>
      <c r="R1510" s="17" t="str">
        <f t="shared" si="219"/>
        <v/>
      </c>
      <c r="S1510" s="18" t="str">
        <f t="array" ref="S1510">IF(ROW(I1509)&lt;=$H$1,LARGE(IF($B$2:$B$1561="السادس",INDEX($F$2:$F$1561,)),ROWS(I$1:I1509)),"")</f>
        <v/>
      </c>
      <c r="T1510" s="17" t="str">
        <f t="shared" si="220"/>
        <v/>
      </c>
      <c r="U1510" s="18" t="str">
        <f t="array" ref="U1510">IF(ROW(I1509)&lt;=$H$1,LARGE(IF($B$2:$B$1561="السابع",INDEX($F$2:$F$1561,)),ROWS(I$1:I1509)),"")</f>
        <v/>
      </c>
      <c r="V1510" s="17" t="str">
        <f t="shared" si="221"/>
        <v/>
      </c>
      <c r="W1510" s="18" t="str">
        <f t="array" ref="W1510">IF(ROW(I1509)&lt;=$H$1,LARGE(IF($B$2:$B$1561="الثامن",INDEX($F$2:$F$1561,)),ROWS(I$1:I1509)),"")</f>
        <v/>
      </c>
      <c r="X1510" s="17" t="str">
        <f t="shared" si="222"/>
        <v/>
      </c>
    </row>
    <row r="1511" spans="1:24" ht="24" thickBot="1" x14ac:dyDescent="0.25">
      <c r="A1511" s="3" t="s">
        <v>916</v>
      </c>
      <c r="B1511" s="3" t="s">
        <v>1565</v>
      </c>
      <c r="C1511" s="6">
        <v>1065</v>
      </c>
      <c r="D1511" s="7"/>
      <c r="F1511">
        <f t="shared" si="214"/>
        <v>1065.0151000000001</v>
      </c>
      <c r="I1511" s="17" t="str">
        <f t="array" ref="I1511">IF(ROW(I1510)&lt;=$H$1,LARGE(IF($B$2:$B$1561="الاول",INDEX($F$2:$F$1561,)),ROWS(I$1:I1510)),"")</f>
        <v/>
      </c>
      <c r="J1511" s="17" t="str">
        <f t="shared" si="215"/>
        <v/>
      </c>
      <c r="K1511" s="18" t="str">
        <f t="array" ref="K1511">IF(ROW(I1510)&lt;=$H$1,LARGE(IF($B$2:$B$1561="الثاني",INDEX($F$2:$F$1561,)),ROWS(I$1:I1510)),"")</f>
        <v/>
      </c>
      <c r="L1511" s="17" t="str">
        <f t="shared" si="216"/>
        <v/>
      </c>
      <c r="M1511" s="18" t="str">
        <f t="array" ref="M1511">IF(ROW(I1510)&lt;=$H$1,LARGE(IF($B$2:$B$1561="الثالث",INDEX($F$2:$F$1561,)),ROWS(I$1:I1510)),"")</f>
        <v/>
      </c>
      <c r="N1511" s="17" t="str">
        <f t="shared" si="217"/>
        <v/>
      </c>
      <c r="O1511" s="18" t="str">
        <f t="array" ref="O1511">IF(ROW(I1510)&lt;=$H$1,LARGE(IF($B$2:$B$1561="الرابع",INDEX($F$2:$F$1561,)),ROWS(I$1:I1510)),"")</f>
        <v/>
      </c>
      <c r="P1511" s="17" t="str">
        <f t="shared" si="218"/>
        <v/>
      </c>
      <c r="Q1511" s="18" t="str">
        <f t="array" ref="Q1511">IF(ROW(I1510)&lt;=$H$1,LARGE(IF($B$2:$B$1561="الخامس",INDEX($F$2:$F$1561,)),ROWS(I$1:I1510)),"")</f>
        <v/>
      </c>
      <c r="R1511" s="17" t="str">
        <f t="shared" si="219"/>
        <v/>
      </c>
      <c r="S1511" s="18" t="str">
        <f t="array" ref="S1511">IF(ROW(I1510)&lt;=$H$1,LARGE(IF($B$2:$B$1561="السادس",INDEX($F$2:$F$1561,)),ROWS(I$1:I1510)),"")</f>
        <v/>
      </c>
      <c r="T1511" s="17" t="str">
        <f t="shared" si="220"/>
        <v/>
      </c>
      <c r="U1511" s="18" t="str">
        <f t="array" ref="U1511">IF(ROW(I1510)&lt;=$H$1,LARGE(IF($B$2:$B$1561="السابع",INDEX($F$2:$F$1561,)),ROWS(I$1:I1510)),"")</f>
        <v/>
      </c>
      <c r="V1511" s="17" t="str">
        <f t="shared" si="221"/>
        <v/>
      </c>
      <c r="W1511" s="18" t="str">
        <f t="array" ref="W1511">IF(ROW(I1510)&lt;=$H$1,LARGE(IF($B$2:$B$1561="الثامن",INDEX($F$2:$F$1561,)),ROWS(I$1:I1510)),"")</f>
        <v/>
      </c>
      <c r="X1511" s="17" t="str">
        <f t="shared" si="222"/>
        <v/>
      </c>
    </row>
    <row r="1512" spans="1:24" ht="24" thickBot="1" x14ac:dyDescent="0.25">
      <c r="A1512" s="3" t="s">
        <v>917</v>
      </c>
      <c r="B1512" s="3" t="s">
        <v>1565</v>
      </c>
      <c r="C1512" s="6">
        <v>1043</v>
      </c>
      <c r="D1512" s="7"/>
      <c r="F1512">
        <f t="shared" si="214"/>
        <v>1043.01511</v>
      </c>
      <c r="I1512" s="17" t="str">
        <f t="array" ref="I1512">IF(ROW(I1511)&lt;=$H$1,LARGE(IF($B$2:$B$1561="الاول",INDEX($F$2:$F$1561,)),ROWS(I$1:I1511)),"")</f>
        <v/>
      </c>
      <c r="J1512" s="17" t="str">
        <f t="shared" si="215"/>
        <v/>
      </c>
      <c r="K1512" s="18" t="str">
        <f t="array" ref="K1512">IF(ROW(I1511)&lt;=$H$1,LARGE(IF($B$2:$B$1561="الثاني",INDEX($F$2:$F$1561,)),ROWS(I$1:I1511)),"")</f>
        <v/>
      </c>
      <c r="L1512" s="17" t="str">
        <f t="shared" si="216"/>
        <v/>
      </c>
      <c r="M1512" s="18" t="str">
        <f t="array" ref="M1512">IF(ROW(I1511)&lt;=$H$1,LARGE(IF($B$2:$B$1561="الثالث",INDEX($F$2:$F$1561,)),ROWS(I$1:I1511)),"")</f>
        <v/>
      </c>
      <c r="N1512" s="17" t="str">
        <f t="shared" si="217"/>
        <v/>
      </c>
      <c r="O1512" s="18" t="str">
        <f t="array" ref="O1512">IF(ROW(I1511)&lt;=$H$1,LARGE(IF($B$2:$B$1561="الرابع",INDEX($F$2:$F$1561,)),ROWS(I$1:I1511)),"")</f>
        <v/>
      </c>
      <c r="P1512" s="17" t="str">
        <f t="shared" si="218"/>
        <v/>
      </c>
      <c r="Q1512" s="18" t="str">
        <f t="array" ref="Q1512">IF(ROW(I1511)&lt;=$H$1,LARGE(IF($B$2:$B$1561="الخامس",INDEX($F$2:$F$1561,)),ROWS(I$1:I1511)),"")</f>
        <v/>
      </c>
      <c r="R1512" s="17" t="str">
        <f t="shared" si="219"/>
        <v/>
      </c>
      <c r="S1512" s="18" t="str">
        <f t="array" ref="S1512">IF(ROW(I1511)&lt;=$H$1,LARGE(IF($B$2:$B$1561="السادس",INDEX($F$2:$F$1561,)),ROWS(I$1:I1511)),"")</f>
        <v/>
      </c>
      <c r="T1512" s="17" t="str">
        <f t="shared" si="220"/>
        <v/>
      </c>
      <c r="U1512" s="18" t="str">
        <f t="array" ref="U1512">IF(ROW(I1511)&lt;=$H$1,LARGE(IF($B$2:$B$1561="السابع",INDEX($F$2:$F$1561,)),ROWS(I$1:I1511)),"")</f>
        <v/>
      </c>
      <c r="V1512" s="17" t="str">
        <f t="shared" si="221"/>
        <v/>
      </c>
      <c r="W1512" s="18" t="str">
        <f t="array" ref="W1512">IF(ROW(I1511)&lt;=$H$1,LARGE(IF($B$2:$B$1561="الثامن",INDEX($F$2:$F$1561,)),ROWS(I$1:I1511)),"")</f>
        <v/>
      </c>
      <c r="X1512" s="17" t="str">
        <f t="shared" si="222"/>
        <v/>
      </c>
    </row>
    <row r="1513" spans="1:24" ht="24" thickBot="1" x14ac:dyDescent="0.25">
      <c r="A1513" s="3" t="s">
        <v>918</v>
      </c>
      <c r="B1513" s="3" t="s">
        <v>1565</v>
      </c>
      <c r="C1513" s="6">
        <v>1021</v>
      </c>
      <c r="D1513" s="7"/>
      <c r="F1513">
        <f t="shared" si="214"/>
        <v>1021.01512</v>
      </c>
      <c r="I1513" s="17" t="str">
        <f t="array" ref="I1513">IF(ROW(I1512)&lt;=$H$1,LARGE(IF($B$2:$B$1561="الاول",INDEX($F$2:$F$1561,)),ROWS(I$1:I1512)),"")</f>
        <v/>
      </c>
      <c r="J1513" s="17" t="str">
        <f t="shared" si="215"/>
        <v/>
      </c>
      <c r="K1513" s="18" t="str">
        <f t="array" ref="K1513">IF(ROW(I1512)&lt;=$H$1,LARGE(IF($B$2:$B$1561="الثاني",INDEX($F$2:$F$1561,)),ROWS(I$1:I1512)),"")</f>
        <v/>
      </c>
      <c r="L1513" s="17" t="str">
        <f t="shared" si="216"/>
        <v/>
      </c>
      <c r="M1513" s="18" t="str">
        <f t="array" ref="M1513">IF(ROW(I1512)&lt;=$H$1,LARGE(IF($B$2:$B$1561="الثالث",INDEX($F$2:$F$1561,)),ROWS(I$1:I1512)),"")</f>
        <v/>
      </c>
      <c r="N1513" s="17" t="str">
        <f t="shared" si="217"/>
        <v/>
      </c>
      <c r="O1513" s="18" t="str">
        <f t="array" ref="O1513">IF(ROW(I1512)&lt;=$H$1,LARGE(IF($B$2:$B$1561="الرابع",INDEX($F$2:$F$1561,)),ROWS(I$1:I1512)),"")</f>
        <v/>
      </c>
      <c r="P1513" s="17" t="str">
        <f t="shared" si="218"/>
        <v/>
      </c>
      <c r="Q1513" s="18" t="str">
        <f t="array" ref="Q1513">IF(ROW(I1512)&lt;=$H$1,LARGE(IF($B$2:$B$1561="الخامس",INDEX($F$2:$F$1561,)),ROWS(I$1:I1512)),"")</f>
        <v/>
      </c>
      <c r="R1513" s="17" t="str">
        <f t="shared" si="219"/>
        <v/>
      </c>
      <c r="S1513" s="18" t="str">
        <f t="array" ref="S1513">IF(ROW(I1512)&lt;=$H$1,LARGE(IF($B$2:$B$1561="السادس",INDEX($F$2:$F$1561,)),ROWS(I$1:I1512)),"")</f>
        <v/>
      </c>
      <c r="T1513" s="17" t="str">
        <f t="shared" si="220"/>
        <v/>
      </c>
      <c r="U1513" s="18" t="str">
        <f t="array" ref="U1513">IF(ROW(I1512)&lt;=$H$1,LARGE(IF($B$2:$B$1561="السابع",INDEX($F$2:$F$1561,)),ROWS(I$1:I1512)),"")</f>
        <v/>
      </c>
      <c r="V1513" s="17" t="str">
        <f t="shared" si="221"/>
        <v/>
      </c>
      <c r="W1513" s="18" t="str">
        <f t="array" ref="W1513">IF(ROW(I1512)&lt;=$H$1,LARGE(IF($B$2:$B$1561="الثامن",INDEX($F$2:$F$1561,)),ROWS(I$1:I1512)),"")</f>
        <v/>
      </c>
      <c r="X1513" s="17" t="str">
        <f t="shared" si="222"/>
        <v/>
      </c>
    </row>
    <row r="1514" spans="1:24" ht="24" thickBot="1" x14ac:dyDescent="0.25">
      <c r="A1514" s="3" t="s">
        <v>919</v>
      </c>
      <c r="B1514" s="3" t="s">
        <v>1565</v>
      </c>
      <c r="C1514" s="6">
        <v>999</v>
      </c>
      <c r="D1514" s="7"/>
      <c r="F1514">
        <f t="shared" si="214"/>
        <v>999.01513</v>
      </c>
      <c r="I1514" s="17" t="str">
        <f t="array" ref="I1514">IF(ROW(I1513)&lt;=$H$1,LARGE(IF($B$2:$B$1561="الاول",INDEX($F$2:$F$1561,)),ROWS(I$1:I1513)),"")</f>
        <v/>
      </c>
      <c r="J1514" s="17" t="str">
        <f t="shared" si="215"/>
        <v/>
      </c>
      <c r="K1514" s="18" t="str">
        <f t="array" ref="K1514">IF(ROW(I1513)&lt;=$H$1,LARGE(IF($B$2:$B$1561="الثاني",INDEX($F$2:$F$1561,)),ROWS(I$1:I1513)),"")</f>
        <v/>
      </c>
      <c r="L1514" s="17" t="str">
        <f t="shared" si="216"/>
        <v/>
      </c>
      <c r="M1514" s="18" t="str">
        <f t="array" ref="M1514">IF(ROW(I1513)&lt;=$H$1,LARGE(IF($B$2:$B$1561="الثالث",INDEX($F$2:$F$1561,)),ROWS(I$1:I1513)),"")</f>
        <v/>
      </c>
      <c r="N1514" s="17" t="str">
        <f t="shared" si="217"/>
        <v/>
      </c>
      <c r="O1514" s="18" t="str">
        <f t="array" ref="O1514">IF(ROW(I1513)&lt;=$H$1,LARGE(IF($B$2:$B$1561="الرابع",INDEX($F$2:$F$1561,)),ROWS(I$1:I1513)),"")</f>
        <v/>
      </c>
      <c r="P1514" s="17" t="str">
        <f t="shared" si="218"/>
        <v/>
      </c>
      <c r="Q1514" s="18" t="str">
        <f t="array" ref="Q1514">IF(ROW(I1513)&lt;=$H$1,LARGE(IF($B$2:$B$1561="الخامس",INDEX($F$2:$F$1561,)),ROWS(I$1:I1513)),"")</f>
        <v/>
      </c>
      <c r="R1514" s="17" t="str">
        <f t="shared" si="219"/>
        <v/>
      </c>
      <c r="S1514" s="18" t="str">
        <f t="array" ref="S1514">IF(ROW(I1513)&lt;=$H$1,LARGE(IF($B$2:$B$1561="السادس",INDEX($F$2:$F$1561,)),ROWS(I$1:I1513)),"")</f>
        <v/>
      </c>
      <c r="T1514" s="17" t="str">
        <f t="shared" si="220"/>
        <v/>
      </c>
      <c r="U1514" s="18" t="str">
        <f t="array" ref="U1514">IF(ROW(I1513)&lt;=$H$1,LARGE(IF($B$2:$B$1561="السابع",INDEX($F$2:$F$1561,)),ROWS(I$1:I1513)),"")</f>
        <v/>
      </c>
      <c r="V1514" s="17" t="str">
        <f t="shared" si="221"/>
        <v/>
      </c>
      <c r="W1514" s="18" t="str">
        <f t="array" ref="W1514">IF(ROW(I1513)&lt;=$H$1,LARGE(IF($B$2:$B$1561="الثامن",INDEX($F$2:$F$1561,)),ROWS(I$1:I1513)),"")</f>
        <v/>
      </c>
      <c r="X1514" s="17" t="str">
        <f t="shared" si="222"/>
        <v/>
      </c>
    </row>
    <row r="1515" spans="1:24" ht="24" thickBot="1" x14ac:dyDescent="0.25">
      <c r="A1515" s="3" t="s">
        <v>920</v>
      </c>
      <c r="B1515" s="3" t="s">
        <v>1565</v>
      </c>
      <c r="C1515" s="6">
        <v>977</v>
      </c>
      <c r="D1515" s="7"/>
      <c r="F1515">
        <f t="shared" si="214"/>
        <v>977.01513999999997</v>
      </c>
      <c r="I1515" s="17" t="str">
        <f t="array" ref="I1515">IF(ROW(I1514)&lt;=$H$1,LARGE(IF($B$2:$B$1561="الاول",INDEX($F$2:$F$1561,)),ROWS(I$1:I1514)),"")</f>
        <v/>
      </c>
      <c r="J1515" s="17" t="str">
        <f t="shared" si="215"/>
        <v/>
      </c>
      <c r="K1515" s="18" t="str">
        <f t="array" ref="K1515">IF(ROW(I1514)&lt;=$H$1,LARGE(IF($B$2:$B$1561="الثاني",INDEX($F$2:$F$1561,)),ROWS(I$1:I1514)),"")</f>
        <v/>
      </c>
      <c r="L1515" s="17" t="str">
        <f t="shared" si="216"/>
        <v/>
      </c>
      <c r="M1515" s="18" t="str">
        <f t="array" ref="M1515">IF(ROW(I1514)&lt;=$H$1,LARGE(IF($B$2:$B$1561="الثالث",INDEX($F$2:$F$1561,)),ROWS(I$1:I1514)),"")</f>
        <v/>
      </c>
      <c r="N1515" s="17" t="str">
        <f t="shared" si="217"/>
        <v/>
      </c>
      <c r="O1515" s="18" t="str">
        <f t="array" ref="O1515">IF(ROW(I1514)&lt;=$H$1,LARGE(IF($B$2:$B$1561="الرابع",INDEX($F$2:$F$1561,)),ROWS(I$1:I1514)),"")</f>
        <v/>
      </c>
      <c r="P1515" s="17" t="str">
        <f t="shared" si="218"/>
        <v/>
      </c>
      <c r="Q1515" s="18" t="str">
        <f t="array" ref="Q1515">IF(ROW(I1514)&lt;=$H$1,LARGE(IF($B$2:$B$1561="الخامس",INDEX($F$2:$F$1561,)),ROWS(I$1:I1514)),"")</f>
        <v/>
      </c>
      <c r="R1515" s="17" t="str">
        <f t="shared" si="219"/>
        <v/>
      </c>
      <c r="S1515" s="18" t="str">
        <f t="array" ref="S1515">IF(ROW(I1514)&lt;=$H$1,LARGE(IF($B$2:$B$1561="السادس",INDEX($F$2:$F$1561,)),ROWS(I$1:I1514)),"")</f>
        <v/>
      </c>
      <c r="T1515" s="17" t="str">
        <f t="shared" si="220"/>
        <v/>
      </c>
      <c r="U1515" s="18" t="str">
        <f t="array" ref="U1515">IF(ROW(I1514)&lt;=$H$1,LARGE(IF($B$2:$B$1561="السابع",INDEX($F$2:$F$1561,)),ROWS(I$1:I1514)),"")</f>
        <v/>
      </c>
      <c r="V1515" s="17" t="str">
        <f t="shared" si="221"/>
        <v/>
      </c>
      <c r="W1515" s="18" t="str">
        <f t="array" ref="W1515">IF(ROW(I1514)&lt;=$H$1,LARGE(IF($B$2:$B$1561="الثامن",INDEX($F$2:$F$1561,)),ROWS(I$1:I1514)),"")</f>
        <v/>
      </c>
      <c r="X1515" s="17" t="str">
        <f t="shared" si="222"/>
        <v/>
      </c>
    </row>
    <row r="1516" spans="1:24" ht="24" thickBot="1" x14ac:dyDescent="0.25">
      <c r="A1516" s="3" t="s">
        <v>921</v>
      </c>
      <c r="B1516" s="3" t="s">
        <v>1565</v>
      </c>
      <c r="C1516" s="6">
        <v>955</v>
      </c>
      <c r="D1516" s="7"/>
      <c r="F1516">
        <f t="shared" si="214"/>
        <v>955.01514999999995</v>
      </c>
      <c r="I1516" s="17" t="str">
        <f t="array" ref="I1516">IF(ROW(I1515)&lt;=$H$1,LARGE(IF($B$2:$B$1561="الاول",INDEX($F$2:$F$1561,)),ROWS(I$1:I1515)),"")</f>
        <v/>
      </c>
      <c r="J1516" s="17" t="str">
        <f t="shared" si="215"/>
        <v/>
      </c>
      <c r="K1516" s="18" t="str">
        <f t="array" ref="K1516">IF(ROW(I1515)&lt;=$H$1,LARGE(IF($B$2:$B$1561="الثاني",INDEX($F$2:$F$1561,)),ROWS(I$1:I1515)),"")</f>
        <v/>
      </c>
      <c r="L1516" s="17" t="str">
        <f t="shared" si="216"/>
        <v/>
      </c>
      <c r="M1516" s="18" t="str">
        <f t="array" ref="M1516">IF(ROW(I1515)&lt;=$H$1,LARGE(IF($B$2:$B$1561="الثالث",INDEX($F$2:$F$1561,)),ROWS(I$1:I1515)),"")</f>
        <v/>
      </c>
      <c r="N1516" s="17" t="str">
        <f t="shared" si="217"/>
        <v/>
      </c>
      <c r="O1516" s="18" t="str">
        <f t="array" ref="O1516">IF(ROW(I1515)&lt;=$H$1,LARGE(IF($B$2:$B$1561="الرابع",INDEX($F$2:$F$1561,)),ROWS(I$1:I1515)),"")</f>
        <v/>
      </c>
      <c r="P1516" s="17" t="str">
        <f t="shared" si="218"/>
        <v/>
      </c>
      <c r="Q1516" s="18" t="str">
        <f t="array" ref="Q1516">IF(ROW(I1515)&lt;=$H$1,LARGE(IF($B$2:$B$1561="الخامس",INDEX($F$2:$F$1561,)),ROWS(I$1:I1515)),"")</f>
        <v/>
      </c>
      <c r="R1516" s="17" t="str">
        <f t="shared" si="219"/>
        <v/>
      </c>
      <c r="S1516" s="18" t="str">
        <f t="array" ref="S1516">IF(ROW(I1515)&lt;=$H$1,LARGE(IF($B$2:$B$1561="السادس",INDEX($F$2:$F$1561,)),ROWS(I$1:I1515)),"")</f>
        <v/>
      </c>
      <c r="T1516" s="17" t="str">
        <f t="shared" si="220"/>
        <v/>
      </c>
      <c r="U1516" s="18" t="str">
        <f t="array" ref="U1516">IF(ROW(I1515)&lt;=$H$1,LARGE(IF($B$2:$B$1561="السابع",INDEX($F$2:$F$1561,)),ROWS(I$1:I1515)),"")</f>
        <v/>
      </c>
      <c r="V1516" s="17" t="str">
        <f t="shared" si="221"/>
        <v/>
      </c>
      <c r="W1516" s="18" t="str">
        <f t="array" ref="W1516">IF(ROW(I1515)&lt;=$H$1,LARGE(IF($B$2:$B$1561="الثامن",INDEX($F$2:$F$1561,)),ROWS(I$1:I1515)),"")</f>
        <v/>
      </c>
      <c r="X1516" s="17" t="str">
        <f t="shared" si="222"/>
        <v/>
      </c>
    </row>
    <row r="1517" spans="1:24" ht="24" thickBot="1" x14ac:dyDescent="0.25">
      <c r="A1517" s="3" t="s">
        <v>922</v>
      </c>
      <c r="B1517" s="3" t="s">
        <v>1565</v>
      </c>
      <c r="C1517" s="6">
        <v>933</v>
      </c>
      <c r="D1517" s="7"/>
      <c r="F1517">
        <f t="shared" si="214"/>
        <v>933.01516000000004</v>
      </c>
      <c r="I1517" s="17" t="str">
        <f t="array" ref="I1517">IF(ROW(I1516)&lt;=$H$1,LARGE(IF($B$2:$B$1561="الاول",INDEX($F$2:$F$1561,)),ROWS(I$1:I1516)),"")</f>
        <v/>
      </c>
      <c r="J1517" s="17" t="str">
        <f t="shared" si="215"/>
        <v/>
      </c>
      <c r="K1517" s="18" t="str">
        <f t="array" ref="K1517">IF(ROW(I1516)&lt;=$H$1,LARGE(IF($B$2:$B$1561="الثاني",INDEX($F$2:$F$1561,)),ROWS(I$1:I1516)),"")</f>
        <v/>
      </c>
      <c r="L1517" s="17" t="str">
        <f t="shared" si="216"/>
        <v/>
      </c>
      <c r="M1517" s="18" t="str">
        <f t="array" ref="M1517">IF(ROW(I1516)&lt;=$H$1,LARGE(IF($B$2:$B$1561="الثالث",INDEX($F$2:$F$1561,)),ROWS(I$1:I1516)),"")</f>
        <v/>
      </c>
      <c r="N1517" s="17" t="str">
        <f t="shared" si="217"/>
        <v/>
      </c>
      <c r="O1517" s="18" t="str">
        <f t="array" ref="O1517">IF(ROW(I1516)&lt;=$H$1,LARGE(IF($B$2:$B$1561="الرابع",INDEX($F$2:$F$1561,)),ROWS(I$1:I1516)),"")</f>
        <v/>
      </c>
      <c r="P1517" s="17" t="str">
        <f t="shared" si="218"/>
        <v/>
      </c>
      <c r="Q1517" s="18" t="str">
        <f t="array" ref="Q1517">IF(ROW(I1516)&lt;=$H$1,LARGE(IF($B$2:$B$1561="الخامس",INDEX($F$2:$F$1561,)),ROWS(I$1:I1516)),"")</f>
        <v/>
      </c>
      <c r="R1517" s="17" t="str">
        <f t="shared" si="219"/>
        <v/>
      </c>
      <c r="S1517" s="18" t="str">
        <f t="array" ref="S1517">IF(ROW(I1516)&lt;=$H$1,LARGE(IF($B$2:$B$1561="السادس",INDEX($F$2:$F$1561,)),ROWS(I$1:I1516)),"")</f>
        <v/>
      </c>
      <c r="T1517" s="17" t="str">
        <f t="shared" si="220"/>
        <v/>
      </c>
      <c r="U1517" s="18" t="str">
        <f t="array" ref="U1517">IF(ROW(I1516)&lt;=$H$1,LARGE(IF($B$2:$B$1561="السابع",INDEX($F$2:$F$1561,)),ROWS(I$1:I1516)),"")</f>
        <v/>
      </c>
      <c r="V1517" s="17" t="str">
        <f t="shared" si="221"/>
        <v/>
      </c>
      <c r="W1517" s="18" t="str">
        <f t="array" ref="W1517">IF(ROW(I1516)&lt;=$H$1,LARGE(IF($B$2:$B$1561="الثامن",INDEX($F$2:$F$1561,)),ROWS(I$1:I1516)),"")</f>
        <v/>
      </c>
      <c r="X1517" s="17" t="str">
        <f t="shared" si="222"/>
        <v/>
      </c>
    </row>
    <row r="1518" spans="1:24" ht="24" thickBot="1" x14ac:dyDescent="0.25">
      <c r="A1518" s="3" t="s">
        <v>923</v>
      </c>
      <c r="B1518" s="3" t="s">
        <v>1565</v>
      </c>
      <c r="C1518" s="6">
        <v>911</v>
      </c>
      <c r="D1518" s="7"/>
      <c r="F1518">
        <f t="shared" si="214"/>
        <v>911.01517000000001</v>
      </c>
      <c r="I1518" s="17" t="str">
        <f t="array" ref="I1518">IF(ROW(I1517)&lt;=$H$1,LARGE(IF($B$2:$B$1561="الاول",INDEX($F$2:$F$1561,)),ROWS(I$1:I1517)),"")</f>
        <v/>
      </c>
      <c r="J1518" s="17" t="str">
        <f t="shared" si="215"/>
        <v/>
      </c>
      <c r="K1518" s="18" t="str">
        <f t="array" ref="K1518">IF(ROW(I1517)&lt;=$H$1,LARGE(IF($B$2:$B$1561="الثاني",INDEX($F$2:$F$1561,)),ROWS(I$1:I1517)),"")</f>
        <v/>
      </c>
      <c r="L1518" s="17" t="str">
        <f t="shared" si="216"/>
        <v/>
      </c>
      <c r="M1518" s="18" t="str">
        <f t="array" ref="M1518">IF(ROW(I1517)&lt;=$H$1,LARGE(IF($B$2:$B$1561="الثالث",INDEX($F$2:$F$1561,)),ROWS(I$1:I1517)),"")</f>
        <v/>
      </c>
      <c r="N1518" s="17" t="str">
        <f t="shared" si="217"/>
        <v/>
      </c>
      <c r="O1518" s="18" t="str">
        <f t="array" ref="O1518">IF(ROW(I1517)&lt;=$H$1,LARGE(IF($B$2:$B$1561="الرابع",INDEX($F$2:$F$1561,)),ROWS(I$1:I1517)),"")</f>
        <v/>
      </c>
      <c r="P1518" s="17" t="str">
        <f t="shared" si="218"/>
        <v/>
      </c>
      <c r="Q1518" s="18" t="str">
        <f t="array" ref="Q1518">IF(ROW(I1517)&lt;=$H$1,LARGE(IF($B$2:$B$1561="الخامس",INDEX($F$2:$F$1561,)),ROWS(I$1:I1517)),"")</f>
        <v/>
      </c>
      <c r="R1518" s="17" t="str">
        <f t="shared" si="219"/>
        <v/>
      </c>
      <c r="S1518" s="18" t="str">
        <f t="array" ref="S1518">IF(ROW(I1517)&lt;=$H$1,LARGE(IF($B$2:$B$1561="السادس",INDEX($F$2:$F$1561,)),ROWS(I$1:I1517)),"")</f>
        <v/>
      </c>
      <c r="T1518" s="17" t="str">
        <f t="shared" si="220"/>
        <v/>
      </c>
      <c r="U1518" s="18" t="str">
        <f t="array" ref="U1518">IF(ROW(I1517)&lt;=$H$1,LARGE(IF($B$2:$B$1561="السابع",INDEX($F$2:$F$1561,)),ROWS(I$1:I1517)),"")</f>
        <v/>
      </c>
      <c r="V1518" s="17" t="str">
        <f t="shared" si="221"/>
        <v/>
      </c>
      <c r="W1518" s="18" t="str">
        <f t="array" ref="W1518">IF(ROW(I1517)&lt;=$H$1,LARGE(IF($B$2:$B$1561="الثامن",INDEX($F$2:$F$1561,)),ROWS(I$1:I1517)),"")</f>
        <v/>
      </c>
      <c r="X1518" s="17" t="str">
        <f t="shared" si="222"/>
        <v/>
      </c>
    </row>
    <row r="1519" spans="1:24" ht="24" thickBot="1" x14ac:dyDescent="0.25">
      <c r="A1519" s="3" t="s">
        <v>924</v>
      </c>
      <c r="B1519" s="3" t="s">
        <v>1565</v>
      </c>
      <c r="C1519" s="6">
        <v>889</v>
      </c>
      <c r="D1519" s="7"/>
      <c r="F1519">
        <f t="shared" si="214"/>
        <v>889.01517999999999</v>
      </c>
      <c r="I1519" s="17" t="str">
        <f t="array" ref="I1519">IF(ROW(I1518)&lt;=$H$1,LARGE(IF($B$2:$B$1561="الاول",INDEX($F$2:$F$1561,)),ROWS(I$1:I1518)),"")</f>
        <v/>
      </c>
      <c r="J1519" s="17" t="str">
        <f t="shared" si="215"/>
        <v/>
      </c>
      <c r="K1519" s="18" t="str">
        <f t="array" ref="K1519">IF(ROW(I1518)&lt;=$H$1,LARGE(IF($B$2:$B$1561="الثاني",INDEX($F$2:$F$1561,)),ROWS(I$1:I1518)),"")</f>
        <v/>
      </c>
      <c r="L1519" s="17" t="str">
        <f t="shared" si="216"/>
        <v/>
      </c>
      <c r="M1519" s="18" t="str">
        <f t="array" ref="M1519">IF(ROW(I1518)&lt;=$H$1,LARGE(IF($B$2:$B$1561="الثالث",INDEX($F$2:$F$1561,)),ROWS(I$1:I1518)),"")</f>
        <v/>
      </c>
      <c r="N1519" s="17" t="str">
        <f t="shared" si="217"/>
        <v/>
      </c>
      <c r="O1519" s="18" t="str">
        <f t="array" ref="O1519">IF(ROW(I1518)&lt;=$H$1,LARGE(IF($B$2:$B$1561="الرابع",INDEX($F$2:$F$1561,)),ROWS(I$1:I1518)),"")</f>
        <v/>
      </c>
      <c r="P1519" s="17" t="str">
        <f t="shared" si="218"/>
        <v/>
      </c>
      <c r="Q1519" s="18" t="str">
        <f t="array" ref="Q1519">IF(ROW(I1518)&lt;=$H$1,LARGE(IF($B$2:$B$1561="الخامس",INDEX($F$2:$F$1561,)),ROWS(I$1:I1518)),"")</f>
        <v/>
      </c>
      <c r="R1519" s="17" t="str">
        <f t="shared" si="219"/>
        <v/>
      </c>
      <c r="S1519" s="18" t="str">
        <f t="array" ref="S1519">IF(ROW(I1518)&lt;=$H$1,LARGE(IF($B$2:$B$1561="السادس",INDEX($F$2:$F$1561,)),ROWS(I$1:I1518)),"")</f>
        <v/>
      </c>
      <c r="T1519" s="17" t="str">
        <f t="shared" si="220"/>
        <v/>
      </c>
      <c r="U1519" s="18" t="str">
        <f t="array" ref="U1519">IF(ROW(I1518)&lt;=$H$1,LARGE(IF($B$2:$B$1561="السابع",INDEX($F$2:$F$1561,)),ROWS(I$1:I1518)),"")</f>
        <v/>
      </c>
      <c r="V1519" s="17" t="str">
        <f t="shared" si="221"/>
        <v/>
      </c>
      <c r="W1519" s="18" t="str">
        <f t="array" ref="W1519">IF(ROW(I1518)&lt;=$H$1,LARGE(IF($B$2:$B$1561="الثامن",INDEX($F$2:$F$1561,)),ROWS(I$1:I1518)),"")</f>
        <v/>
      </c>
      <c r="X1519" s="17" t="str">
        <f t="shared" si="222"/>
        <v/>
      </c>
    </row>
    <row r="1520" spans="1:24" ht="24" thickBot="1" x14ac:dyDescent="0.25">
      <c r="A1520" s="3" t="s">
        <v>925</v>
      </c>
      <c r="B1520" s="3" t="s">
        <v>1565</v>
      </c>
      <c r="C1520" s="6">
        <v>867</v>
      </c>
      <c r="D1520" s="7"/>
      <c r="F1520">
        <f t="shared" si="214"/>
        <v>867.01518999999996</v>
      </c>
      <c r="I1520" s="17" t="str">
        <f t="array" ref="I1520">IF(ROW(I1519)&lt;=$H$1,LARGE(IF($B$2:$B$1561="الاول",INDEX($F$2:$F$1561,)),ROWS(I$1:I1519)),"")</f>
        <v/>
      </c>
      <c r="J1520" s="17" t="str">
        <f t="shared" si="215"/>
        <v/>
      </c>
      <c r="K1520" s="18" t="str">
        <f t="array" ref="K1520">IF(ROW(I1519)&lt;=$H$1,LARGE(IF($B$2:$B$1561="الثاني",INDEX($F$2:$F$1561,)),ROWS(I$1:I1519)),"")</f>
        <v/>
      </c>
      <c r="L1520" s="17" t="str">
        <f t="shared" si="216"/>
        <v/>
      </c>
      <c r="M1520" s="18" t="str">
        <f t="array" ref="M1520">IF(ROW(I1519)&lt;=$H$1,LARGE(IF($B$2:$B$1561="الثالث",INDEX($F$2:$F$1561,)),ROWS(I$1:I1519)),"")</f>
        <v/>
      </c>
      <c r="N1520" s="17" t="str">
        <f t="shared" si="217"/>
        <v/>
      </c>
      <c r="O1520" s="18" t="str">
        <f t="array" ref="O1520">IF(ROW(I1519)&lt;=$H$1,LARGE(IF($B$2:$B$1561="الرابع",INDEX($F$2:$F$1561,)),ROWS(I$1:I1519)),"")</f>
        <v/>
      </c>
      <c r="P1520" s="17" t="str">
        <f t="shared" si="218"/>
        <v/>
      </c>
      <c r="Q1520" s="18" t="str">
        <f t="array" ref="Q1520">IF(ROW(I1519)&lt;=$H$1,LARGE(IF($B$2:$B$1561="الخامس",INDEX($F$2:$F$1561,)),ROWS(I$1:I1519)),"")</f>
        <v/>
      </c>
      <c r="R1520" s="17" t="str">
        <f t="shared" si="219"/>
        <v/>
      </c>
      <c r="S1520" s="18" t="str">
        <f t="array" ref="S1520">IF(ROW(I1519)&lt;=$H$1,LARGE(IF($B$2:$B$1561="السادس",INDEX($F$2:$F$1561,)),ROWS(I$1:I1519)),"")</f>
        <v/>
      </c>
      <c r="T1520" s="17" t="str">
        <f t="shared" si="220"/>
        <v/>
      </c>
      <c r="U1520" s="18" t="str">
        <f t="array" ref="U1520">IF(ROW(I1519)&lt;=$H$1,LARGE(IF($B$2:$B$1561="السابع",INDEX($F$2:$F$1561,)),ROWS(I$1:I1519)),"")</f>
        <v/>
      </c>
      <c r="V1520" s="17" t="str">
        <f t="shared" si="221"/>
        <v/>
      </c>
      <c r="W1520" s="18" t="str">
        <f t="array" ref="W1520">IF(ROW(I1519)&lt;=$H$1,LARGE(IF($B$2:$B$1561="الثامن",INDEX($F$2:$F$1561,)),ROWS(I$1:I1519)),"")</f>
        <v/>
      </c>
      <c r="X1520" s="17" t="str">
        <f t="shared" si="222"/>
        <v/>
      </c>
    </row>
    <row r="1521" spans="1:24" ht="24" thickBot="1" x14ac:dyDescent="0.25">
      <c r="A1521" s="3" t="s">
        <v>926</v>
      </c>
      <c r="B1521" s="3" t="s">
        <v>1565</v>
      </c>
      <c r="C1521" s="6">
        <v>845</v>
      </c>
      <c r="D1521" s="7"/>
      <c r="F1521">
        <f t="shared" si="214"/>
        <v>845.01520000000005</v>
      </c>
      <c r="I1521" s="17" t="str">
        <f t="array" ref="I1521">IF(ROW(I1520)&lt;=$H$1,LARGE(IF($B$2:$B$1561="الاول",INDEX($F$2:$F$1561,)),ROWS(I$1:I1520)),"")</f>
        <v/>
      </c>
      <c r="J1521" s="17" t="str">
        <f t="shared" si="215"/>
        <v/>
      </c>
      <c r="K1521" s="18" t="str">
        <f t="array" ref="K1521">IF(ROW(I1520)&lt;=$H$1,LARGE(IF($B$2:$B$1561="الثاني",INDEX($F$2:$F$1561,)),ROWS(I$1:I1520)),"")</f>
        <v/>
      </c>
      <c r="L1521" s="17" t="str">
        <f t="shared" si="216"/>
        <v/>
      </c>
      <c r="M1521" s="18" t="str">
        <f t="array" ref="M1521">IF(ROW(I1520)&lt;=$H$1,LARGE(IF($B$2:$B$1561="الثالث",INDEX($F$2:$F$1561,)),ROWS(I$1:I1520)),"")</f>
        <v/>
      </c>
      <c r="N1521" s="17" t="str">
        <f t="shared" si="217"/>
        <v/>
      </c>
      <c r="O1521" s="18" t="str">
        <f t="array" ref="O1521">IF(ROW(I1520)&lt;=$H$1,LARGE(IF($B$2:$B$1561="الرابع",INDEX($F$2:$F$1561,)),ROWS(I$1:I1520)),"")</f>
        <v/>
      </c>
      <c r="P1521" s="17" t="str">
        <f t="shared" si="218"/>
        <v/>
      </c>
      <c r="Q1521" s="18" t="str">
        <f t="array" ref="Q1521">IF(ROW(I1520)&lt;=$H$1,LARGE(IF($B$2:$B$1561="الخامس",INDEX($F$2:$F$1561,)),ROWS(I$1:I1520)),"")</f>
        <v/>
      </c>
      <c r="R1521" s="17" t="str">
        <f t="shared" si="219"/>
        <v/>
      </c>
      <c r="S1521" s="18" t="str">
        <f t="array" ref="S1521">IF(ROW(I1520)&lt;=$H$1,LARGE(IF($B$2:$B$1561="السادس",INDEX($F$2:$F$1561,)),ROWS(I$1:I1520)),"")</f>
        <v/>
      </c>
      <c r="T1521" s="17" t="str">
        <f t="shared" si="220"/>
        <v/>
      </c>
      <c r="U1521" s="18" t="str">
        <f t="array" ref="U1521">IF(ROW(I1520)&lt;=$H$1,LARGE(IF($B$2:$B$1561="السابع",INDEX($F$2:$F$1561,)),ROWS(I$1:I1520)),"")</f>
        <v/>
      </c>
      <c r="V1521" s="17" t="str">
        <f t="shared" si="221"/>
        <v/>
      </c>
      <c r="W1521" s="18" t="str">
        <f t="array" ref="W1521">IF(ROW(I1520)&lt;=$H$1,LARGE(IF($B$2:$B$1561="الثامن",INDEX($F$2:$F$1561,)),ROWS(I$1:I1520)),"")</f>
        <v/>
      </c>
      <c r="X1521" s="17" t="str">
        <f t="shared" si="222"/>
        <v/>
      </c>
    </row>
    <row r="1522" spans="1:24" ht="24" thickBot="1" x14ac:dyDescent="0.25">
      <c r="A1522" s="3" t="s">
        <v>927</v>
      </c>
      <c r="B1522" s="3" t="s">
        <v>1565</v>
      </c>
      <c r="C1522" s="6">
        <v>823</v>
      </c>
      <c r="D1522" s="7"/>
      <c r="F1522">
        <f t="shared" si="214"/>
        <v>823.01521000000002</v>
      </c>
      <c r="I1522" s="17" t="str">
        <f t="array" ref="I1522">IF(ROW(I1521)&lt;=$H$1,LARGE(IF($B$2:$B$1561="الاول",INDEX($F$2:$F$1561,)),ROWS(I$1:I1521)),"")</f>
        <v/>
      </c>
      <c r="J1522" s="17" t="str">
        <f t="shared" si="215"/>
        <v/>
      </c>
      <c r="K1522" s="18" t="str">
        <f t="array" ref="K1522">IF(ROW(I1521)&lt;=$H$1,LARGE(IF($B$2:$B$1561="الثاني",INDEX($F$2:$F$1561,)),ROWS(I$1:I1521)),"")</f>
        <v/>
      </c>
      <c r="L1522" s="17" t="str">
        <f t="shared" si="216"/>
        <v/>
      </c>
      <c r="M1522" s="18" t="str">
        <f t="array" ref="M1522">IF(ROW(I1521)&lt;=$H$1,LARGE(IF($B$2:$B$1561="الثالث",INDEX($F$2:$F$1561,)),ROWS(I$1:I1521)),"")</f>
        <v/>
      </c>
      <c r="N1522" s="17" t="str">
        <f t="shared" si="217"/>
        <v/>
      </c>
      <c r="O1522" s="18" t="str">
        <f t="array" ref="O1522">IF(ROW(I1521)&lt;=$H$1,LARGE(IF($B$2:$B$1561="الرابع",INDEX($F$2:$F$1561,)),ROWS(I$1:I1521)),"")</f>
        <v/>
      </c>
      <c r="P1522" s="17" t="str">
        <f t="shared" si="218"/>
        <v/>
      </c>
      <c r="Q1522" s="18" t="str">
        <f t="array" ref="Q1522">IF(ROW(I1521)&lt;=$H$1,LARGE(IF($B$2:$B$1561="الخامس",INDEX($F$2:$F$1561,)),ROWS(I$1:I1521)),"")</f>
        <v/>
      </c>
      <c r="R1522" s="17" t="str">
        <f t="shared" si="219"/>
        <v/>
      </c>
      <c r="S1522" s="18" t="str">
        <f t="array" ref="S1522">IF(ROW(I1521)&lt;=$H$1,LARGE(IF($B$2:$B$1561="السادس",INDEX($F$2:$F$1561,)),ROWS(I$1:I1521)),"")</f>
        <v/>
      </c>
      <c r="T1522" s="17" t="str">
        <f t="shared" si="220"/>
        <v/>
      </c>
      <c r="U1522" s="18" t="str">
        <f t="array" ref="U1522">IF(ROW(I1521)&lt;=$H$1,LARGE(IF($B$2:$B$1561="السابع",INDEX($F$2:$F$1561,)),ROWS(I$1:I1521)),"")</f>
        <v/>
      </c>
      <c r="V1522" s="17" t="str">
        <f t="shared" si="221"/>
        <v/>
      </c>
      <c r="W1522" s="18" t="str">
        <f t="array" ref="W1522">IF(ROW(I1521)&lt;=$H$1,LARGE(IF($B$2:$B$1561="الثامن",INDEX($F$2:$F$1561,)),ROWS(I$1:I1521)),"")</f>
        <v/>
      </c>
      <c r="X1522" s="17" t="str">
        <f t="shared" si="222"/>
        <v/>
      </c>
    </row>
    <row r="1523" spans="1:24" ht="24" thickBot="1" x14ac:dyDescent="0.25">
      <c r="A1523" s="3" t="s">
        <v>928</v>
      </c>
      <c r="B1523" s="3" t="s">
        <v>1565</v>
      </c>
      <c r="C1523" s="6">
        <v>801</v>
      </c>
      <c r="D1523" s="7"/>
      <c r="F1523">
        <f t="shared" si="214"/>
        <v>801.01522</v>
      </c>
      <c r="I1523" s="17" t="str">
        <f t="array" ref="I1523">IF(ROW(I1522)&lt;=$H$1,LARGE(IF($B$2:$B$1561="الاول",INDEX($F$2:$F$1561,)),ROWS(I$1:I1522)),"")</f>
        <v/>
      </c>
      <c r="J1523" s="17" t="str">
        <f t="shared" si="215"/>
        <v/>
      </c>
      <c r="K1523" s="18" t="str">
        <f t="array" ref="K1523">IF(ROW(I1522)&lt;=$H$1,LARGE(IF($B$2:$B$1561="الثاني",INDEX($F$2:$F$1561,)),ROWS(I$1:I1522)),"")</f>
        <v/>
      </c>
      <c r="L1523" s="17" t="str">
        <f t="shared" si="216"/>
        <v/>
      </c>
      <c r="M1523" s="18" t="str">
        <f t="array" ref="M1523">IF(ROW(I1522)&lt;=$H$1,LARGE(IF($B$2:$B$1561="الثالث",INDEX($F$2:$F$1561,)),ROWS(I$1:I1522)),"")</f>
        <v/>
      </c>
      <c r="N1523" s="17" t="str">
        <f t="shared" si="217"/>
        <v/>
      </c>
      <c r="O1523" s="18" t="str">
        <f t="array" ref="O1523">IF(ROW(I1522)&lt;=$H$1,LARGE(IF($B$2:$B$1561="الرابع",INDEX($F$2:$F$1561,)),ROWS(I$1:I1522)),"")</f>
        <v/>
      </c>
      <c r="P1523" s="17" t="str">
        <f t="shared" si="218"/>
        <v/>
      </c>
      <c r="Q1523" s="18" t="str">
        <f t="array" ref="Q1523">IF(ROW(I1522)&lt;=$H$1,LARGE(IF($B$2:$B$1561="الخامس",INDEX($F$2:$F$1561,)),ROWS(I$1:I1522)),"")</f>
        <v/>
      </c>
      <c r="R1523" s="17" t="str">
        <f t="shared" si="219"/>
        <v/>
      </c>
      <c r="S1523" s="18" t="str">
        <f t="array" ref="S1523">IF(ROW(I1522)&lt;=$H$1,LARGE(IF($B$2:$B$1561="السادس",INDEX($F$2:$F$1561,)),ROWS(I$1:I1522)),"")</f>
        <v/>
      </c>
      <c r="T1523" s="17" t="str">
        <f t="shared" si="220"/>
        <v/>
      </c>
      <c r="U1523" s="18" t="str">
        <f t="array" ref="U1523">IF(ROW(I1522)&lt;=$H$1,LARGE(IF($B$2:$B$1561="السابع",INDEX($F$2:$F$1561,)),ROWS(I$1:I1522)),"")</f>
        <v/>
      </c>
      <c r="V1523" s="17" t="str">
        <f t="shared" si="221"/>
        <v/>
      </c>
      <c r="W1523" s="18" t="str">
        <f t="array" ref="W1523">IF(ROW(I1522)&lt;=$H$1,LARGE(IF($B$2:$B$1561="الثامن",INDEX($F$2:$F$1561,)),ROWS(I$1:I1522)),"")</f>
        <v/>
      </c>
      <c r="X1523" s="17" t="str">
        <f t="shared" si="222"/>
        <v/>
      </c>
    </row>
    <row r="1524" spans="1:24" ht="24" thickBot="1" x14ac:dyDescent="0.25">
      <c r="A1524" s="3" t="s">
        <v>929</v>
      </c>
      <c r="B1524" s="3" t="s">
        <v>1565</v>
      </c>
      <c r="C1524" s="6">
        <v>779</v>
      </c>
      <c r="D1524" s="7"/>
      <c r="F1524">
        <f t="shared" si="214"/>
        <v>779.01522999999997</v>
      </c>
      <c r="I1524" s="17" t="str">
        <f t="array" ref="I1524">IF(ROW(I1523)&lt;=$H$1,LARGE(IF($B$2:$B$1561="الاول",INDEX($F$2:$F$1561,)),ROWS(I$1:I1523)),"")</f>
        <v/>
      </c>
      <c r="J1524" s="17" t="str">
        <f t="shared" si="215"/>
        <v/>
      </c>
      <c r="K1524" s="18" t="str">
        <f t="array" ref="K1524">IF(ROW(I1523)&lt;=$H$1,LARGE(IF($B$2:$B$1561="الثاني",INDEX($F$2:$F$1561,)),ROWS(I$1:I1523)),"")</f>
        <v/>
      </c>
      <c r="L1524" s="17" t="str">
        <f t="shared" si="216"/>
        <v/>
      </c>
      <c r="M1524" s="18" t="str">
        <f t="array" ref="M1524">IF(ROW(I1523)&lt;=$H$1,LARGE(IF($B$2:$B$1561="الثالث",INDEX($F$2:$F$1561,)),ROWS(I$1:I1523)),"")</f>
        <v/>
      </c>
      <c r="N1524" s="17" t="str">
        <f t="shared" si="217"/>
        <v/>
      </c>
      <c r="O1524" s="18" t="str">
        <f t="array" ref="O1524">IF(ROW(I1523)&lt;=$H$1,LARGE(IF($B$2:$B$1561="الرابع",INDEX($F$2:$F$1561,)),ROWS(I$1:I1523)),"")</f>
        <v/>
      </c>
      <c r="P1524" s="17" t="str">
        <f t="shared" si="218"/>
        <v/>
      </c>
      <c r="Q1524" s="18" t="str">
        <f t="array" ref="Q1524">IF(ROW(I1523)&lt;=$H$1,LARGE(IF($B$2:$B$1561="الخامس",INDEX($F$2:$F$1561,)),ROWS(I$1:I1523)),"")</f>
        <v/>
      </c>
      <c r="R1524" s="17" t="str">
        <f t="shared" si="219"/>
        <v/>
      </c>
      <c r="S1524" s="18" t="str">
        <f t="array" ref="S1524">IF(ROW(I1523)&lt;=$H$1,LARGE(IF($B$2:$B$1561="السادس",INDEX($F$2:$F$1561,)),ROWS(I$1:I1523)),"")</f>
        <v/>
      </c>
      <c r="T1524" s="17" t="str">
        <f t="shared" si="220"/>
        <v/>
      </c>
      <c r="U1524" s="18" t="str">
        <f t="array" ref="U1524">IF(ROW(I1523)&lt;=$H$1,LARGE(IF($B$2:$B$1561="السابع",INDEX($F$2:$F$1561,)),ROWS(I$1:I1523)),"")</f>
        <v/>
      </c>
      <c r="V1524" s="17" t="str">
        <f t="shared" si="221"/>
        <v/>
      </c>
      <c r="W1524" s="18" t="str">
        <f t="array" ref="W1524">IF(ROW(I1523)&lt;=$H$1,LARGE(IF($B$2:$B$1561="الثامن",INDEX($F$2:$F$1561,)),ROWS(I$1:I1523)),"")</f>
        <v/>
      </c>
      <c r="X1524" s="17" t="str">
        <f t="shared" si="222"/>
        <v/>
      </c>
    </row>
    <row r="1525" spans="1:24" ht="24" thickBot="1" x14ac:dyDescent="0.25">
      <c r="A1525" s="3" t="s">
        <v>930</v>
      </c>
      <c r="B1525" s="3" t="s">
        <v>1565</v>
      </c>
      <c r="C1525" s="6">
        <v>757</v>
      </c>
      <c r="D1525" s="7"/>
      <c r="F1525">
        <f t="shared" si="214"/>
        <v>757.01523999999995</v>
      </c>
      <c r="I1525" s="17" t="str">
        <f t="array" ref="I1525">IF(ROW(I1524)&lt;=$H$1,LARGE(IF($B$2:$B$1561="الاول",INDEX($F$2:$F$1561,)),ROWS(I$1:I1524)),"")</f>
        <v/>
      </c>
      <c r="J1525" s="17" t="str">
        <f t="shared" si="215"/>
        <v/>
      </c>
      <c r="K1525" s="18" t="str">
        <f t="array" ref="K1525">IF(ROW(I1524)&lt;=$H$1,LARGE(IF($B$2:$B$1561="الثاني",INDEX($F$2:$F$1561,)),ROWS(I$1:I1524)),"")</f>
        <v/>
      </c>
      <c r="L1525" s="17" t="str">
        <f t="shared" si="216"/>
        <v/>
      </c>
      <c r="M1525" s="18" t="str">
        <f t="array" ref="M1525">IF(ROW(I1524)&lt;=$H$1,LARGE(IF($B$2:$B$1561="الثالث",INDEX($F$2:$F$1561,)),ROWS(I$1:I1524)),"")</f>
        <v/>
      </c>
      <c r="N1525" s="17" t="str">
        <f t="shared" si="217"/>
        <v/>
      </c>
      <c r="O1525" s="18" t="str">
        <f t="array" ref="O1525">IF(ROW(I1524)&lt;=$H$1,LARGE(IF($B$2:$B$1561="الرابع",INDEX($F$2:$F$1561,)),ROWS(I$1:I1524)),"")</f>
        <v/>
      </c>
      <c r="P1525" s="17" t="str">
        <f t="shared" si="218"/>
        <v/>
      </c>
      <c r="Q1525" s="18" t="str">
        <f t="array" ref="Q1525">IF(ROW(I1524)&lt;=$H$1,LARGE(IF($B$2:$B$1561="الخامس",INDEX($F$2:$F$1561,)),ROWS(I$1:I1524)),"")</f>
        <v/>
      </c>
      <c r="R1525" s="17" t="str">
        <f t="shared" si="219"/>
        <v/>
      </c>
      <c r="S1525" s="18" t="str">
        <f t="array" ref="S1525">IF(ROW(I1524)&lt;=$H$1,LARGE(IF($B$2:$B$1561="السادس",INDEX($F$2:$F$1561,)),ROWS(I$1:I1524)),"")</f>
        <v/>
      </c>
      <c r="T1525" s="17" t="str">
        <f t="shared" si="220"/>
        <v/>
      </c>
      <c r="U1525" s="18" t="str">
        <f t="array" ref="U1525">IF(ROW(I1524)&lt;=$H$1,LARGE(IF($B$2:$B$1561="السابع",INDEX($F$2:$F$1561,)),ROWS(I$1:I1524)),"")</f>
        <v/>
      </c>
      <c r="V1525" s="17" t="str">
        <f t="shared" si="221"/>
        <v/>
      </c>
      <c r="W1525" s="18" t="str">
        <f t="array" ref="W1525">IF(ROW(I1524)&lt;=$H$1,LARGE(IF($B$2:$B$1561="الثامن",INDEX($F$2:$F$1561,)),ROWS(I$1:I1524)),"")</f>
        <v/>
      </c>
      <c r="X1525" s="17" t="str">
        <f t="shared" si="222"/>
        <v/>
      </c>
    </row>
    <row r="1526" spans="1:24" ht="24" thickBot="1" x14ac:dyDescent="0.25">
      <c r="A1526" s="3" t="s">
        <v>931</v>
      </c>
      <c r="B1526" s="3" t="s">
        <v>1565</v>
      </c>
      <c r="C1526" s="6">
        <v>735</v>
      </c>
      <c r="D1526" s="7"/>
      <c r="F1526">
        <f t="shared" si="214"/>
        <v>735.01525000000004</v>
      </c>
      <c r="I1526" s="17" t="str">
        <f t="array" ref="I1526">IF(ROW(I1525)&lt;=$H$1,LARGE(IF($B$2:$B$1561="الاول",INDEX($F$2:$F$1561,)),ROWS(I$1:I1525)),"")</f>
        <v/>
      </c>
      <c r="J1526" s="17" t="str">
        <f t="shared" si="215"/>
        <v/>
      </c>
      <c r="K1526" s="18" t="str">
        <f t="array" ref="K1526">IF(ROW(I1525)&lt;=$H$1,LARGE(IF($B$2:$B$1561="الثاني",INDEX($F$2:$F$1561,)),ROWS(I$1:I1525)),"")</f>
        <v/>
      </c>
      <c r="L1526" s="17" t="str">
        <f t="shared" si="216"/>
        <v/>
      </c>
      <c r="M1526" s="18" t="str">
        <f t="array" ref="M1526">IF(ROW(I1525)&lt;=$H$1,LARGE(IF($B$2:$B$1561="الثالث",INDEX($F$2:$F$1561,)),ROWS(I$1:I1525)),"")</f>
        <v/>
      </c>
      <c r="N1526" s="17" t="str">
        <f t="shared" si="217"/>
        <v/>
      </c>
      <c r="O1526" s="18" t="str">
        <f t="array" ref="O1526">IF(ROW(I1525)&lt;=$H$1,LARGE(IF($B$2:$B$1561="الرابع",INDEX($F$2:$F$1561,)),ROWS(I$1:I1525)),"")</f>
        <v/>
      </c>
      <c r="P1526" s="17" t="str">
        <f t="shared" si="218"/>
        <v/>
      </c>
      <c r="Q1526" s="18" t="str">
        <f t="array" ref="Q1526">IF(ROW(I1525)&lt;=$H$1,LARGE(IF($B$2:$B$1561="الخامس",INDEX($F$2:$F$1561,)),ROWS(I$1:I1525)),"")</f>
        <v/>
      </c>
      <c r="R1526" s="17" t="str">
        <f t="shared" si="219"/>
        <v/>
      </c>
      <c r="S1526" s="18" t="str">
        <f t="array" ref="S1526">IF(ROW(I1525)&lt;=$H$1,LARGE(IF($B$2:$B$1561="السادس",INDEX($F$2:$F$1561,)),ROWS(I$1:I1525)),"")</f>
        <v/>
      </c>
      <c r="T1526" s="17" t="str">
        <f t="shared" si="220"/>
        <v/>
      </c>
      <c r="U1526" s="18" t="str">
        <f t="array" ref="U1526">IF(ROW(I1525)&lt;=$H$1,LARGE(IF($B$2:$B$1561="السابع",INDEX($F$2:$F$1561,)),ROWS(I$1:I1525)),"")</f>
        <v/>
      </c>
      <c r="V1526" s="17" t="str">
        <f t="shared" si="221"/>
        <v/>
      </c>
      <c r="W1526" s="18" t="str">
        <f t="array" ref="W1526">IF(ROW(I1525)&lt;=$H$1,LARGE(IF($B$2:$B$1561="الثامن",INDEX($F$2:$F$1561,)),ROWS(I$1:I1525)),"")</f>
        <v/>
      </c>
      <c r="X1526" s="17" t="str">
        <f t="shared" si="222"/>
        <v/>
      </c>
    </row>
    <row r="1527" spans="1:24" ht="24" thickBot="1" x14ac:dyDescent="0.25">
      <c r="A1527" s="3" t="s">
        <v>932</v>
      </c>
      <c r="B1527" s="3" t="s">
        <v>1565</v>
      </c>
      <c r="C1527" s="6">
        <v>713</v>
      </c>
      <c r="D1527" s="7"/>
      <c r="F1527">
        <f t="shared" si="214"/>
        <v>713.01526000000001</v>
      </c>
      <c r="I1527" s="17" t="str">
        <f t="array" ref="I1527">IF(ROW(I1526)&lt;=$H$1,LARGE(IF($B$2:$B$1561="الاول",INDEX($F$2:$F$1561,)),ROWS(I$1:I1526)),"")</f>
        <v/>
      </c>
      <c r="J1527" s="17" t="str">
        <f t="shared" si="215"/>
        <v/>
      </c>
      <c r="K1527" s="18" t="str">
        <f t="array" ref="K1527">IF(ROW(I1526)&lt;=$H$1,LARGE(IF($B$2:$B$1561="الثاني",INDEX($F$2:$F$1561,)),ROWS(I$1:I1526)),"")</f>
        <v/>
      </c>
      <c r="L1527" s="17" t="str">
        <f t="shared" si="216"/>
        <v/>
      </c>
      <c r="M1527" s="18" t="str">
        <f t="array" ref="M1527">IF(ROW(I1526)&lt;=$H$1,LARGE(IF($B$2:$B$1561="الثالث",INDEX($F$2:$F$1561,)),ROWS(I$1:I1526)),"")</f>
        <v/>
      </c>
      <c r="N1527" s="17" t="str">
        <f t="shared" si="217"/>
        <v/>
      </c>
      <c r="O1527" s="18" t="str">
        <f t="array" ref="O1527">IF(ROW(I1526)&lt;=$H$1,LARGE(IF($B$2:$B$1561="الرابع",INDEX($F$2:$F$1561,)),ROWS(I$1:I1526)),"")</f>
        <v/>
      </c>
      <c r="P1527" s="17" t="str">
        <f t="shared" si="218"/>
        <v/>
      </c>
      <c r="Q1527" s="18" t="str">
        <f t="array" ref="Q1527">IF(ROW(I1526)&lt;=$H$1,LARGE(IF($B$2:$B$1561="الخامس",INDEX($F$2:$F$1561,)),ROWS(I$1:I1526)),"")</f>
        <v/>
      </c>
      <c r="R1527" s="17" t="str">
        <f t="shared" si="219"/>
        <v/>
      </c>
      <c r="S1527" s="18" t="str">
        <f t="array" ref="S1527">IF(ROW(I1526)&lt;=$H$1,LARGE(IF($B$2:$B$1561="السادس",INDEX($F$2:$F$1561,)),ROWS(I$1:I1526)),"")</f>
        <v/>
      </c>
      <c r="T1527" s="17" t="str">
        <f t="shared" si="220"/>
        <v/>
      </c>
      <c r="U1527" s="18" t="str">
        <f t="array" ref="U1527">IF(ROW(I1526)&lt;=$H$1,LARGE(IF($B$2:$B$1561="السابع",INDEX($F$2:$F$1561,)),ROWS(I$1:I1526)),"")</f>
        <v/>
      </c>
      <c r="V1527" s="17" t="str">
        <f t="shared" si="221"/>
        <v/>
      </c>
      <c r="W1527" s="18" t="str">
        <f t="array" ref="W1527">IF(ROW(I1526)&lt;=$H$1,LARGE(IF($B$2:$B$1561="الثامن",INDEX($F$2:$F$1561,)),ROWS(I$1:I1526)),"")</f>
        <v/>
      </c>
      <c r="X1527" s="17" t="str">
        <f t="shared" si="222"/>
        <v/>
      </c>
    </row>
    <row r="1528" spans="1:24" ht="24" thickBot="1" x14ac:dyDescent="0.25">
      <c r="A1528" s="3" t="s">
        <v>933</v>
      </c>
      <c r="B1528" s="3" t="s">
        <v>1565</v>
      </c>
      <c r="C1528" s="6">
        <v>691</v>
      </c>
      <c r="D1528" s="7"/>
      <c r="F1528">
        <f t="shared" si="214"/>
        <v>691.01526999999999</v>
      </c>
      <c r="I1528" s="17" t="str">
        <f t="array" ref="I1528">IF(ROW(I1527)&lt;=$H$1,LARGE(IF($B$2:$B$1561="الاول",INDEX($F$2:$F$1561,)),ROWS(I$1:I1527)),"")</f>
        <v/>
      </c>
      <c r="J1528" s="17" t="str">
        <f t="shared" si="215"/>
        <v/>
      </c>
      <c r="K1528" s="18" t="str">
        <f t="array" ref="K1528">IF(ROW(I1527)&lt;=$H$1,LARGE(IF($B$2:$B$1561="الثاني",INDEX($F$2:$F$1561,)),ROWS(I$1:I1527)),"")</f>
        <v/>
      </c>
      <c r="L1528" s="17" t="str">
        <f t="shared" si="216"/>
        <v/>
      </c>
      <c r="M1528" s="18" t="str">
        <f t="array" ref="M1528">IF(ROW(I1527)&lt;=$H$1,LARGE(IF($B$2:$B$1561="الثالث",INDEX($F$2:$F$1561,)),ROWS(I$1:I1527)),"")</f>
        <v/>
      </c>
      <c r="N1528" s="17" t="str">
        <f t="shared" si="217"/>
        <v/>
      </c>
      <c r="O1528" s="18" t="str">
        <f t="array" ref="O1528">IF(ROW(I1527)&lt;=$H$1,LARGE(IF($B$2:$B$1561="الرابع",INDEX($F$2:$F$1561,)),ROWS(I$1:I1527)),"")</f>
        <v/>
      </c>
      <c r="P1528" s="17" t="str">
        <f t="shared" si="218"/>
        <v/>
      </c>
      <c r="Q1528" s="18" t="str">
        <f t="array" ref="Q1528">IF(ROW(I1527)&lt;=$H$1,LARGE(IF($B$2:$B$1561="الخامس",INDEX($F$2:$F$1561,)),ROWS(I$1:I1527)),"")</f>
        <v/>
      </c>
      <c r="R1528" s="17" t="str">
        <f t="shared" si="219"/>
        <v/>
      </c>
      <c r="S1528" s="18" t="str">
        <f t="array" ref="S1528">IF(ROW(I1527)&lt;=$H$1,LARGE(IF($B$2:$B$1561="السادس",INDEX($F$2:$F$1561,)),ROWS(I$1:I1527)),"")</f>
        <v/>
      </c>
      <c r="T1528" s="17" t="str">
        <f t="shared" si="220"/>
        <v/>
      </c>
      <c r="U1528" s="18" t="str">
        <f t="array" ref="U1528">IF(ROW(I1527)&lt;=$H$1,LARGE(IF($B$2:$B$1561="السابع",INDEX($F$2:$F$1561,)),ROWS(I$1:I1527)),"")</f>
        <v/>
      </c>
      <c r="V1528" s="17" t="str">
        <f t="shared" si="221"/>
        <v/>
      </c>
      <c r="W1528" s="18" t="str">
        <f t="array" ref="W1528">IF(ROW(I1527)&lt;=$H$1,LARGE(IF($B$2:$B$1561="الثامن",INDEX($F$2:$F$1561,)),ROWS(I$1:I1527)),"")</f>
        <v/>
      </c>
      <c r="X1528" s="17" t="str">
        <f t="shared" si="222"/>
        <v/>
      </c>
    </row>
    <row r="1529" spans="1:24" ht="24" thickBot="1" x14ac:dyDescent="0.25">
      <c r="A1529" s="3" t="s">
        <v>934</v>
      </c>
      <c r="B1529" s="3" t="s">
        <v>1565</v>
      </c>
      <c r="C1529" s="6">
        <v>669</v>
      </c>
      <c r="D1529" s="7"/>
      <c r="F1529">
        <f t="shared" si="214"/>
        <v>669.01527999999996</v>
      </c>
      <c r="I1529" s="17" t="str">
        <f t="array" ref="I1529">IF(ROW(I1528)&lt;=$H$1,LARGE(IF($B$2:$B$1561="الاول",INDEX($F$2:$F$1561,)),ROWS(I$1:I1528)),"")</f>
        <v/>
      </c>
      <c r="J1529" s="17" t="str">
        <f t="shared" si="215"/>
        <v/>
      </c>
      <c r="K1529" s="18" t="str">
        <f t="array" ref="K1529">IF(ROW(I1528)&lt;=$H$1,LARGE(IF($B$2:$B$1561="الثاني",INDEX($F$2:$F$1561,)),ROWS(I$1:I1528)),"")</f>
        <v/>
      </c>
      <c r="L1529" s="17" t="str">
        <f t="shared" si="216"/>
        <v/>
      </c>
      <c r="M1529" s="18" t="str">
        <f t="array" ref="M1529">IF(ROW(I1528)&lt;=$H$1,LARGE(IF($B$2:$B$1561="الثالث",INDEX($F$2:$F$1561,)),ROWS(I$1:I1528)),"")</f>
        <v/>
      </c>
      <c r="N1529" s="17" t="str">
        <f t="shared" si="217"/>
        <v/>
      </c>
      <c r="O1529" s="18" t="str">
        <f t="array" ref="O1529">IF(ROW(I1528)&lt;=$H$1,LARGE(IF($B$2:$B$1561="الرابع",INDEX($F$2:$F$1561,)),ROWS(I$1:I1528)),"")</f>
        <v/>
      </c>
      <c r="P1529" s="17" t="str">
        <f t="shared" si="218"/>
        <v/>
      </c>
      <c r="Q1529" s="18" t="str">
        <f t="array" ref="Q1529">IF(ROW(I1528)&lt;=$H$1,LARGE(IF($B$2:$B$1561="الخامس",INDEX($F$2:$F$1561,)),ROWS(I$1:I1528)),"")</f>
        <v/>
      </c>
      <c r="R1529" s="17" t="str">
        <f t="shared" si="219"/>
        <v/>
      </c>
      <c r="S1529" s="18" t="str">
        <f t="array" ref="S1529">IF(ROW(I1528)&lt;=$H$1,LARGE(IF($B$2:$B$1561="السادس",INDEX($F$2:$F$1561,)),ROWS(I$1:I1528)),"")</f>
        <v/>
      </c>
      <c r="T1529" s="17" t="str">
        <f t="shared" si="220"/>
        <v/>
      </c>
      <c r="U1529" s="18" t="str">
        <f t="array" ref="U1529">IF(ROW(I1528)&lt;=$H$1,LARGE(IF($B$2:$B$1561="السابع",INDEX($F$2:$F$1561,)),ROWS(I$1:I1528)),"")</f>
        <v/>
      </c>
      <c r="V1529" s="17" t="str">
        <f t="shared" si="221"/>
        <v/>
      </c>
      <c r="W1529" s="18" t="str">
        <f t="array" ref="W1529">IF(ROW(I1528)&lt;=$H$1,LARGE(IF($B$2:$B$1561="الثامن",INDEX($F$2:$F$1561,)),ROWS(I$1:I1528)),"")</f>
        <v/>
      </c>
      <c r="X1529" s="17" t="str">
        <f t="shared" si="222"/>
        <v/>
      </c>
    </row>
    <row r="1530" spans="1:24" ht="24" thickBot="1" x14ac:dyDescent="0.25">
      <c r="A1530" s="3" t="s">
        <v>935</v>
      </c>
      <c r="B1530" s="3" t="s">
        <v>1565</v>
      </c>
      <c r="C1530" s="6">
        <v>647</v>
      </c>
      <c r="D1530" s="7"/>
      <c r="F1530">
        <f t="shared" si="214"/>
        <v>647.01529000000005</v>
      </c>
      <c r="I1530" s="17" t="str">
        <f t="array" ref="I1530">IF(ROW(I1529)&lt;=$H$1,LARGE(IF($B$2:$B$1561="الاول",INDEX($F$2:$F$1561,)),ROWS(I$1:I1529)),"")</f>
        <v/>
      </c>
      <c r="J1530" s="17" t="str">
        <f t="shared" si="215"/>
        <v/>
      </c>
      <c r="K1530" s="18" t="str">
        <f t="array" ref="K1530">IF(ROW(I1529)&lt;=$H$1,LARGE(IF($B$2:$B$1561="الثاني",INDEX($F$2:$F$1561,)),ROWS(I$1:I1529)),"")</f>
        <v/>
      </c>
      <c r="L1530" s="17" t="str">
        <f t="shared" si="216"/>
        <v/>
      </c>
      <c r="M1530" s="18" t="str">
        <f t="array" ref="M1530">IF(ROW(I1529)&lt;=$H$1,LARGE(IF($B$2:$B$1561="الثالث",INDEX($F$2:$F$1561,)),ROWS(I$1:I1529)),"")</f>
        <v/>
      </c>
      <c r="N1530" s="17" t="str">
        <f t="shared" si="217"/>
        <v/>
      </c>
      <c r="O1530" s="18" t="str">
        <f t="array" ref="O1530">IF(ROW(I1529)&lt;=$H$1,LARGE(IF($B$2:$B$1561="الرابع",INDEX($F$2:$F$1561,)),ROWS(I$1:I1529)),"")</f>
        <v/>
      </c>
      <c r="P1530" s="17" t="str">
        <f t="shared" si="218"/>
        <v/>
      </c>
      <c r="Q1530" s="18" t="str">
        <f t="array" ref="Q1530">IF(ROW(I1529)&lt;=$H$1,LARGE(IF($B$2:$B$1561="الخامس",INDEX($F$2:$F$1561,)),ROWS(I$1:I1529)),"")</f>
        <v/>
      </c>
      <c r="R1530" s="17" t="str">
        <f t="shared" si="219"/>
        <v/>
      </c>
      <c r="S1530" s="18" t="str">
        <f t="array" ref="S1530">IF(ROW(I1529)&lt;=$H$1,LARGE(IF($B$2:$B$1561="السادس",INDEX($F$2:$F$1561,)),ROWS(I$1:I1529)),"")</f>
        <v/>
      </c>
      <c r="T1530" s="17" t="str">
        <f t="shared" si="220"/>
        <v/>
      </c>
      <c r="U1530" s="18" t="str">
        <f t="array" ref="U1530">IF(ROW(I1529)&lt;=$H$1,LARGE(IF($B$2:$B$1561="السابع",INDEX($F$2:$F$1561,)),ROWS(I$1:I1529)),"")</f>
        <v/>
      </c>
      <c r="V1530" s="17" t="str">
        <f t="shared" si="221"/>
        <v/>
      </c>
      <c r="W1530" s="18" t="str">
        <f t="array" ref="W1530">IF(ROW(I1529)&lt;=$H$1,LARGE(IF($B$2:$B$1561="الثامن",INDEX($F$2:$F$1561,)),ROWS(I$1:I1529)),"")</f>
        <v/>
      </c>
      <c r="X1530" s="17" t="str">
        <f t="shared" si="222"/>
        <v/>
      </c>
    </row>
    <row r="1531" spans="1:24" ht="24" thickBot="1" x14ac:dyDescent="0.25">
      <c r="A1531" s="3" t="s">
        <v>936</v>
      </c>
      <c r="B1531" s="3" t="s">
        <v>1565</v>
      </c>
      <c r="C1531" s="6">
        <v>625</v>
      </c>
      <c r="D1531" s="7"/>
      <c r="F1531">
        <f t="shared" si="214"/>
        <v>625.01530000000002</v>
      </c>
      <c r="I1531" s="17" t="str">
        <f t="array" ref="I1531">IF(ROW(I1530)&lt;=$H$1,LARGE(IF($B$2:$B$1561="الاول",INDEX($F$2:$F$1561,)),ROWS(I$1:I1530)),"")</f>
        <v/>
      </c>
      <c r="J1531" s="17" t="str">
        <f t="shared" si="215"/>
        <v/>
      </c>
      <c r="K1531" s="18" t="str">
        <f t="array" ref="K1531">IF(ROW(I1530)&lt;=$H$1,LARGE(IF($B$2:$B$1561="الثاني",INDEX($F$2:$F$1561,)),ROWS(I$1:I1530)),"")</f>
        <v/>
      </c>
      <c r="L1531" s="17" t="str">
        <f t="shared" si="216"/>
        <v/>
      </c>
      <c r="M1531" s="18" t="str">
        <f t="array" ref="M1531">IF(ROW(I1530)&lt;=$H$1,LARGE(IF($B$2:$B$1561="الثالث",INDEX($F$2:$F$1561,)),ROWS(I$1:I1530)),"")</f>
        <v/>
      </c>
      <c r="N1531" s="17" t="str">
        <f t="shared" si="217"/>
        <v/>
      </c>
      <c r="O1531" s="18" t="str">
        <f t="array" ref="O1531">IF(ROW(I1530)&lt;=$H$1,LARGE(IF($B$2:$B$1561="الرابع",INDEX($F$2:$F$1561,)),ROWS(I$1:I1530)),"")</f>
        <v/>
      </c>
      <c r="P1531" s="17" t="str">
        <f t="shared" si="218"/>
        <v/>
      </c>
      <c r="Q1531" s="18" t="str">
        <f t="array" ref="Q1531">IF(ROW(I1530)&lt;=$H$1,LARGE(IF($B$2:$B$1561="الخامس",INDEX($F$2:$F$1561,)),ROWS(I$1:I1530)),"")</f>
        <v/>
      </c>
      <c r="R1531" s="17" t="str">
        <f t="shared" si="219"/>
        <v/>
      </c>
      <c r="S1531" s="18" t="str">
        <f t="array" ref="S1531">IF(ROW(I1530)&lt;=$H$1,LARGE(IF($B$2:$B$1561="السادس",INDEX($F$2:$F$1561,)),ROWS(I$1:I1530)),"")</f>
        <v/>
      </c>
      <c r="T1531" s="17" t="str">
        <f t="shared" si="220"/>
        <v/>
      </c>
      <c r="U1531" s="18" t="str">
        <f t="array" ref="U1531">IF(ROW(I1530)&lt;=$H$1,LARGE(IF($B$2:$B$1561="السابع",INDEX($F$2:$F$1561,)),ROWS(I$1:I1530)),"")</f>
        <v/>
      </c>
      <c r="V1531" s="17" t="str">
        <f t="shared" si="221"/>
        <v/>
      </c>
      <c r="W1531" s="18" t="str">
        <f t="array" ref="W1531">IF(ROW(I1530)&lt;=$H$1,LARGE(IF($B$2:$B$1561="الثامن",INDEX($F$2:$F$1561,)),ROWS(I$1:I1530)),"")</f>
        <v/>
      </c>
      <c r="X1531" s="17" t="str">
        <f t="shared" si="222"/>
        <v/>
      </c>
    </row>
    <row r="1532" spans="1:24" ht="24" thickBot="1" x14ac:dyDescent="0.25">
      <c r="A1532" s="3" t="s">
        <v>937</v>
      </c>
      <c r="B1532" s="3" t="s">
        <v>1565</v>
      </c>
      <c r="C1532" s="6">
        <v>603</v>
      </c>
      <c r="D1532" s="7"/>
      <c r="F1532">
        <f t="shared" si="214"/>
        <v>603.01531</v>
      </c>
      <c r="I1532" s="17" t="str">
        <f t="array" ref="I1532">IF(ROW(I1531)&lt;=$H$1,LARGE(IF($B$2:$B$1561="الاول",INDEX($F$2:$F$1561,)),ROWS(I$1:I1531)),"")</f>
        <v/>
      </c>
      <c r="J1532" s="17" t="str">
        <f t="shared" si="215"/>
        <v/>
      </c>
      <c r="K1532" s="18" t="str">
        <f t="array" ref="K1532">IF(ROW(I1531)&lt;=$H$1,LARGE(IF($B$2:$B$1561="الثاني",INDEX($F$2:$F$1561,)),ROWS(I$1:I1531)),"")</f>
        <v/>
      </c>
      <c r="L1532" s="17" t="str">
        <f t="shared" si="216"/>
        <v/>
      </c>
      <c r="M1532" s="18" t="str">
        <f t="array" ref="M1532">IF(ROW(I1531)&lt;=$H$1,LARGE(IF($B$2:$B$1561="الثالث",INDEX($F$2:$F$1561,)),ROWS(I$1:I1531)),"")</f>
        <v/>
      </c>
      <c r="N1532" s="17" t="str">
        <f t="shared" si="217"/>
        <v/>
      </c>
      <c r="O1532" s="18" t="str">
        <f t="array" ref="O1532">IF(ROW(I1531)&lt;=$H$1,LARGE(IF($B$2:$B$1561="الرابع",INDEX($F$2:$F$1561,)),ROWS(I$1:I1531)),"")</f>
        <v/>
      </c>
      <c r="P1532" s="17" t="str">
        <f t="shared" si="218"/>
        <v/>
      </c>
      <c r="Q1532" s="18" t="str">
        <f t="array" ref="Q1532">IF(ROW(I1531)&lt;=$H$1,LARGE(IF($B$2:$B$1561="الخامس",INDEX($F$2:$F$1561,)),ROWS(I$1:I1531)),"")</f>
        <v/>
      </c>
      <c r="R1532" s="17" t="str">
        <f t="shared" si="219"/>
        <v/>
      </c>
      <c r="S1532" s="18" t="str">
        <f t="array" ref="S1532">IF(ROW(I1531)&lt;=$H$1,LARGE(IF($B$2:$B$1561="السادس",INDEX($F$2:$F$1561,)),ROWS(I$1:I1531)),"")</f>
        <v/>
      </c>
      <c r="T1532" s="17" t="str">
        <f t="shared" si="220"/>
        <v/>
      </c>
      <c r="U1532" s="18" t="str">
        <f t="array" ref="U1532">IF(ROW(I1531)&lt;=$H$1,LARGE(IF($B$2:$B$1561="السابع",INDEX($F$2:$F$1561,)),ROWS(I$1:I1531)),"")</f>
        <v/>
      </c>
      <c r="V1532" s="17" t="str">
        <f t="shared" si="221"/>
        <v/>
      </c>
      <c r="W1532" s="18" t="str">
        <f t="array" ref="W1532">IF(ROW(I1531)&lt;=$H$1,LARGE(IF($B$2:$B$1561="الثامن",INDEX($F$2:$F$1561,)),ROWS(I$1:I1531)),"")</f>
        <v/>
      </c>
      <c r="X1532" s="17" t="str">
        <f t="shared" si="222"/>
        <v/>
      </c>
    </row>
    <row r="1533" spans="1:24" ht="24" thickBot="1" x14ac:dyDescent="0.25">
      <c r="A1533" s="3" t="s">
        <v>938</v>
      </c>
      <c r="B1533" s="3" t="s">
        <v>1565</v>
      </c>
      <c r="C1533" s="6">
        <v>581</v>
      </c>
      <c r="D1533" s="7"/>
      <c r="F1533">
        <f t="shared" si="214"/>
        <v>581.01531999999997</v>
      </c>
      <c r="I1533" s="17" t="str">
        <f t="array" ref="I1533">IF(ROW(I1532)&lt;=$H$1,LARGE(IF($B$2:$B$1561="الاول",INDEX($F$2:$F$1561,)),ROWS(I$1:I1532)),"")</f>
        <v/>
      </c>
      <c r="J1533" s="17" t="str">
        <f t="shared" si="215"/>
        <v/>
      </c>
      <c r="K1533" s="18" t="str">
        <f t="array" ref="K1533">IF(ROW(I1532)&lt;=$H$1,LARGE(IF($B$2:$B$1561="الثاني",INDEX($F$2:$F$1561,)),ROWS(I$1:I1532)),"")</f>
        <v/>
      </c>
      <c r="L1533" s="17" t="str">
        <f t="shared" si="216"/>
        <v/>
      </c>
      <c r="M1533" s="18" t="str">
        <f t="array" ref="M1533">IF(ROW(I1532)&lt;=$H$1,LARGE(IF($B$2:$B$1561="الثالث",INDEX($F$2:$F$1561,)),ROWS(I$1:I1532)),"")</f>
        <v/>
      </c>
      <c r="N1533" s="17" t="str">
        <f t="shared" si="217"/>
        <v/>
      </c>
      <c r="O1533" s="18" t="str">
        <f t="array" ref="O1533">IF(ROW(I1532)&lt;=$H$1,LARGE(IF($B$2:$B$1561="الرابع",INDEX($F$2:$F$1561,)),ROWS(I$1:I1532)),"")</f>
        <v/>
      </c>
      <c r="P1533" s="17" t="str">
        <f t="shared" si="218"/>
        <v/>
      </c>
      <c r="Q1533" s="18" t="str">
        <f t="array" ref="Q1533">IF(ROW(I1532)&lt;=$H$1,LARGE(IF($B$2:$B$1561="الخامس",INDEX($F$2:$F$1561,)),ROWS(I$1:I1532)),"")</f>
        <v/>
      </c>
      <c r="R1533" s="17" t="str">
        <f t="shared" si="219"/>
        <v/>
      </c>
      <c r="S1533" s="18" t="str">
        <f t="array" ref="S1533">IF(ROW(I1532)&lt;=$H$1,LARGE(IF($B$2:$B$1561="السادس",INDEX($F$2:$F$1561,)),ROWS(I$1:I1532)),"")</f>
        <v/>
      </c>
      <c r="T1533" s="17" t="str">
        <f t="shared" si="220"/>
        <v/>
      </c>
      <c r="U1533" s="18" t="str">
        <f t="array" ref="U1533">IF(ROW(I1532)&lt;=$H$1,LARGE(IF($B$2:$B$1561="السابع",INDEX($F$2:$F$1561,)),ROWS(I$1:I1532)),"")</f>
        <v/>
      </c>
      <c r="V1533" s="17" t="str">
        <f t="shared" si="221"/>
        <v/>
      </c>
      <c r="W1533" s="18" t="str">
        <f t="array" ref="W1533">IF(ROW(I1532)&lt;=$H$1,LARGE(IF($B$2:$B$1561="الثامن",INDEX($F$2:$F$1561,)),ROWS(I$1:I1532)),"")</f>
        <v/>
      </c>
      <c r="X1533" s="17" t="str">
        <f t="shared" si="222"/>
        <v/>
      </c>
    </row>
    <row r="1534" spans="1:24" ht="24" thickBot="1" x14ac:dyDescent="0.25">
      <c r="A1534" s="3" t="s">
        <v>939</v>
      </c>
      <c r="B1534" s="3" t="s">
        <v>1565</v>
      </c>
      <c r="C1534" s="6">
        <v>559</v>
      </c>
      <c r="D1534" s="7"/>
      <c r="F1534">
        <f t="shared" si="214"/>
        <v>559.01532999999995</v>
      </c>
      <c r="I1534" s="17" t="str">
        <f t="array" ref="I1534">IF(ROW(I1533)&lt;=$H$1,LARGE(IF($B$2:$B$1561="الاول",INDEX($F$2:$F$1561,)),ROWS(I$1:I1533)),"")</f>
        <v/>
      </c>
      <c r="J1534" s="17" t="str">
        <f t="shared" si="215"/>
        <v/>
      </c>
      <c r="K1534" s="18" t="str">
        <f t="array" ref="K1534">IF(ROW(I1533)&lt;=$H$1,LARGE(IF($B$2:$B$1561="الثاني",INDEX($F$2:$F$1561,)),ROWS(I$1:I1533)),"")</f>
        <v/>
      </c>
      <c r="L1534" s="17" t="str">
        <f t="shared" si="216"/>
        <v/>
      </c>
      <c r="M1534" s="18" t="str">
        <f t="array" ref="M1534">IF(ROW(I1533)&lt;=$H$1,LARGE(IF($B$2:$B$1561="الثالث",INDEX($F$2:$F$1561,)),ROWS(I$1:I1533)),"")</f>
        <v/>
      </c>
      <c r="N1534" s="17" t="str">
        <f t="shared" si="217"/>
        <v/>
      </c>
      <c r="O1534" s="18" t="str">
        <f t="array" ref="O1534">IF(ROW(I1533)&lt;=$H$1,LARGE(IF($B$2:$B$1561="الرابع",INDEX($F$2:$F$1561,)),ROWS(I$1:I1533)),"")</f>
        <v/>
      </c>
      <c r="P1534" s="17" t="str">
        <f t="shared" si="218"/>
        <v/>
      </c>
      <c r="Q1534" s="18" t="str">
        <f t="array" ref="Q1534">IF(ROW(I1533)&lt;=$H$1,LARGE(IF($B$2:$B$1561="الخامس",INDEX($F$2:$F$1561,)),ROWS(I$1:I1533)),"")</f>
        <v/>
      </c>
      <c r="R1534" s="17" t="str">
        <f t="shared" si="219"/>
        <v/>
      </c>
      <c r="S1534" s="18" t="str">
        <f t="array" ref="S1534">IF(ROW(I1533)&lt;=$H$1,LARGE(IF($B$2:$B$1561="السادس",INDEX($F$2:$F$1561,)),ROWS(I$1:I1533)),"")</f>
        <v/>
      </c>
      <c r="T1534" s="17" t="str">
        <f t="shared" si="220"/>
        <v/>
      </c>
      <c r="U1534" s="18" t="str">
        <f t="array" ref="U1534">IF(ROW(I1533)&lt;=$H$1,LARGE(IF($B$2:$B$1561="السابع",INDEX($F$2:$F$1561,)),ROWS(I$1:I1533)),"")</f>
        <v/>
      </c>
      <c r="V1534" s="17" t="str">
        <f t="shared" si="221"/>
        <v/>
      </c>
      <c r="W1534" s="18" t="str">
        <f t="array" ref="W1534">IF(ROW(I1533)&lt;=$H$1,LARGE(IF($B$2:$B$1561="الثامن",INDEX($F$2:$F$1561,)),ROWS(I$1:I1533)),"")</f>
        <v/>
      </c>
      <c r="X1534" s="17" t="str">
        <f t="shared" si="222"/>
        <v/>
      </c>
    </row>
    <row r="1535" spans="1:24" ht="24" thickBot="1" x14ac:dyDescent="0.25">
      <c r="A1535" s="3" t="s">
        <v>940</v>
      </c>
      <c r="B1535" s="3" t="s">
        <v>1565</v>
      </c>
      <c r="C1535" s="6">
        <v>537</v>
      </c>
      <c r="D1535" s="7"/>
      <c r="F1535">
        <f t="shared" si="214"/>
        <v>537.01534000000004</v>
      </c>
      <c r="I1535" s="17" t="str">
        <f t="array" ref="I1535">IF(ROW(I1534)&lt;=$H$1,LARGE(IF($B$2:$B$1561="الاول",INDEX($F$2:$F$1561,)),ROWS(I$1:I1534)),"")</f>
        <v/>
      </c>
      <c r="J1535" s="17" t="str">
        <f t="shared" si="215"/>
        <v/>
      </c>
      <c r="K1535" s="18" t="str">
        <f t="array" ref="K1535">IF(ROW(I1534)&lt;=$H$1,LARGE(IF($B$2:$B$1561="الثاني",INDEX($F$2:$F$1561,)),ROWS(I$1:I1534)),"")</f>
        <v/>
      </c>
      <c r="L1535" s="17" t="str">
        <f t="shared" si="216"/>
        <v/>
      </c>
      <c r="M1535" s="18" t="str">
        <f t="array" ref="M1535">IF(ROW(I1534)&lt;=$H$1,LARGE(IF($B$2:$B$1561="الثالث",INDEX($F$2:$F$1561,)),ROWS(I$1:I1534)),"")</f>
        <v/>
      </c>
      <c r="N1535" s="17" t="str">
        <f t="shared" si="217"/>
        <v/>
      </c>
      <c r="O1535" s="18" t="str">
        <f t="array" ref="O1535">IF(ROW(I1534)&lt;=$H$1,LARGE(IF($B$2:$B$1561="الرابع",INDEX($F$2:$F$1561,)),ROWS(I$1:I1534)),"")</f>
        <v/>
      </c>
      <c r="P1535" s="17" t="str">
        <f t="shared" si="218"/>
        <v/>
      </c>
      <c r="Q1535" s="18" t="str">
        <f t="array" ref="Q1535">IF(ROW(I1534)&lt;=$H$1,LARGE(IF($B$2:$B$1561="الخامس",INDEX($F$2:$F$1561,)),ROWS(I$1:I1534)),"")</f>
        <v/>
      </c>
      <c r="R1535" s="17" t="str">
        <f t="shared" si="219"/>
        <v/>
      </c>
      <c r="S1535" s="18" t="str">
        <f t="array" ref="S1535">IF(ROW(I1534)&lt;=$H$1,LARGE(IF($B$2:$B$1561="السادس",INDEX($F$2:$F$1561,)),ROWS(I$1:I1534)),"")</f>
        <v/>
      </c>
      <c r="T1535" s="17" t="str">
        <f t="shared" si="220"/>
        <v/>
      </c>
      <c r="U1535" s="18" t="str">
        <f t="array" ref="U1535">IF(ROW(I1534)&lt;=$H$1,LARGE(IF($B$2:$B$1561="السابع",INDEX($F$2:$F$1561,)),ROWS(I$1:I1534)),"")</f>
        <v/>
      </c>
      <c r="V1535" s="17" t="str">
        <f t="shared" si="221"/>
        <v/>
      </c>
      <c r="W1535" s="18" t="str">
        <f t="array" ref="W1535">IF(ROW(I1534)&lt;=$H$1,LARGE(IF($B$2:$B$1561="الثامن",INDEX($F$2:$F$1561,)),ROWS(I$1:I1534)),"")</f>
        <v/>
      </c>
      <c r="X1535" s="17" t="str">
        <f t="shared" si="222"/>
        <v/>
      </c>
    </row>
    <row r="1536" spans="1:24" ht="24" thickBot="1" x14ac:dyDescent="0.25">
      <c r="A1536" s="3" t="s">
        <v>941</v>
      </c>
      <c r="B1536" s="3" t="s">
        <v>1565</v>
      </c>
      <c r="C1536" s="6">
        <v>515</v>
      </c>
      <c r="D1536" s="7"/>
      <c r="F1536">
        <f t="shared" si="214"/>
        <v>515.01535000000001</v>
      </c>
      <c r="I1536" s="17" t="str">
        <f t="array" ref="I1536">IF(ROW(I1535)&lt;=$H$1,LARGE(IF($B$2:$B$1561="الاول",INDEX($F$2:$F$1561,)),ROWS(I$1:I1535)),"")</f>
        <v/>
      </c>
      <c r="J1536" s="17" t="str">
        <f t="shared" si="215"/>
        <v/>
      </c>
      <c r="K1536" s="18" t="str">
        <f t="array" ref="K1536">IF(ROW(I1535)&lt;=$H$1,LARGE(IF($B$2:$B$1561="الثاني",INDEX($F$2:$F$1561,)),ROWS(I$1:I1535)),"")</f>
        <v/>
      </c>
      <c r="L1536" s="17" t="str">
        <f t="shared" si="216"/>
        <v/>
      </c>
      <c r="M1536" s="18" t="str">
        <f t="array" ref="M1536">IF(ROW(I1535)&lt;=$H$1,LARGE(IF($B$2:$B$1561="الثالث",INDEX($F$2:$F$1561,)),ROWS(I$1:I1535)),"")</f>
        <v/>
      </c>
      <c r="N1536" s="17" t="str">
        <f t="shared" si="217"/>
        <v/>
      </c>
      <c r="O1536" s="18" t="str">
        <f t="array" ref="O1536">IF(ROW(I1535)&lt;=$H$1,LARGE(IF($B$2:$B$1561="الرابع",INDEX($F$2:$F$1561,)),ROWS(I$1:I1535)),"")</f>
        <v/>
      </c>
      <c r="P1536" s="17" t="str">
        <f t="shared" si="218"/>
        <v/>
      </c>
      <c r="Q1536" s="18" t="str">
        <f t="array" ref="Q1536">IF(ROW(I1535)&lt;=$H$1,LARGE(IF($B$2:$B$1561="الخامس",INDEX($F$2:$F$1561,)),ROWS(I$1:I1535)),"")</f>
        <v/>
      </c>
      <c r="R1536" s="17" t="str">
        <f t="shared" si="219"/>
        <v/>
      </c>
      <c r="S1536" s="18" t="str">
        <f t="array" ref="S1536">IF(ROW(I1535)&lt;=$H$1,LARGE(IF($B$2:$B$1561="السادس",INDEX($F$2:$F$1561,)),ROWS(I$1:I1535)),"")</f>
        <v/>
      </c>
      <c r="T1536" s="17" t="str">
        <f t="shared" si="220"/>
        <v/>
      </c>
      <c r="U1536" s="18" t="str">
        <f t="array" ref="U1536">IF(ROW(I1535)&lt;=$H$1,LARGE(IF($B$2:$B$1561="السابع",INDEX($F$2:$F$1561,)),ROWS(I$1:I1535)),"")</f>
        <v/>
      </c>
      <c r="V1536" s="17" t="str">
        <f t="shared" si="221"/>
        <v/>
      </c>
      <c r="W1536" s="18" t="str">
        <f t="array" ref="W1536">IF(ROW(I1535)&lt;=$H$1,LARGE(IF($B$2:$B$1561="الثامن",INDEX($F$2:$F$1561,)),ROWS(I$1:I1535)),"")</f>
        <v/>
      </c>
      <c r="X1536" s="17" t="str">
        <f t="shared" si="222"/>
        <v/>
      </c>
    </row>
    <row r="1537" spans="1:24" ht="24" thickBot="1" x14ac:dyDescent="0.25">
      <c r="A1537" s="3" t="s">
        <v>942</v>
      </c>
      <c r="B1537" s="3" t="s">
        <v>1565</v>
      </c>
      <c r="C1537" s="6">
        <v>493</v>
      </c>
      <c r="D1537" s="7"/>
      <c r="F1537">
        <f t="shared" si="214"/>
        <v>493.01535999999999</v>
      </c>
      <c r="I1537" s="17" t="str">
        <f t="array" ref="I1537">IF(ROW(I1536)&lt;=$H$1,LARGE(IF($B$2:$B$1561="الاول",INDEX($F$2:$F$1561,)),ROWS(I$1:I1536)),"")</f>
        <v/>
      </c>
      <c r="J1537" s="17" t="str">
        <f t="shared" si="215"/>
        <v/>
      </c>
      <c r="K1537" s="18" t="str">
        <f t="array" ref="K1537">IF(ROW(I1536)&lt;=$H$1,LARGE(IF($B$2:$B$1561="الثاني",INDEX($F$2:$F$1561,)),ROWS(I$1:I1536)),"")</f>
        <v/>
      </c>
      <c r="L1537" s="17" t="str">
        <f t="shared" si="216"/>
        <v/>
      </c>
      <c r="M1537" s="18" t="str">
        <f t="array" ref="M1537">IF(ROW(I1536)&lt;=$H$1,LARGE(IF($B$2:$B$1561="الثالث",INDEX($F$2:$F$1561,)),ROWS(I$1:I1536)),"")</f>
        <v/>
      </c>
      <c r="N1537" s="17" t="str">
        <f t="shared" si="217"/>
        <v/>
      </c>
      <c r="O1537" s="18" t="str">
        <f t="array" ref="O1537">IF(ROW(I1536)&lt;=$H$1,LARGE(IF($B$2:$B$1561="الرابع",INDEX($F$2:$F$1561,)),ROWS(I$1:I1536)),"")</f>
        <v/>
      </c>
      <c r="P1537" s="17" t="str">
        <f t="shared" si="218"/>
        <v/>
      </c>
      <c r="Q1537" s="18" t="str">
        <f t="array" ref="Q1537">IF(ROW(I1536)&lt;=$H$1,LARGE(IF($B$2:$B$1561="الخامس",INDEX($F$2:$F$1561,)),ROWS(I$1:I1536)),"")</f>
        <v/>
      </c>
      <c r="R1537" s="17" t="str">
        <f t="shared" si="219"/>
        <v/>
      </c>
      <c r="S1537" s="18" t="str">
        <f t="array" ref="S1537">IF(ROW(I1536)&lt;=$H$1,LARGE(IF($B$2:$B$1561="السادس",INDEX($F$2:$F$1561,)),ROWS(I$1:I1536)),"")</f>
        <v/>
      </c>
      <c r="T1537" s="17" t="str">
        <f t="shared" si="220"/>
        <v/>
      </c>
      <c r="U1537" s="18" t="str">
        <f t="array" ref="U1537">IF(ROW(I1536)&lt;=$H$1,LARGE(IF($B$2:$B$1561="السابع",INDEX($F$2:$F$1561,)),ROWS(I$1:I1536)),"")</f>
        <v/>
      </c>
      <c r="V1537" s="17" t="str">
        <f t="shared" si="221"/>
        <v/>
      </c>
      <c r="W1537" s="18" t="str">
        <f t="array" ref="W1537">IF(ROW(I1536)&lt;=$H$1,LARGE(IF($B$2:$B$1561="الثامن",INDEX($F$2:$F$1561,)),ROWS(I$1:I1536)),"")</f>
        <v/>
      </c>
      <c r="X1537" s="17" t="str">
        <f t="shared" si="222"/>
        <v/>
      </c>
    </row>
    <row r="1538" spans="1:24" ht="24" thickBot="1" x14ac:dyDescent="0.25">
      <c r="A1538" s="3" t="s">
        <v>943</v>
      </c>
      <c r="B1538" s="3" t="s">
        <v>1565</v>
      </c>
      <c r="C1538" s="6">
        <v>471</v>
      </c>
      <c r="D1538" s="7"/>
      <c r="F1538">
        <f t="shared" si="214"/>
        <v>471.01537000000002</v>
      </c>
      <c r="I1538" s="17" t="str">
        <f t="array" ref="I1538">IF(ROW(I1537)&lt;=$H$1,LARGE(IF($B$2:$B$1561="الاول",INDEX($F$2:$F$1561,)),ROWS(I$1:I1537)),"")</f>
        <v/>
      </c>
      <c r="J1538" s="17" t="str">
        <f t="shared" si="215"/>
        <v/>
      </c>
      <c r="K1538" s="18" t="str">
        <f t="array" ref="K1538">IF(ROW(I1537)&lt;=$H$1,LARGE(IF($B$2:$B$1561="الثاني",INDEX($F$2:$F$1561,)),ROWS(I$1:I1537)),"")</f>
        <v/>
      </c>
      <c r="L1538" s="17" t="str">
        <f t="shared" si="216"/>
        <v/>
      </c>
      <c r="M1538" s="18" t="str">
        <f t="array" ref="M1538">IF(ROW(I1537)&lt;=$H$1,LARGE(IF($B$2:$B$1561="الثالث",INDEX($F$2:$F$1561,)),ROWS(I$1:I1537)),"")</f>
        <v/>
      </c>
      <c r="N1538" s="17" t="str">
        <f t="shared" si="217"/>
        <v/>
      </c>
      <c r="O1538" s="18" t="str">
        <f t="array" ref="O1538">IF(ROW(I1537)&lt;=$H$1,LARGE(IF($B$2:$B$1561="الرابع",INDEX($F$2:$F$1561,)),ROWS(I$1:I1537)),"")</f>
        <v/>
      </c>
      <c r="P1538" s="17" t="str">
        <f t="shared" si="218"/>
        <v/>
      </c>
      <c r="Q1538" s="18" t="str">
        <f t="array" ref="Q1538">IF(ROW(I1537)&lt;=$H$1,LARGE(IF($B$2:$B$1561="الخامس",INDEX($F$2:$F$1561,)),ROWS(I$1:I1537)),"")</f>
        <v/>
      </c>
      <c r="R1538" s="17" t="str">
        <f t="shared" si="219"/>
        <v/>
      </c>
      <c r="S1538" s="18" t="str">
        <f t="array" ref="S1538">IF(ROW(I1537)&lt;=$H$1,LARGE(IF($B$2:$B$1561="السادس",INDEX($F$2:$F$1561,)),ROWS(I$1:I1537)),"")</f>
        <v/>
      </c>
      <c r="T1538" s="17" t="str">
        <f t="shared" si="220"/>
        <v/>
      </c>
      <c r="U1538" s="18" t="str">
        <f t="array" ref="U1538">IF(ROW(I1537)&lt;=$H$1,LARGE(IF($B$2:$B$1561="السابع",INDEX($F$2:$F$1561,)),ROWS(I$1:I1537)),"")</f>
        <v/>
      </c>
      <c r="V1538" s="17" t="str">
        <f t="shared" si="221"/>
        <v/>
      </c>
      <c r="W1538" s="18" t="str">
        <f t="array" ref="W1538">IF(ROW(I1537)&lt;=$H$1,LARGE(IF($B$2:$B$1561="الثامن",INDEX($F$2:$F$1561,)),ROWS(I$1:I1537)),"")</f>
        <v/>
      </c>
      <c r="X1538" s="17" t="str">
        <f t="shared" si="222"/>
        <v/>
      </c>
    </row>
    <row r="1539" spans="1:24" ht="24" thickBot="1" x14ac:dyDescent="0.25">
      <c r="A1539" s="3" t="s">
        <v>944</v>
      </c>
      <c r="B1539" s="3" t="s">
        <v>1565</v>
      </c>
      <c r="C1539" s="6">
        <v>449</v>
      </c>
      <c r="D1539" s="7"/>
      <c r="F1539">
        <f t="shared" ref="F1539:F1561" si="223">C1539+ROW(A1538)/100000</f>
        <v>449.01537999999999</v>
      </c>
      <c r="I1539" s="17" t="str">
        <f t="array" ref="I1539">IF(ROW(I1538)&lt;=$H$1,LARGE(IF($B$2:$B$1561="الاول",INDEX($F$2:$F$1561,)),ROWS(I$1:I1538)),"")</f>
        <v/>
      </c>
      <c r="J1539" s="17" t="str">
        <f t="shared" ref="J1539:J1561" si="224">IF(I1539="","",INDEX($A$2:$A$1561,MATCH(I1539,$F$2:$F$1561,0)))</f>
        <v/>
      </c>
      <c r="K1539" s="18" t="str">
        <f t="array" ref="K1539">IF(ROW(I1538)&lt;=$H$1,LARGE(IF($B$2:$B$1561="الثاني",INDEX($F$2:$F$1561,)),ROWS(I$1:I1538)),"")</f>
        <v/>
      </c>
      <c r="L1539" s="17" t="str">
        <f t="shared" ref="L1539:L1561" si="225">IF(K1539="","",INDEX($A$2:$A$1561,MATCH(K1539,$F$2:$F$1561,0)))</f>
        <v/>
      </c>
      <c r="M1539" s="18" t="str">
        <f t="array" ref="M1539">IF(ROW(I1538)&lt;=$H$1,LARGE(IF($B$2:$B$1561="الثالث",INDEX($F$2:$F$1561,)),ROWS(I$1:I1538)),"")</f>
        <v/>
      </c>
      <c r="N1539" s="17" t="str">
        <f t="shared" ref="N1539:N1561" si="226">IF(M1539="","",INDEX($A$2:$A$1561,MATCH(M1539,$F$2:$F$1561,0)))</f>
        <v/>
      </c>
      <c r="O1539" s="18" t="str">
        <f t="array" ref="O1539">IF(ROW(I1538)&lt;=$H$1,LARGE(IF($B$2:$B$1561="الرابع",INDEX($F$2:$F$1561,)),ROWS(I$1:I1538)),"")</f>
        <v/>
      </c>
      <c r="P1539" s="17" t="str">
        <f t="shared" ref="P1539:P1561" si="227">IF(O1539="","",INDEX($A$2:$A$1561,MATCH(O1539,$F$2:$F$1561,0)))</f>
        <v/>
      </c>
      <c r="Q1539" s="18" t="str">
        <f t="array" ref="Q1539">IF(ROW(I1538)&lt;=$H$1,LARGE(IF($B$2:$B$1561="الخامس",INDEX($F$2:$F$1561,)),ROWS(I$1:I1538)),"")</f>
        <v/>
      </c>
      <c r="R1539" s="17" t="str">
        <f t="shared" ref="R1539:R1561" si="228">IF(Q1539="","",INDEX($A$2:$A$1561,MATCH(Q1539,$F$2:$F$1561,0)))</f>
        <v/>
      </c>
      <c r="S1539" s="18" t="str">
        <f t="array" ref="S1539">IF(ROW(I1538)&lt;=$H$1,LARGE(IF($B$2:$B$1561="السادس",INDEX($F$2:$F$1561,)),ROWS(I$1:I1538)),"")</f>
        <v/>
      </c>
      <c r="T1539" s="17" t="str">
        <f t="shared" ref="T1539:T1561" si="229">IF(S1539="","",INDEX($A$2:$A$1561,MATCH(S1539,$F$2:$F$1561,0)))</f>
        <v/>
      </c>
      <c r="U1539" s="18" t="str">
        <f t="array" ref="U1539">IF(ROW(I1538)&lt;=$H$1,LARGE(IF($B$2:$B$1561="السابع",INDEX($F$2:$F$1561,)),ROWS(I$1:I1538)),"")</f>
        <v/>
      </c>
      <c r="V1539" s="17" t="str">
        <f t="shared" ref="V1539:V1561" si="230">IF(U1539="","",INDEX($A$2:$A$1561,MATCH(U1539,$F$2:$F$1561,0)))</f>
        <v/>
      </c>
      <c r="W1539" s="18" t="str">
        <f t="array" ref="W1539">IF(ROW(I1538)&lt;=$H$1,LARGE(IF($B$2:$B$1561="الثامن",INDEX($F$2:$F$1561,)),ROWS(I$1:I1538)),"")</f>
        <v/>
      </c>
      <c r="X1539" s="17" t="str">
        <f t="shared" ref="X1539:X1561" si="231">IF(W1539="","",INDEX($A$2:$A$1561,MATCH(W1539,$F$2:$F$1561,0)))</f>
        <v/>
      </c>
    </row>
    <row r="1540" spans="1:24" ht="24" thickBot="1" x14ac:dyDescent="0.25">
      <c r="A1540" s="3" t="s">
        <v>945</v>
      </c>
      <c r="B1540" s="3" t="s">
        <v>1565</v>
      </c>
      <c r="C1540" s="6">
        <v>427</v>
      </c>
      <c r="D1540" s="7"/>
      <c r="F1540">
        <f t="shared" si="223"/>
        <v>427.01539000000002</v>
      </c>
      <c r="I1540" s="17" t="str">
        <f t="array" ref="I1540">IF(ROW(I1539)&lt;=$H$1,LARGE(IF($B$2:$B$1561="الاول",INDEX($F$2:$F$1561,)),ROWS(I$1:I1539)),"")</f>
        <v/>
      </c>
      <c r="J1540" s="17" t="str">
        <f t="shared" si="224"/>
        <v/>
      </c>
      <c r="K1540" s="18" t="str">
        <f t="array" ref="K1540">IF(ROW(I1539)&lt;=$H$1,LARGE(IF($B$2:$B$1561="الثاني",INDEX($F$2:$F$1561,)),ROWS(I$1:I1539)),"")</f>
        <v/>
      </c>
      <c r="L1540" s="17" t="str">
        <f t="shared" si="225"/>
        <v/>
      </c>
      <c r="M1540" s="18" t="str">
        <f t="array" ref="M1540">IF(ROW(I1539)&lt;=$H$1,LARGE(IF($B$2:$B$1561="الثالث",INDEX($F$2:$F$1561,)),ROWS(I$1:I1539)),"")</f>
        <v/>
      </c>
      <c r="N1540" s="17" t="str">
        <f t="shared" si="226"/>
        <v/>
      </c>
      <c r="O1540" s="18" t="str">
        <f t="array" ref="O1540">IF(ROW(I1539)&lt;=$H$1,LARGE(IF($B$2:$B$1561="الرابع",INDEX($F$2:$F$1561,)),ROWS(I$1:I1539)),"")</f>
        <v/>
      </c>
      <c r="P1540" s="17" t="str">
        <f t="shared" si="227"/>
        <v/>
      </c>
      <c r="Q1540" s="18" t="str">
        <f t="array" ref="Q1540">IF(ROW(I1539)&lt;=$H$1,LARGE(IF($B$2:$B$1561="الخامس",INDEX($F$2:$F$1561,)),ROWS(I$1:I1539)),"")</f>
        <v/>
      </c>
      <c r="R1540" s="17" t="str">
        <f t="shared" si="228"/>
        <v/>
      </c>
      <c r="S1540" s="18" t="str">
        <f t="array" ref="S1540">IF(ROW(I1539)&lt;=$H$1,LARGE(IF($B$2:$B$1561="السادس",INDEX($F$2:$F$1561,)),ROWS(I$1:I1539)),"")</f>
        <v/>
      </c>
      <c r="T1540" s="17" t="str">
        <f t="shared" si="229"/>
        <v/>
      </c>
      <c r="U1540" s="18" t="str">
        <f t="array" ref="U1540">IF(ROW(I1539)&lt;=$H$1,LARGE(IF($B$2:$B$1561="السابع",INDEX($F$2:$F$1561,)),ROWS(I$1:I1539)),"")</f>
        <v/>
      </c>
      <c r="V1540" s="17" t="str">
        <f t="shared" si="230"/>
        <v/>
      </c>
      <c r="W1540" s="18" t="str">
        <f t="array" ref="W1540">IF(ROW(I1539)&lt;=$H$1,LARGE(IF($B$2:$B$1561="الثامن",INDEX($F$2:$F$1561,)),ROWS(I$1:I1539)),"")</f>
        <v/>
      </c>
      <c r="X1540" s="17" t="str">
        <f t="shared" si="231"/>
        <v/>
      </c>
    </row>
    <row r="1541" spans="1:24" ht="24" thickBot="1" x14ac:dyDescent="0.25">
      <c r="A1541" s="3" t="s">
        <v>946</v>
      </c>
      <c r="B1541" s="3" t="s">
        <v>1565</v>
      </c>
      <c r="C1541" s="6">
        <v>405</v>
      </c>
      <c r="D1541" s="7"/>
      <c r="F1541">
        <f t="shared" si="223"/>
        <v>405.0154</v>
      </c>
      <c r="I1541" s="17" t="str">
        <f t="array" ref="I1541">IF(ROW(I1540)&lt;=$H$1,LARGE(IF($B$2:$B$1561="الاول",INDEX($F$2:$F$1561,)),ROWS(I$1:I1540)),"")</f>
        <v/>
      </c>
      <c r="J1541" s="17" t="str">
        <f t="shared" si="224"/>
        <v/>
      </c>
      <c r="K1541" s="18" t="str">
        <f t="array" ref="K1541">IF(ROW(I1540)&lt;=$H$1,LARGE(IF($B$2:$B$1561="الثاني",INDEX($F$2:$F$1561,)),ROWS(I$1:I1540)),"")</f>
        <v/>
      </c>
      <c r="L1541" s="17" t="str">
        <f t="shared" si="225"/>
        <v/>
      </c>
      <c r="M1541" s="18" t="str">
        <f t="array" ref="M1541">IF(ROW(I1540)&lt;=$H$1,LARGE(IF($B$2:$B$1561="الثالث",INDEX($F$2:$F$1561,)),ROWS(I$1:I1540)),"")</f>
        <v/>
      </c>
      <c r="N1541" s="17" t="str">
        <f t="shared" si="226"/>
        <v/>
      </c>
      <c r="O1541" s="18" t="str">
        <f t="array" ref="O1541">IF(ROW(I1540)&lt;=$H$1,LARGE(IF($B$2:$B$1561="الرابع",INDEX($F$2:$F$1561,)),ROWS(I$1:I1540)),"")</f>
        <v/>
      </c>
      <c r="P1541" s="17" t="str">
        <f t="shared" si="227"/>
        <v/>
      </c>
      <c r="Q1541" s="18" t="str">
        <f t="array" ref="Q1541">IF(ROW(I1540)&lt;=$H$1,LARGE(IF($B$2:$B$1561="الخامس",INDEX($F$2:$F$1561,)),ROWS(I$1:I1540)),"")</f>
        <v/>
      </c>
      <c r="R1541" s="17" t="str">
        <f t="shared" si="228"/>
        <v/>
      </c>
      <c r="S1541" s="18" t="str">
        <f t="array" ref="S1541">IF(ROW(I1540)&lt;=$H$1,LARGE(IF($B$2:$B$1561="السادس",INDEX($F$2:$F$1561,)),ROWS(I$1:I1540)),"")</f>
        <v/>
      </c>
      <c r="T1541" s="17" t="str">
        <f t="shared" si="229"/>
        <v/>
      </c>
      <c r="U1541" s="18" t="str">
        <f t="array" ref="U1541">IF(ROW(I1540)&lt;=$H$1,LARGE(IF($B$2:$B$1561="السابع",INDEX($F$2:$F$1561,)),ROWS(I$1:I1540)),"")</f>
        <v/>
      </c>
      <c r="V1541" s="17" t="str">
        <f t="shared" si="230"/>
        <v/>
      </c>
      <c r="W1541" s="18" t="str">
        <f t="array" ref="W1541">IF(ROW(I1540)&lt;=$H$1,LARGE(IF($B$2:$B$1561="الثامن",INDEX($F$2:$F$1561,)),ROWS(I$1:I1540)),"")</f>
        <v/>
      </c>
      <c r="X1541" s="17" t="str">
        <f t="shared" si="231"/>
        <v/>
      </c>
    </row>
    <row r="1542" spans="1:24" ht="24" thickBot="1" x14ac:dyDescent="0.25">
      <c r="A1542" s="3" t="s">
        <v>947</v>
      </c>
      <c r="B1542" s="3" t="s">
        <v>1565</v>
      </c>
      <c r="C1542" s="6">
        <v>383</v>
      </c>
      <c r="D1542" s="7"/>
      <c r="F1542">
        <f t="shared" si="223"/>
        <v>383.01540999999997</v>
      </c>
      <c r="I1542" s="17" t="str">
        <f t="array" ref="I1542">IF(ROW(I1541)&lt;=$H$1,LARGE(IF($B$2:$B$1561="الاول",INDEX($F$2:$F$1561,)),ROWS(I$1:I1541)),"")</f>
        <v/>
      </c>
      <c r="J1542" s="17" t="str">
        <f t="shared" si="224"/>
        <v/>
      </c>
      <c r="K1542" s="18" t="str">
        <f t="array" ref="K1542">IF(ROW(I1541)&lt;=$H$1,LARGE(IF($B$2:$B$1561="الثاني",INDEX($F$2:$F$1561,)),ROWS(I$1:I1541)),"")</f>
        <v/>
      </c>
      <c r="L1542" s="17" t="str">
        <f t="shared" si="225"/>
        <v/>
      </c>
      <c r="M1542" s="18" t="str">
        <f t="array" ref="M1542">IF(ROW(I1541)&lt;=$H$1,LARGE(IF($B$2:$B$1561="الثالث",INDEX($F$2:$F$1561,)),ROWS(I$1:I1541)),"")</f>
        <v/>
      </c>
      <c r="N1542" s="17" t="str">
        <f t="shared" si="226"/>
        <v/>
      </c>
      <c r="O1542" s="18" t="str">
        <f t="array" ref="O1542">IF(ROW(I1541)&lt;=$H$1,LARGE(IF($B$2:$B$1561="الرابع",INDEX($F$2:$F$1561,)),ROWS(I$1:I1541)),"")</f>
        <v/>
      </c>
      <c r="P1542" s="17" t="str">
        <f t="shared" si="227"/>
        <v/>
      </c>
      <c r="Q1542" s="18" t="str">
        <f t="array" ref="Q1542">IF(ROW(I1541)&lt;=$H$1,LARGE(IF($B$2:$B$1561="الخامس",INDEX($F$2:$F$1561,)),ROWS(I$1:I1541)),"")</f>
        <v/>
      </c>
      <c r="R1542" s="17" t="str">
        <f t="shared" si="228"/>
        <v/>
      </c>
      <c r="S1542" s="18" t="str">
        <f t="array" ref="S1542">IF(ROW(I1541)&lt;=$H$1,LARGE(IF($B$2:$B$1561="السادس",INDEX($F$2:$F$1561,)),ROWS(I$1:I1541)),"")</f>
        <v/>
      </c>
      <c r="T1542" s="17" t="str">
        <f t="shared" si="229"/>
        <v/>
      </c>
      <c r="U1542" s="18" t="str">
        <f t="array" ref="U1542">IF(ROW(I1541)&lt;=$H$1,LARGE(IF($B$2:$B$1561="السابع",INDEX($F$2:$F$1561,)),ROWS(I$1:I1541)),"")</f>
        <v/>
      </c>
      <c r="V1542" s="17" t="str">
        <f t="shared" si="230"/>
        <v/>
      </c>
      <c r="W1542" s="18" t="str">
        <f t="array" ref="W1542">IF(ROW(I1541)&lt;=$H$1,LARGE(IF($B$2:$B$1561="الثامن",INDEX($F$2:$F$1561,)),ROWS(I$1:I1541)),"")</f>
        <v/>
      </c>
      <c r="X1542" s="17" t="str">
        <f t="shared" si="231"/>
        <v/>
      </c>
    </row>
    <row r="1543" spans="1:24" ht="24" thickBot="1" x14ac:dyDescent="0.25">
      <c r="A1543" s="3" t="s">
        <v>948</v>
      </c>
      <c r="B1543" s="3" t="s">
        <v>1565</v>
      </c>
      <c r="C1543" s="6">
        <v>361</v>
      </c>
      <c r="D1543" s="7"/>
      <c r="F1543">
        <f t="shared" si="223"/>
        <v>361.01542000000001</v>
      </c>
      <c r="I1543" s="17" t="str">
        <f t="array" ref="I1543">IF(ROW(I1542)&lt;=$H$1,LARGE(IF($B$2:$B$1561="الاول",INDEX($F$2:$F$1561,)),ROWS(I$1:I1542)),"")</f>
        <v/>
      </c>
      <c r="J1543" s="17" t="str">
        <f t="shared" si="224"/>
        <v/>
      </c>
      <c r="K1543" s="18" t="str">
        <f t="array" ref="K1543">IF(ROW(I1542)&lt;=$H$1,LARGE(IF($B$2:$B$1561="الثاني",INDEX($F$2:$F$1561,)),ROWS(I$1:I1542)),"")</f>
        <v/>
      </c>
      <c r="L1543" s="17" t="str">
        <f t="shared" si="225"/>
        <v/>
      </c>
      <c r="M1543" s="18" t="str">
        <f t="array" ref="M1543">IF(ROW(I1542)&lt;=$H$1,LARGE(IF($B$2:$B$1561="الثالث",INDEX($F$2:$F$1561,)),ROWS(I$1:I1542)),"")</f>
        <v/>
      </c>
      <c r="N1543" s="17" t="str">
        <f t="shared" si="226"/>
        <v/>
      </c>
      <c r="O1543" s="18" t="str">
        <f t="array" ref="O1543">IF(ROW(I1542)&lt;=$H$1,LARGE(IF($B$2:$B$1561="الرابع",INDEX($F$2:$F$1561,)),ROWS(I$1:I1542)),"")</f>
        <v/>
      </c>
      <c r="P1543" s="17" t="str">
        <f t="shared" si="227"/>
        <v/>
      </c>
      <c r="Q1543" s="18" t="str">
        <f t="array" ref="Q1543">IF(ROW(I1542)&lt;=$H$1,LARGE(IF($B$2:$B$1561="الخامس",INDEX($F$2:$F$1561,)),ROWS(I$1:I1542)),"")</f>
        <v/>
      </c>
      <c r="R1543" s="17" t="str">
        <f t="shared" si="228"/>
        <v/>
      </c>
      <c r="S1543" s="18" t="str">
        <f t="array" ref="S1543">IF(ROW(I1542)&lt;=$H$1,LARGE(IF($B$2:$B$1561="السادس",INDEX($F$2:$F$1561,)),ROWS(I$1:I1542)),"")</f>
        <v/>
      </c>
      <c r="T1543" s="17" t="str">
        <f t="shared" si="229"/>
        <v/>
      </c>
      <c r="U1543" s="18" t="str">
        <f t="array" ref="U1543">IF(ROW(I1542)&lt;=$H$1,LARGE(IF($B$2:$B$1561="السابع",INDEX($F$2:$F$1561,)),ROWS(I$1:I1542)),"")</f>
        <v/>
      </c>
      <c r="V1543" s="17" t="str">
        <f t="shared" si="230"/>
        <v/>
      </c>
      <c r="W1543" s="18" t="str">
        <f t="array" ref="W1543">IF(ROW(I1542)&lt;=$H$1,LARGE(IF($B$2:$B$1561="الثامن",INDEX($F$2:$F$1561,)),ROWS(I$1:I1542)),"")</f>
        <v/>
      </c>
      <c r="X1543" s="17" t="str">
        <f t="shared" si="231"/>
        <v/>
      </c>
    </row>
    <row r="1544" spans="1:24" ht="24" thickBot="1" x14ac:dyDescent="0.25">
      <c r="A1544" s="3" t="s">
        <v>949</v>
      </c>
      <c r="B1544" s="3" t="s">
        <v>1565</v>
      </c>
      <c r="C1544" s="6">
        <v>339</v>
      </c>
      <c r="D1544" s="7"/>
      <c r="F1544">
        <f t="shared" si="223"/>
        <v>339.01542999999998</v>
      </c>
      <c r="I1544" s="17" t="str">
        <f t="array" ref="I1544">IF(ROW(I1543)&lt;=$H$1,LARGE(IF($B$2:$B$1561="الاول",INDEX($F$2:$F$1561,)),ROWS(I$1:I1543)),"")</f>
        <v/>
      </c>
      <c r="J1544" s="17" t="str">
        <f t="shared" si="224"/>
        <v/>
      </c>
      <c r="K1544" s="18" t="str">
        <f t="array" ref="K1544">IF(ROW(I1543)&lt;=$H$1,LARGE(IF($B$2:$B$1561="الثاني",INDEX($F$2:$F$1561,)),ROWS(I$1:I1543)),"")</f>
        <v/>
      </c>
      <c r="L1544" s="17" t="str">
        <f t="shared" si="225"/>
        <v/>
      </c>
      <c r="M1544" s="18" t="str">
        <f t="array" ref="M1544">IF(ROW(I1543)&lt;=$H$1,LARGE(IF($B$2:$B$1561="الثالث",INDEX($F$2:$F$1561,)),ROWS(I$1:I1543)),"")</f>
        <v/>
      </c>
      <c r="N1544" s="17" t="str">
        <f t="shared" si="226"/>
        <v/>
      </c>
      <c r="O1544" s="18" t="str">
        <f t="array" ref="O1544">IF(ROW(I1543)&lt;=$H$1,LARGE(IF($B$2:$B$1561="الرابع",INDEX($F$2:$F$1561,)),ROWS(I$1:I1543)),"")</f>
        <v/>
      </c>
      <c r="P1544" s="17" t="str">
        <f t="shared" si="227"/>
        <v/>
      </c>
      <c r="Q1544" s="18" t="str">
        <f t="array" ref="Q1544">IF(ROW(I1543)&lt;=$H$1,LARGE(IF($B$2:$B$1561="الخامس",INDEX($F$2:$F$1561,)),ROWS(I$1:I1543)),"")</f>
        <v/>
      </c>
      <c r="R1544" s="17" t="str">
        <f t="shared" si="228"/>
        <v/>
      </c>
      <c r="S1544" s="18" t="str">
        <f t="array" ref="S1544">IF(ROW(I1543)&lt;=$H$1,LARGE(IF($B$2:$B$1561="السادس",INDEX($F$2:$F$1561,)),ROWS(I$1:I1543)),"")</f>
        <v/>
      </c>
      <c r="T1544" s="17" t="str">
        <f t="shared" si="229"/>
        <v/>
      </c>
      <c r="U1544" s="18" t="str">
        <f t="array" ref="U1544">IF(ROW(I1543)&lt;=$H$1,LARGE(IF($B$2:$B$1561="السابع",INDEX($F$2:$F$1561,)),ROWS(I$1:I1543)),"")</f>
        <v/>
      </c>
      <c r="V1544" s="17" t="str">
        <f t="shared" si="230"/>
        <v/>
      </c>
      <c r="W1544" s="18" t="str">
        <f t="array" ref="W1544">IF(ROW(I1543)&lt;=$H$1,LARGE(IF($B$2:$B$1561="الثامن",INDEX($F$2:$F$1561,)),ROWS(I$1:I1543)),"")</f>
        <v/>
      </c>
      <c r="X1544" s="17" t="str">
        <f t="shared" si="231"/>
        <v/>
      </c>
    </row>
    <row r="1545" spans="1:24" ht="24" thickBot="1" x14ac:dyDescent="0.25">
      <c r="A1545" s="3" t="s">
        <v>950</v>
      </c>
      <c r="B1545" s="3" t="s">
        <v>1565</v>
      </c>
      <c r="C1545" s="6">
        <v>317</v>
      </c>
      <c r="D1545" s="7"/>
      <c r="F1545">
        <f t="shared" si="223"/>
        <v>317.01544000000001</v>
      </c>
      <c r="I1545" s="17" t="str">
        <f t="array" ref="I1545">IF(ROW(I1544)&lt;=$H$1,LARGE(IF($B$2:$B$1561="الاول",INDEX($F$2:$F$1561,)),ROWS(I$1:I1544)),"")</f>
        <v/>
      </c>
      <c r="J1545" s="17" t="str">
        <f t="shared" si="224"/>
        <v/>
      </c>
      <c r="K1545" s="18" t="str">
        <f t="array" ref="K1545">IF(ROW(I1544)&lt;=$H$1,LARGE(IF($B$2:$B$1561="الثاني",INDEX($F$2:$F$1561,)),ROWS(I$1:I1544)),"")</f>
        <v/>
      </c>
      <c r="L1545" s="17" t="str">
        <f t="shared" si="225"/>
        <v/>
      </c>
      <c r="M1545" s="18" t="str">
        <f t="array" ref="M1545">IF(ROW(I1544)&lt;=$H$1,LARGE(IF($B$2:$B$1561="الثالث",INDEX($F$2:$F$1561,)),ROWS(I$1:I1544)),"")</f>
        <v/>
      </c>
      <c r="N1545" s="17" t="str">
        <f t="shared" si="226"/>
        <v/>
      </c>
      <c r="O1545" s="18" t="str">
        <f t="array" ref="O1545">IF(ROW(I1544)&lt;=$H$1,LARGE(IF($B$2:$B$1561="الرابع",INDEX($F$2:$F$1561,)),ROWS(I$1:I1544)),"")</f>
        <v/>
      </c>
      <c r="P1545" s="17" t="str">
        <f t="shared" si="227"/>
        <v/>
      </c>
      <c r="Q1545" s="18" t="str">
        <f t="array" ref="Q1545">IF(ROW(I1544)&lt;=$H$1,LARGE(IF($B$2:$B$1561="الخامس",INDEX($F$2:$F$1561,)),ROWS(I$1:I1544)),"")</f>
        <v/>
      </c>
      <c r="R1545" s="17" t="str">
        <f t="shared" si="228"/>
        <v/>
      </c>
      <c r="S1545" s="18" t="str">
        <f t="array" ref="S1545">IF(ROW(I1544)&lt;=$H$1,LARGE(IF($B$2:$B$1561="السادس",INDEX($F$2:$F$1561,)),ROWS(I$1:I1544)),"")</f>
        <v/>
      </c>
      <c r="T1545" s="17" t="str">
        <f t="shared" si="229"/>
        <v/>
      </c>
      <c r="U1545" s="18" t="str">
        <f t="array" ref="U1545">IF(ROW(I1544)&lt;=$H$1,LARGE(IF($B$2:$B$1561="السابع",INDEX($F$2:$F$1561,)),ROWS(I$1:I1544)),"")</f>
        <v/>
      </c>
      <c r="V1545" s="17" t="str">
        <f t="shared" si="230"/>
        <v/>
      </c>
      <c r="W1545" s="18" t="str">
        <f t="array" ref="W1545">IF(ROW(I1544)&lt;=$H$1,LARGE(IF($B$2:$B$1561="الثامن",INDEX($F$2:$F$1561,)),ROWS(I$1:I1544)),"")</f>
        <v/>
      </c>
      <c r="X1545" s="17" t="str">
        <f t="shared" si="231"/>
        <v/>
      </c>
    </row>
    <row r="1546" spans="1:24" ht="24" thickBot="1" x14ac:dyDescent="0.25">
      <c r="A1546" s="3" t="s">
        <v>951</v>
      </c>
      <c r="B1546" s="3" t="s">
        <v>1565</v>
      </c>
      <c r="C1546" s="6">
        <v>295</v>
      </c>
      <c r="D1546" s="7"/>
      <c r="F1546">
        <f t="shared" si="223"/>
        <v>295.01544999999999</v>
      </c>
      <c r="I1546" s="17" t="str">
        <f t="array" ref="I1546">IF(ROW(I1545)&lt;=$H$1,LARGE(IF($B$2:$B$1561="الاول",INDEX($F$2:$F$1561,)),ROWS(I$1:I1545)),"")</f>
        <v/>
      </c>
      <c r="J1546" s="17" t="str">
        <f t="shared" si="224"/>
        <v/>
      </c>
      <c r="K1546" s="18" t="str">
        <f t="array" ref="K1546">IF(ROW(I1545)&lt;=$H$1,LARGE(IF($B$2:$B$1561="الثاني",INDEX($F$2:$F$1561,)),ROWS(I$1:I1545)),"")</f>
        <v/>
      </c>
      <c r="L1546" s="17" t="str">
        <f t="shared" si="225"/>
        <v/>
      </c>
      <c r="M1546" s="18" t="str">
        <f t="array" ref="M1546">IF(ROW(I1545)&lt;=$H$1,LARGE(IF($B$2:$B$1561="الثالث",INDEX($F$2:$F$1561,)),ROWS(I$1:I1545)),"")</f>
        <v/>
      </c>
      <c r="N1546" s="17" t="str">
        <f t="shared" si="226"/>
        <v/>
      </c>
      <c r="O1546" s="18" t="str">
        <f t="array" ref="O1546">IF(ROW(I1545)&lt;=$H$1,LARGE(IF($B$2:$B$1561="الرابع",INDEX($F$2:$F$1561,)),ROWS(I$1:I1545)),"")</f>
        <v/>
      </c>
      <c r="P1546" s="17" t="str">
        <f t="shared" si="227"/>
        <v/>
      </c>
      <c r="Q1546" s="18" t="str">
        <f t="array" ref="Q1546">IF(ROW(I1545)&lt;=$H$1,LARGE(IF($B$2:$B$1561="الخامس",INDEX($F$2:$F$1561,)),ROWS(I$1:I1545)),"")</f>
        <v/>
      </c>
      <c r="R1546" s="17" t="str">
        <f t="shared" si="228"/>
        <v/>
      </c>
      <c r="S1546" s="18" t="str">
        <f t="array" ref="S1546">IF(ROW(I1545)&lt;=$H$1,LARGE(IF($B$2:$B$1561="السادس",INDEX($F$2:$F$1561,)),ROWS(I$1:I1545)),"")</f>
        <v/>
      </c>
      <c r="T1546" s="17" t="str">
        <f t="shared" si="229"/>
        <v/>
      </c>
      <c r="U1546" s="18" t="str">
        <f t="array" ref="U1546">IF(ROW(I1545)&lt;=$H$1,LARGE(IF($B$2:$B$1561="السابع",INDEX($F$2:$F$1561,)),ROWS(I$1:I1545)),"")</f>
        <v/>
      </c>
      <c r="V1546" s="17" t="str">
        <f t="shared" si="230"/>
        <v/>
      </c>
      <c r="W1546" s="18" t="str">
        <f t="array" ref="W1546">IF(ROW(I1545)&lt;=$H$1,LARGE(IF($B$2:$B$1561="الثامن",INDEX($F$2:$F$1561,)),ROWS(I$1:I1545)),"")</f>
        <v/>
      </c>
      <c r="X1546" s="17" t="str">
        <f t="shared" si="231"/>
        <v/>
      </c>
    </row>
    <row r="1547" spans="1:24" ht="24" thickBot="1" x14ac:dyDescent="0.25">
      <c r="A1547" s="3" t="s">
        <v>952</v>
      </c>
      <c r="B1547" s="3" t="s">
        <v>1565</v>
      </c>
      <c r="C1547" s="6">
        <v>273</v>
      </c>
      <c r="D1547" s="7"/>
      <c r="F1547">
        <f t="shared" si="223"/>
        <v>273.01546000000002</v>
      </c>
      <c r="I1547" s="17" t="str">
        <f t="array" ref="I1547">IF(ROW(I1546)&lt;=$H$1,LARGE(IF($B$2:$B$1561="الاول",INDEX($F$2:$F$1561,)),ROWS(I$1:I1546)),"")</f>
        <v/>
      </c>
      <c r="J1547" s="17" t="str">
        <f t="shared" si="224"/>
        <v/>
      </c>
      <c r="K1547" s="18" t="str">
        <f t="array" ref="K1547">IF(ROW(I1546)&lt;=$H$1,LARGE(IF($B$2:$B$1561="الثاني",INDEX($F$2:$F$1561,)),ROWS(I$1:I1546)),"")</f>
        <v/>
      </c>
      <c r="L1547" s="17" t="str">
        <f t="shared" si="225"/>
        <v/>
      </c>
      <c r="M1547" s="18" t="str">
        <f t="array" ref="M1547">IF(ROW(I1546)&lt;=$H$1,LARGE(IF($B$2:$B$1561="الثالث",INDEX($F$2:$F$1561,)),ROWS(I$1:I1546)),"")</f>
        <v/>
      </c>
      <c r="N1547" s="17" t="str">
        <f t="shared" si="226"/>
        <v/>
      </c>
      <c r="O1547" s="18" t="str">
        <f t="array" ref="O1547">IF(ROW(I1546)&lt;=$H$1,LARGE(IF($B$2:$B$1561="الرابع",INDEX($F$2:$F$1561,)),ROWS(I$1:I1546)),"")</f>
        <v/>
      </c>
      <c r="P1547" s="17" t="str">
        <f t="shared" si="227"/>
        <v/>
      </c>
      <c r="Q1547" s="18" t="str">
        <f t="array" ref="Q1547">IF(ROW(I1546)&lt;=$H$1,LARGE(IF($B$2:$B$1561="الخامس",INDEX($F$2:$F$1561,)),ROWS(I$1:I1546)),"")</f>
        <v/>
      </c>
      <c r="R1547" s="17" t="str">
        <f t="shared" si="228"/>
        <v/>
      </c>
      <c r="S1547" s="18" t="str">
        <f t="array" ref="S1547">IF(ROW(I1546)&lt;=$H$1,LARGE(IF($B$2:$B$1561="السادس",INDEX($F$2:$F$1561,)),ROWS(I$1:I1546)),"")</f>
        <v/>
      </c>
      <c r="T1547" s="17" t="str">
        <f t="shared" si="229"/>
        <v/>
      </c>
      <c r="U1547" s="18" t="str">
        <f t="array" ref="U1547">IF(ROW(I1546)&lt;=$H$1,LARGE(IF($B$2:$B$1561="السابع",INDEX($F$2:$F$1561,)),ROWS(I$1:I1546)),"")</f>
        <v/>
      </c>
      <c r="V1547" s="17" t="str">
        <f t="shared" si="230"/>
        <v/>
      </c>
      <c r="W1547" s="18" t="str">
        <f t="array" ref="W1547">IF(ROW(I1546)&lt;=$H$1,LARGE(IF($B$2:$B$1561="الثامن",INDEX($F$2:$F$1561,)),ROWS(I$1:I1546)),"")</f>
        <v/>
      </c>
      <c r="X1547" s="17" t="str">
        <f t="shared" si="231"/>
        <v/>
      </c>
    </row>
    <row r="1548" spans="1:24" ht="24" thickBot="1" x14ac:dyDescent="0.25">
      <c r="A1548" s="3" t="s">
        <v>953</v>
      </c>
      <c r="B1548" s="3" t="s">
        <v>1565</v>
      </c>
      <c r="C1548" s="6">
        <v>251</v>
      </c>
      <c r="D1548" s="7"/>
      <c r="F1548">
        <f t="shared" si="223"/>
        <v>251.01546999999999</v>
      </c>
      <c r="I1548" s="17" t="str">
        <f t="array" ref="I1548">IF(ROW(I1547)&lt;=$H$1,LARGE(IF($B$2:$B$1561="الاول",INDEX($F$2:$F$1561,)),ROWS(I$1:I1547)),"")</f>
        <v/>
      </c>
      <c r="J1548" s="17" t="str">
        <f t="shared" si="224"/>
        <v/>
      </c>
      <c r="K1548" s="18" t="str">
        <f t="array" ref="K1548">IF(ROW(I1547)&lt;=$H$1,LARGE(IF($B$2:$B$1561="الثاني",INDEX($F$2:$F$1561,)),ROWS(I$1:I1547)),"")</f>
        <v/>
      </c>
      <c r="L1548" s="17" t="str">
        <f t="shared" si="225"/>
        <v/>
      </c>
      <c r="M1548" s="18" t="str">
        <f t="array" ref="M1548">IF(ROW(I1547)&lt;=$H$1,LARGE(IF($B$2:$B$1561="الثالث",INDEX($F$2:$F$1561,)),ROWS(I$1:I1547)),"")</f>
        <v/>
      </c>
      <c r="N1548" s="17" t="str">
        <f t="shared" si="226"/>
        <v/>
      </c>
      <c r="O1548" s="18" t="str">
        <f t="array" ref="O1548">IF(ROW(I1547)&lt;=$H$1,LARGE(IF($B$2:$B$1561="الرابع",INDEX($F$2:$F$1561,)),ROWS(I$1:I1547)),"")</f>
        <v/>
      </c>
      <c r="P1548" s="17" t="str">
        <f t="shared" si="227"/>
        <v/>
      </c>
      <c r="Q1548" s="18" t="str">
        <f t="array" ref="Q1548">IF(ROW(I1547)&lt;=$H$1,LARGE(IF($B$2:$B$1561="الخامس",INDEX($F$2:$F$1561,)),ROWS(I$1:I1547)),"")</f>
        <v/>
      </c>
      <c r="R1548" s="17" t="str">
        <f t="shared" si="228"/>
        <v/>
      </c>
      <c r="S1548" s="18" t="str">
        <f t="array" ref="S1548">IF(ROW(I1547)&lt;=$H$1,LARGE(IF($B$2:$B$1561="السادس",INDEX($F$2:$F$1561,)),ROWS(I$1:I1547)),"")</f>
        <v/>
      </c>
      <c r="T1548" s="17" t="str">
        <f t="shared" si="229"/>
        <v/>
      </c>
      <c r="U1548" s="18" t="str">
        <f t="array" ref="U1548">IF(ROW(I1547)&lt;=$H$1,LARGE(IF($B$2:$B$1561="السابع",INDEX($F$2:$F$1561,)),ROWS(I$1:I1547)),"")</f>
        <v/>
      </c>
      <c r="V1548" s="17" t="str">
        <f t="shared" si="230"/>
        <v/>
      </c>
      <c r="W1548" s="18" t="str">
        <f t="array" ref="W1548">IF(ROW(I1547)&lt;=$H$1,LARGE(IF($B$2:$B$1561="الثامن",INDEX($F$2:$F$1561,)),ROWS(I$1:I1547)),"")</f>
        <v/>
      </c>
      <c r="X1548" s="17" t="str">
        <f t="shared" si="231"/>
        <v/>
      </c>
    </row>
    <row r="1549" spans="1:24" ht="24" thickBot="1" x14ac:dyDescent="0.25">
      <c r="A1549" s="3" t="s">
        <v>954</v>
      </c>
      <c r="B1549" s="3" t="s">
        <v>1565</v>
      </c>
      <c r="C1549" s="6">
        <v>229</v>
      </c>
      <c r="D1549" s="7"/>
      <c r="F1549">
        <f t="shared" si="223"/>
        <v>229.01548</v>
      </c>
      <c r="I1549" s="17" t="str">
        <f t="array" ref="I1549">IF(ROW(I1548)&lt;=$H$1,LARGE(IF($B$2:$B$1561="الاول",INDEX($F$2:$F$1561,)),ROWS(I$1:I1548)),"")</f>
        <v/>
      </c>
      <c r="J1549" s="17" t="str">
        <f t="shared" si="224"/>
        <v/>
      </c>
      <c r="K1549" s="18" t="str">
        <f t="array" ref="K1549">IF(ROW(I1548)&lt;=$H$1,LARGE(IF($B$2:$B$1561="الثاني",INDEX($F$2:$F$1561,)),ROWS(I$1:I1548)),"")</f>
        <v/>
      </c>
      <c r="L1549" s="17" t="str">
        <f t="shared" si="225"/>
        <v/>
      </c>
      <c r="M1549" s="18" t="str">
        <f t="array" ref="M1549">IF(ROW(I1548)&lt;=$H$1,LARGE(IF($B$2:$B$1561="الثالث",INDEX($F$2:$F$1561,)),ROWS(I$1:I1548)),"")</f>
        <v/>
      </c>
      <c r="N1549" s="17" t="str">
        <f t="shared" si="226"/>
        <v/>
      </c>
      <c r="O1549" s="18" t="str">
        <f t="array" ref="O1549">IF(ROW(I1548)&lt;=$H$1,LARGE(IF($B$2:$B$1561="الرابع",INDEX($F$2:$F$1561,)),ROWS(I$1:I1548)),"")</f>
        <v/>
      </c>
      <c r="P1549" s="17" t="str">
        <f t="shared" si="227"/>
        <v/>
      </c>
      <c r="Q1549" s="18" t="str">
        <f t="array" ref="Q1549">IF(ROW(I1548)&lt;=$H$1,LARGE(IF($B$2:$B$1561="الخامس",INDEX($F$2:$F$1561,)),ROWS(I$1:I1548)),"")</f>
        <v/>
      </c>
      <c r="R1549" s="17" t="str">
        <f t="shared" si="228"/>
        <v/>
      </c>
      <c r="S1549" s="18" t="str">
        <f t="array" ref="S1549">IF(ROW(I1548)&lt;=$H$1,LARGE(IF($B$2:$B$1561="السادس",INDEX($F$2:$F$1561,)),ROWS(I$1:I1548)),"")</f>
        <v/>
      </c>
      <c r="T1549" s="17" t="str">
        <f t="shared" si="229"/>
        <v/>
      </c>
      <c r="U1549" s="18" t="str">
        <f t="array" ref="U1549">IF(ROW(I1548)&lt;=$H$1,LARGE(IF($B$2:$B$1561="السابع",INDEX($F$2:$F$1561,)),ROWS(I$1:I1548)),"")</f>
        <v/>
      </c>
      <c r="V1549" s="17" t="str">
        <f t="shared" si="230"/>
        <v/>
      </c>
      <c r="W1549" s="18" t="str">
        <f t="array" ref="W1549">IF(ROW(I1548)&lt;=$H$1,LARGE(IF($B$2:$B$1561="الثامن",INDEX($F$2:$F$1561,)),ROWS(I$1:I1548)),"")</f>
        <v/>
      </c>
      <c r="X1549" s="17" t="str">
        <f t="shared" si="231"/>
        <v/>
      </c>
    </row>
    <row r="1550" spans="1:24" ht="24" thickBot="1" x14ac:dyDescent="0.25">
      <c r="A1550" s="3" t="s">
        <v>955</v>
      </c>
      <c r="B1550" s="3" t="s">
        <v>1565</v>
      </c>
      <c r="C1550" s="6">
        <v>207</v>
      </c>
      <c r="D1550" s="7"/>
      <c r="F1550">
        <f t="shared" si="223"/>
        <v>207.01549</v>
      </c>
      <c r="I1550" s="17" t="str">
        <f t="array" ref="I1550">IF(ROW(I1549)&lt;=$H$1,LARGE(IF($B$2:$B$1561="الاول",INDEX($F$2:$F$1561,)),ROWS(I$1:I1549)),"")</f>
        <v/>
      </c>
      <c r="J1550" s="17" t="str">
        <f t="shared" si="224"/>
        <v/>
      </c>
      <c r="K1550" s="18" t="str">
        <f t="array" ref="K1550">IF(ROW(I1549)&lt;=$H$1,LARGE(IF($B$2:$B$1561="الثاني",INDEX($F$2:$F$1561,)),ROWS(I$1:I1549)),"")</f>
        <v/>
      </c>
      <c r="L1550" s="17" t="str">
        <f t="shared" si="225"/>
        <v/>
      </c>
      <c r="M1550" s="18" t="str">
        <f t="array" ref="M1550">IF(ROW(I1549)&lt;=$H$1,LARGE(IF($B$2:$B$1561="الثالث",INDEX($F$2:$F$1561,)),ROWS(I$1:I1549)),"")</f>
        <v/>
      </c>
      <c r="N1550" s="17" t="str">
        <f t="shared" si="226"/>
        <v/>
      </c>
      <c r="O1550" s="18" t="str">
        <f t="array" ref="O1550">IF(ROW(I1549)&lt;=$H$1,LARGE(IF($B$2:$B$1561="الرابع",INDEX($F$2:$F$1561,)),ROWS(I$1:I1549)),"")</f>
        <v/>
      </c>
      <c r="P1550" s="17" t="str">
        <f t="shared" si="227"/>
        <v/>
      </c>
      <c r="Q1550" s="18" t="str">
        <f t="array" ref="Q1550">IF(ROW(I1549)&lt;=$H$1,LARGE(IF($B$2:$B$1561="الخامس",INDEX($F$2:$F$1561,)),ROWS(I$1:I1549)),"")</f>
        <v/>
      </c>
      <c r="R1550" s="17" t="str">
        <f t="shared" si="228"/>
        <v/>
      </c>
      <c r="S1550" s="18" t="str">
        <f t="array" ref="S1550">IF(ROW(I1549)&lt;=$H$1,LARGE(IF($B$2:$B$1561="السادس",INDEX($F$2:$F$1561,)),ROWS(I$1:I1549)),"")</f>
        <v/>
      </c>
      <c r="T1550" s="17" t="str">
        <f t="shared" si="229"/>
        <v/>
      </c>
      <c r="U1550" s="18" t="str">
        <f t="array" ref="U1550">IF(ROW(I1549)&lt;=$H$1,LARGE(IF($B$2:$B$1561="السابع",INDEX($F$2:$F$1561,)),ROWS(I$1:I1549)),"")</f>
        <v/>
      </c>
      <c r="V1550" s="17" t="str">
        <f t="shared" si="230"/>
        <v/>
      </c>
      <c r="W1550" s="18" t="str">
        <f t="array" ref="W1550">IF(ROW(I1549)&lt;=$H$1,LARGE(IF($B$2:$B$1561="الثامن",INDEX($F$2:$F$1561,)),ROWS(I$1:I1549)),"")</f>
        <v/>
      </c>
      <c r="X1550" s="17" t="str">
        <f t="shared" si="231"/>
        <v/>
      </c>
    </row>
    <row r="1551" spans="1:24" ht="24" thickBot="1" x14ac:dyDescent="0.25">
      <c r="A1551" s="3" t="s">
        <v>956</v>
      </c>
      <c r="B1551" s="3" t="s">
        <v>1565</v>
      </c>
      <c r="C1551" s="6">
        <v>185</v>
      </c>
      <c r="D1551" s="7"/>
      <c r="F1551">
        <f t="shared" si="223"/>
        <v>185.0155</v>
      </c>
      <c r="I1551" s="17" t="str">
        <f t="array" ref="I1551">IF(ROW(I1550)&lt;=$H$1,LARGE(IF($B$2:$B$1561="الاول",INDEX($F$2:$F$1561,)),ROWS(I$1:I1550)),"")</f>
        <v/>
      </c>
      <c r="J1551" s="17" t="str">
        <f t="shared" si="224"/>
        <v/>
      </c>
      <c r="K1551" s="18" t="str">
        <f t="array" ref="K1551">IF(ROW(I1550)&lt;=$H$1,LARGE(IF($B$2:$B$1561="الثاني",INDEX($F$2:$F$1561,)),ROWS(I$1:I1550)),"")</f>
        <v/>
      </c>
      <c r="L1551" s="17" t="str">
        <f t="shared" si="225"/>
        <v/>
      </c>
      <c r="M1551" s="18" t="str">
        <f t="array" ref="M1551">IF(ROW(I1550)&lt;=$H$1,LARGE(IF($B$2:$B$1561="الثالث",INDEX($F$2:$F$1561,)),ROWS(I$1:I1550)),"")</f>
        <v/>
      </c>
      <c r="N1551" s="17" t="str">
        <f t="shared" si="226"/>
        <v/>
      </c>
      <c r="O1551" s="18" t="str">
        <f t="array" ref="O1551">IF(ROW(I1550)&lt;=$H$1,LARGE(IF($B$2:$B$1561="الرابع",INDEX($F$2:$F$1561,)),ROWS(I$1:I1550)),"")</f>
        <v/>
      </c>
      <c r="P1551" s="17" t="str">
        <f t="shared" si="227"/>
        <v/>
      </c>
      <c r="Q1551" s="18" t="str">
        <f t="array" ref="Q1551">IF(ROW(I1550)&lt;=$H$1,LARGE(IF($B$2:$B$1561="الخامس",INDEX($F$2:$F$1561,)),ROWS(I$1:I1550)),"")</f>
        <v/>
      </c>
      <c r="R1551" s="17" t="str">
        <f t="shared" si="228"/>
        <v/>
      </c>
      <c r="S1551" s="18" t="str">
        <f t="array" ref="S1551">IF(ROW(I1550)&lt;=$H$1,LARGE(IF($B$2:$B$1561="السادس",INDEX($F$2:$F$1561,)),ROWS(I$1:I1550)),"")</f>
        <v/>
      </c>
      <c r="T1551" s="17" t="str">
        <f t="shared" si="229"/>
        <v/>
      </c>
      <c r="U1551" s="18" t="str">
        <f t="array" ref="U1551">IF(ROW(I1550)&lt;=$H$1,LARGE(IF($B$2:$B$1561="السابع",INDEX($F$2:$F$1561,)),ROWS(I$1:I1550)),"")</f>
        <v/>
      </c>
      <c r="V1551" s="17" t="str">
        <f t="shared" si="230"/>
        <v/>
      </c>
      <c r="W1551" s="18" t="str">
        <f t="array" ref="W1551">IF(ROW(I1550)&lt;=$H$1,LARGE(IF($B$2:$B$1561="الثامن",INDEX($F$2:$F$1561,)),ROWS(I$1:I1550)),"")</f>
        <v/>
      </c>
      <c r="X1551" s="17" t="str">
        <f t="shared" si="231"/>
        <v/>
      </c>
    </row>
    <row r="1552" spans="1:24" ht="24" thickBot="1" x14ac:dyDescent="0.25">
      <c r="A1552" s="3" t="s">
        <v>957</v>
      </c>
      <c r="B1552" s="3" t="s">
        <v>1565</v>
      </c>
      <c r="C1552" s="6">
        <v>163</v>
      </c>
      <c r="D1552" s="7"/>
      <c r="F1552">
        <f t="shared" si="223"/>
        <v>163.01551000000001</v>
      </c>
      <c r="I1552" s="17" t="str">
        <f t="array" ref="I1552">IF(ROW(I1551)&lt;=$H$1,LARGE(IF($B$2:$B$1561="الاول",INDEX($F$2:$F$1561,)),ROWS(I$1:I1551)),"")</f>
        <v/>
      </c>
      <c r="J1552" s="17" t="str">
        <f t="shared" si="224"/>
        <v/>
      </c>
      <c r="K1552" s="18" t="str">
        <f t="array" ref="K1552">IF(ROW(I1551)&lt;=$H$1,LARGE(IF($B$2:$B$1561="الثاني",INDEX($F$2:$F$1561,)),ROWS(I$1:I1551)),"")</f>
        <v/>
      </c>
      <c r="L1552" s="17" t="str">
        <f t="shared" si="225"/>
        <v/>
      </c>
      <c r="M1552" s="18" t="str">
        <f t="array" ref="M1552">IF(ROW(I1551)&lt;=$H$1,LARGE(IF($B$2:$B$1561="الثالث",INDEX($F$2:$F$1561,)),ROWS(I$1:I1551)),"")</f>
        <v/>
      </c>
      <c r="N1552" s="17" t="str">
        <f t="shared" si="226"/>
        <v/>
      </c>
      <c r="O1552" s="18" t="str">
        <f t="array" ref="O1552">IF(ROW(I1551)&lt;=$H$1,LARGE(IF($B$2:$B$1561="الرابع",INDEX($F$2:$F$1561,)),ROWS(I$1:I1551)),"")</f>
        <v/>
      </c>
      <c r="P1552" s="17" t="str">
        <f t="shared" si="227"/>
        <v/>
      </c>
      <c r="Q1552" s="18" t="str">
        <f t="array" ref="Q1552">IF(ROW(I1551)&lt;=$H$1,LARGE(IF($B$2:$B$1561="الخامس",INDEX($F$2:$F$1561,)),ROWS(I$1:I1551)),"")</f>
        <v/>
      </c>
      <c r="R1552" s="17" t="str">
        <f t="shared" si="228"/>
        <v/>
      </c>
      <c r="S1552" s="18" t="str">
        <f t="array" ref="S1552">IF(ROW(I1551)&lt;=$H$1,LARGE(IF($B$2:$B$1561="السادس",INDEX($F$2:$F$1561,)),ROWS(I$1:I1551)),"")</f>
        <v/>
      </c>
      <c r="T1552" s="17" t="str">
        <f t="shared" si="229"/>
        <v/>
      </c>
      <c r="U1552" s="18" t="str">
        <f t="array" ref="U1552">IF(ROW(I1551)&lt;=$H$1,LARGE(IF($B$2:$B$1561="السابع",INDEX($F$2:$F$1561,)),ROWS(I$1:I1551)),"")</f>
        <v/>
      </c>
      <c r="V1552" s="17" t="str">
        <f t="shared" si="230"/>
        <v/>
      </c>
      <c r="W1552" s="18" t="str">
        <f t="array" ref="W1552">IF(ROW(I1551)&lt;=$H$1,LARGE(IF($B$2:$B$1561="الثامن",INDEX($F$2:$F$1561,)),ROWS(I$1:I1551)),"")</f>
        <v/>
      </c>
      <c r="X1552" s="17" t="str">
        <f t="shared" si="231"/>
        <v/>
      </c>
    </row>
    <row r="1553" spans="1:24" ht="24" thickBot="1" x14ac:dyDescent="0.25">
      <c r="A1553" s="3" t="s">
        <v>958</v>
      </c>
      <c r="B1553" s="3" t="s">
        <v>1565</v>
      </c>
      <c r="C1553" s="6">
        <v>141</v>
      </c>
      <c r="D1553" s="7"/>
      <c r="F1553">
        <f t="shared" si="223"/>
        <v>141.01552000000001</v>
      </c>
      <c r="I1553" s="17" t="str">
        <f t="array" ref="I1553">IF(ROW(I1552)&lt;=$H$1,LARGE(IF($B$2:$B$1561="الاول",INDEX($F$2:$F$1561,)),ROWS(I$1:I1552)),"")</f>
        <v/>
      </c>
      <c r="J1553" s="17" t="str">
        <f t="shared" si="224"/>
        <v/>
      </c>
      <c r="K1553" s="18" t="str">
        <f t="array" ref="K1553">IF(ROW(I1552)&lt;=$H$1,LARGE(IF($B$2:$B$1561="الثاني",INDEX($F$2:$F$1561,)),ROWS(I$1:I1552)),"")</f>
        <v/>
      </c>
      <c r="L1553" s="17" t="str">
        <f t="shared" si="225"/>
        <v/>
      </c>
      <c r="M1553" s="18" t="str">
        <f t="array" ref="M1553">IF(ROW(I1552)&lt;=$H$1,LARGE(IF($B$2:$B$1561="الثالث",INDEX($F$2:$F$1561,)),ROWS(I$1:I1552)),"")</f>
        <v/>
      </c>
      <c r="N1553" s="17" t="str">
        <f t="shared" si="226"/>
        <v/>
      </c>
      <c r="O1553" s="18" t="str">
        <f t="array" ref="O1553">IF(ROW(I1552)&lt;=$H$1,LARGE(IF($B$2:$B$1561="الرابع",INDEX($F$2:$F$1561,)),ROWS(I$1:I1552)),"")</f>
        <v/>
      </c>
      <c r="P1553" s="17" t="str">
        <f t="shared" si="227"/>
        <v/>
      </c>
      <c r="Q1553" s="18" t="str">
        <f t="array" ref="Q1553">IF(ROW(I1552)&lt;=$H$1,LARGE(IF($B$2:$B$1561="الخامس",INDEX($F$2:$F$1561,)),ROWS(I$1:I1552)),"")</f>
        <v/>
      </c>
      <c r="R1553" s="17" t="str">
        <f t="shared" si="228"/>
        <v/>
      </c>
      <c r="S1553" s="18" t="str">
        <f t="array" ref="S1553">IF(ROW(I1552)&lt;=$H$1,LARGE(IF($B$2:$B$1561="السادس",INDEX($F$2:$F$1561,)),ROWS(I$1:I1552)),"")</f>
        <v/>
      </c>
      <c r="T1553" s="17" t="str">
        <f t="shared" si="229"/>
        <v/>
      </c>
      <c r="U1553" s="18" t="str">
        <f t="array" ref="U1553">IF(ROW(I1552)&lt;=$H$1,LARGE(IF($B$2:$B$1561="السابع",INDEX($F$2:$F$1561,)),ROWS(I$1:I1552)),"")</f>
        <v/>
      </c>
      <c r="V1553" s="17" t="str">
        <f t="shared" si="230"/>
        <v/>
      </c>
      <c r="W1553" s="18" t="str">
        <f t="array" ref="W1553">IF(ROW(I1552)&lt;=$H$1,LARGE(IF($B$2:$B$1561="الثامن",INDEX($F$2:$F$1561,)),ROWS(I$1:I1552)),"")</f>
        <v/>
      </c>
      <c r="X1553" s="17" t="str">
        <f t="shared" si="231"/>
        <v/>
      </c>
    </row>
    <row r="1554" spans="1:24" ht="24" thickBot="1" x14ac:dyDescent="0.25">
      <c r="A1554" s="3" t="s">
        <v>959</v>
      </c>
      <c r="B1554" s="3" t="s">
        <v>1565</v>
      </c>
      <c r="C1554" s="6">
        <v>119</v>
      </c>
      <c r="D1554" s="7"/>
      <c r="F1554">
        <f t="shared" si="223"/>
        <v>119.01553</v>
      </c>
      <c r="I1554" s="17" t="str">
        <f t="array" ref="I1554">IF(ROW(I1553)&lt;=$H$1,LARGE(IF($B$2:$B$1561="الاول",INDEX($F$2:$F$1561,)),ROWS(I$1:I1553)),"")</f>
        <v/>
      </c>
      <c r="J1554" s="17" t="str">
        <f t="shared" si="224"/>
        <v/>
      </c>
      <c r="K1554" s="18" t="str">
        <f t="array" ref="K1554">IF(ROW(I1553)&lt;=$H$1,LARGE(IF($B$2:$B$1561="الثاني",INDEX($F$2:$F$1561,)),ROWS(I$1:I1553)),"")</f>
        <v/>
      </c>
      <c r="L1554" s="17" t="str">
        <f t="shared" si="225"/>
        <v/>
      </c>
      <c r="M1554" s="18" t="str">
        <f t="array" ref="M1554">IF(ROW(I1553)&lt;=$H$1,LARGE(IF($B$2:$B$1561="الثالث",INDEX($F$2:$F$1561,)),ROWS(I$1:I1553)),"")</f>
        <v/>
      </c>
      <c r="N1554" s="17" t="str">
        <f t="shared" si="226"/>
        <v/>
      </c>
      <c r="O1554" s="18" t="str">
        <f t="array" ref="O1554">IF(ROW(I1553)&lt;=$H$1,LARGE(IF($B$2:$B$1561="الرابع",INDEX($F$2:$F$1561,)),ROWS(I$1:I1553)),"")</f>
        <v/>
      </c>
      <c r="P1554" s="17" t="str">
        <f t="shared" si="227"/>
        <v/>
      </c>
      <c r="Q1554" s="18" t="str">
        <f t="array" ref="Q1554">IF(ROW(I1553)&lt;=$H$1,LARGE(IF($B$2:$B$1561="الخامس",INDEX($F$2:$F$1561,)),ROWS(I$1:I1553)),"")</f>
        <v/>
      </c>
      <c r="R1554" s="17" t="str">
        <f t="shared" si="228"/>
        <v/>
      </c>
      <c r="S1554" s="18" t="str">
        <f t="array" ref="S1554">IF(ROW(I1553)&lt;=$H$1,LARGE(IF($B$2:$B$1561="السادس",INDEX($F$2:$F$1561,)),ROWS(I$1:I1553)),"")</f>
        <v/>
      </c>
      <c r="T1554" s="17" t="str">
        <f t="shared" si="229"/>
        <v/>
      </c>
      <c r="U1554" s="18" t="str">
        <f t="array" ref="U1554">IF(ROW(I1553)&lt;=$H$1,LARGE(IF($B$2:$B$1561="السابع",INDEX($F$2:$F$1561,)),ROWS(I$1:I1553)),"")</f>
        <v/>
      </c>
      <c r="V1554" s="17" t="str">
        <f t="shared" si="230"/>
        <v/>
      </c>
      <c r="W1554" s="18" t="str">
        <f t="array" ref="W1554">IF(ROW(I1553)&lt;=$H$1,LARGE(IF($B$2:$B$1561="الثامن",INDEX($F$2:$F$1561,)),ROWS(I$1:I1553)),"")</f>
        <v/>
      </c>
      <c r="X1554" s="17" t="str">
        <f t="shared" si="231"/>
        <v/>
      </c>
    </row>
    <row r="1555" spans="1:24" ht="24" thickBot="1" x14ac:dyDescent="0.25">
      <c r="A1555" s="3" t="s">
        <v>960</v>
      </c>
      <c r="B1555" s="3" t="s">
        <v>1565</v>
      </c>
      <c r="C1555" s="6">
        <v>97</v>
      </c>
      <c r="D1555" s="7"/>
      <c r="F1555">
        <f t="shared" si="223"/>
        <v>97.015540000000001</v>
      </c>
      <c r="I1555" s="17" t="str">
        <f t="array" ref="I1555">IF(ROW(I1554)&lt;=$H$1,LARGE(IF($B$2:$B$1561="الاول",INDEX($F$2:$F$1561,)),ROWS(I$1:I1554)),"")</f>
        <v/>
      </c>
      <c r="J1555" s="17" t="str">
        <f t="shared" si="224"/>
        <v/>
      </c>
      <c r="K1555" s="18" t="str">
        <f t="array" ref="K1555">IF(ROW(I1554)&lt;=$H$1,LARGE(IF($B$2:$B$1561="الثاني",INDEX($F$2:$F$1561,)),ROWS(I$1:I1554)),"")</f>
        <v/>
      </c>
      <c r="L1555" s="17" t="str">
        <f t="shared" si="225"/>
        <v/>
      </c>
      <c r="M1555" s="18" t="str">
        <f t="array" ref="M1555">IF(ROW(I1554)&lt;=$H$1,LARGE(IF($B$2:$B$1561="الثالث",INDEX($F$2:$F$1561,)),ROWS(I$1:I1554)),"")</f>
        <v/>
      </c>
      <c r="N1555" s="17" t="str">
        <f t="shared" si="226"/>
        <v/>
      </c>
      <c r="O1555" s="18" t="str">
        <f t="array" ref="O1555">IF(ROW(I1554)&lt;=$H$1,LARGE(IF($B$2:$B$1561="الرابع",INDEX($F$2:$F$1561,)),ROWS(I$1:I1554)),"")</f>
        <v/>
      </c>
      <c r="P1555" s="17" t="str">
        <f t="shared" si="227"/>
        <v/>
      </c>
      <c r="Q1555" s="18" t="str">
        <f t="array" ref="Q1555">IF(ROW(I1554)&lt;=$H$1,LARGE(IF($B$2:$B$1561="الخامس",INDEX($F$2:$F$1561,)),ROWS(I$1:I1554)),"")</f>
        <v/>
      </c>
      <c r="R1555" s="17" t="str">
        <f t="shared" si="228"/>
        <v/>
      </c>
      <c r="S1555" s="18" t="str">
        <f t="array" ref="S1555">IF(ROW(I1554)&lt;=$H$1,LARGE(IF($B$2:$B$1561="السادس",INDEX($F$2:$F$1561,)),ROWS(I$1:I1554)),"")</f>
        <v/>
      </c>
      <c r="T1555" s="17" t="str">
        <f t="shared" si="229"/>
        <v/>
      </c>
      <c r="U1555" s="18" t="str">
        <f t="array" ref="U1555">IF(ROW(I1554)&lt;=$H$1,LARGE(IF($B$2:$B$1561="السابع",INDEX($F$2:$F$1561,)),ROWS(I$1:I1554)),"")</f>
        <v/>
      </c>
      <c r="V1555" s="17" t="str">
        <f t="shared" si="230"/>
        <v/>
      </c>
      <c r="W1555" s="18" t="str">
        <f t="array" ref="W1555">IF(ROW(I1554)&lt;=$H$1,LARGE(IF($B$2:$B$1561="الثامن",INDEX($F$2:$F$1561,)),ROWS(I$1:I1554)),"")</f>
        <v/>
      </c>
      <c r="X1555" s="17" t="str">
        <f t="shared" si="231"/>
        <v/>
      </c>
    </row>
    <row r="1556" spans="1:24" ht="24" thickBot="1" x14ac:dyDescent="0.25">
      <c r="A1556" s="3" t="s">
        <v>961</v>
      </c>
      <c r="B1556" s="3" t="s">
        <v>1565</v>
      </c>
      <c r="C1556" s="6">
        <v>75</v>
      </c>
      <c r="D1556" s="7"/>
      <c r="F1556">
        <f t="shared" si="223"/>
        <v>75.015550000000005</v>
      </c>
      <c r="I1556" s="17" t="str">
        <f t="array" ref="I1556">IF(ROW(I1555)&lt;=$H$1,LARGE(IF($B$2:$B$1561="الاول",INDEX($F$2:$F$1561,)),ROWS(I$1:I1555)),"")</f>
        <v/>
      </c>
      <c r="J1556" s="17" t="str">
        <f t="shared" si="224"/>
        <v/>
      </c>
      <c r="K1556" s="18" t="str">
        <f t="array" ref="K1556">IF(ROW(I1555)&lt;=$H$1,LARGE(IF($B$2:$B$1561="الثاني",INDEX($F$2:$F$1561,)),ROWS(I$1:I1555)),"")</f>
        <v/>
      </c>
      <c r="L1556" s="17" t="str">
        <f t="shared" si="225"/>
        <v/>
      </c>
      <c r="M1556" s="18" t="str">
        <f t="array" ref="M1556">IF(ROW(I1555)&lt;=$H$1,LARGE(IF($B$2:$B$1561="الثالث",INDEX($F$2:$F$1561,)),ROWS(I$1:I1555)),"")</f>
        <v/>
      </c>
      <c r="N1556" s="17" t="str">
        <f t="shared" si="226"/>
        <v/>
      </c>
      <c r="O1556" s="18" t="str">
        <f t="array" ref="O1556">IF(ROW(I1555)&lt;=$H$1,LARGE(IF($B$2:$B$1561="الرابع",INDEX($F$2:$F$1561,)),ROWS(I$1:I1555)),"")</f>
        <v/>
      </c>
      <c r="P1556" s="17" t="str">
        <f t="shared" si="227"/>
        <v/>
      </c>
      <c r="Q1556" s="18" t="str">
        <f t="array" ref="Q1556">IF(ROW(I1555)&lt;=$H$1,LARGE(IF($B$2:$B$1561="الخامس",INDEX($F$2:$F$1561,)),ROWS(I$1:I1555)),"")</f>
        <v/>
      </c>
      <c r="R1556" s="17" t="str">
        <f t="shared" si="228"/>
        <v/>
      </c>
      <c r="S1556" s="18" t="str">
        <f t="array" ref="S1556">IF(ROW(I1555)&lt;=$H$1,LARGE(IF($B$2:$B$1561="السادس",INDEX($F$2:$F$1561,)),ROWS(I$1:I1555)),"")</f>
        <v/>
      </c>
      <c r="T1556" s="17" t="str">
        <f t="shared" si="229"/>
        <v/>
      </c>
      <c r="U1556" s="18" t="str">
        <f t="array" ref="U1556">IF(ROW(I1555)&lt;=$H$1,LARGE(IF($B$2:$B$1561="السابع",INDEX($F$2:$F$1561,)),ROWS(I$1:I1555)),"")</f>
        <v/>
      </c>
      <c r="V1556" s="17" t="str">
        <f t="shared" si="230"/>
        <v/>
      </c>
      <c r="W1556" s="18" t="str">
        <f t="array" ref="W1556">IF(ROW(I1555)&lt;=$H$1,LARGE(IF($B$2:$B$1561="الثامن",INDEX($F$2:$F$1561,)),ROWS(I$1:I1555)),"")</f>
        <v/>
      </c>
      <c r="X1556" s="17" t="str">
        <f t="shared" si="231"/>
        <v/>
      </c>
    </row>
    <row r="1557" spans="1:24" ht="24" thickBot="1" x14ac:dyDescent="0.25">
      <c r="A1557" s="3" t="s">
        <v>962</v>
      </c>
      <c r="B1557" s="3" t="s">
        <v>1565</v>
      </c>
      <c r="C1557" s="6">
        <v>53</v>
      </c>
      <c r="D1557" s="7"/>
      <c r="F1557">
        <f t="shared" si="223"/>
        <v>53.015560000000001</v>
      </c>
      <c r="I1557" s="17" t="str">
        <f t="array" ref="I1557">IF(ROW(I1556)&lt;=$H$1,LARGE(IF($B$2:$B$1561="الاول",INDEX($F$2:$F$1561,)),ROWS(I$1:I1556)),"")</f>
        <v/>
      </c>
      <c r="J1557" s="17" t="str">
        <f t="shared" si="224"/>
        <v/>
      </c>
      <c r="K1557" s="18" t="str">
        <f t="array" ref="K1557">IF(ROW(I1556)&lt;=$H$1,LARGE(IF($B$2:$B$1561="الثاني",INDEX($F$2:$F$1561,)),ROWS(I$1:I1556)),"")</f>
        <v/>
      </c>
      <c r="L1557" s="17" t="str">
        <f t="shared" si="225"/>
        <v/>
      </c>
      <c r="M1557" s="18" t="str">
        <f t="array" ref="M1557">IF(ROW(I1556)&lt;=$H$1,LARGE(IF($B$2:$B$1561="الثالث",INDEX($F$2:$F$1561,)),ROWS(I$1:I1556)),"")</f>
        <v/>
      </c>
      <c r="N1557" s="17" t="str">
        <f t="shared" si="226"/>
        <v/>
      </c>
      <c r="O1557" s="18" t="str">
        <f t="array" ref="O1557">IF(ROW(I1556)&lt;=$H$1,LARGE(IF($B$2:$B$1561="الرابع",INDEX($F$2:$F$1561,)),ROWS(I$1:I1556)),"")</f>
        <v/>
      </c>
      <c r="P1557" s="17" t="str">
        <f t="shared" si="227"/>
        <v/>
      </c>
      <c r="Q1557" s="18" t="str">
        <f t="array" ref="Q1557">IF(ROW(I1556)&lt;=$H$1,LARGE(IF($B$2:$B$1561="الخامس",INDEX($F$2:$F$1561,)),ROWS(I$1:I1556)),"")</f>
        <v/>
      </c>
      <c r="R1557" s="17" t="str">
        <f t="shared" si="228"/>
        <v/>
      </c>
      <c r="S1557" s="18" t="str">
        <f t="array" ref="S1557">IF(ROW(I1556)&lt;=$H$1,LARGE(IF($B$2:$B$1561="السادس",INDEX($F$2:$F$1561,)),ROWS(I$1:I1556)),"")</f>
        <v/>
      </c>
      <c r="T1557" s="17" t="str">
        <f t="shared" si="229"/>
        <v/>
      </c>
      <c r="U1557" s="18" t="str">
        <f t="array" ref="U1557">IF(ROW(I1556)&lt;=$H$1,LARGE(IF($B$2:$B$1561="السابع",INDEX($F$2:$F$1561,)),ROWS(I$1:I1556)),"")</f>
        <v/>
      </c>
      <c r="V1557" s="17" t="str">
        <f t="shared" si="230"/>
        <v/>
      </c>
      <c r="W1557" s="18" t="str">
        <f t="array" ref="W1557">IF(ROW(I1556)&lt;=$H$1,LARGE(IF($B$2:$B$1561="الثامن",INDEX($F$2:$F$1561,)),ROWS(I$1:I1556)),"")</f>
        <v/>
      </c>
      <c r="X1557" s="17" t="str">
        <f t="shared" si="231"/>
        <v/>
      </c>
    </row>
    <row r="1558" spans="1:24" ht="24" thickBot="1" x14ac:dyDescent="0.25">
      <c r="A1558" s="3" t="s">
        <v>963</v>
      </c>
      <c r="B1558" s="3" t="s">
        <v>1565</v>
      </c>
      <c r="C1558" s="6">
        <v>31</v>
      </c>
      <c r="D1558" s="7"/>
      <c r="F1558">
        <f t="shared" si="223"/>
        <v>31.01557</v>
      </c>
      <c r="I1558" s="17" t="str">
        <f t="array" ref="I1558">IF(ROW(I1557)&lt;=$H$1,LARGE(IF($B$2:$B$1561="الاول",INDEX($F$2:$F$1561,)),ROWS(I$1:I1557)),"")</f>
        <v/>
      </c>
      <c r="J1558" s="17" t="str">
        <f t="shared" si="224"/>
        <v/>
      </c>
      <c r="K1558" s="18" t="str">
        <f t="array" ref="K1558">IF(ROW(I1557)&lt;=$H$1,LARGE(IF($B$2:$B$1561="الثاني",INDEX($F$2:$F$1561,)),ROWS(I$1:I1557)),"")</f>
        <v/>
      </c>
      <c r="L1558" s="17" t="str">
        <f t="shared" si="225"/>
        <v/>
      </c>
      <c r="M1558" s="18" t="str">
        <f t="array" ref="M1558">IF(ROW(I1557)&lt;=$H$1,LARGE(IF($B$2:$B$1561="الثالث",INDEX($F$2:$F$1561,)),ROWS(I$1:I1557)),"")</f>
        <v/>
      </c>
      <c r="N1558" s="17" t="str">
        <f t="shared" si="226"/>
        <v/>
      </c>
      <c r="O1558" s="18" t="str">
        <f t="array" ref="O1558">IF(ROW(I1557)&lt;=$H$1,LARGE(IF($B$2:$B$1561="الرابع",INDEX($F$2:$F$1561,)),ROWS(I$1:I1557)),"")</f>
        <v/>
      </c>
      <c r="P1558" s="17" t="str">
        <f t="shared" si="227"/>
        <v/>
      </c>
      <c r="Q1558" s="18" t="str">
        <f t="array" ref="Q1558">IF(ROW(I1557)&lt;=$H$1,LARGE(IF($B$2:$B$1561="الخامس",INDEX($F$2:$F$1561,)),ROWS(I$1:I1557)),"")</f>
        <v/>
      </c>
      <c r="R1558" s="17" t="str">
        <f t="shared" si="228"/>
        <v/>
      </c>
      <c r="S1558" s="18" t="str">
        <f t="array" ref="S1558">IF(ROW(I1557)&lt;=$H$1,LARGE(IF($B$2:$B$1561="السادس",INDEX($F$2:$F$1561,)),ROWS(I$1:I1557)),"")</f>
        <v/>
      </c>
      <c r="T1558" s="17" t="str">
        <f t="shared" si="229"/>
        <v/>
      </c>
      <c r="U1558" s="18" t="str">
        <f t="array" ref="U1558">IF(ROW(I1557)&lt;=$H$1,LARGE(IF($B$2:$B$1561="السابع",INDEX($F$2:$F$1561,)),ROWS(I$1:I1557)),"")</f>
        <v/>
      </c>
      <c r="V1558" s="17" t="str">
        <f t="shared" si="230"/>
        <v/>
      </c>
      <c r="W1558" s="18" t="str">
        <f t="array" ref="W1558">IF(ROW(I1557)&lt;=$H$1,LARGE(IF($B$2:$B$1561="الثامن",INDEX($F$2:$F$1561,)),ROWS(I$1:I1557)),"")</f>
        <v/>
      </c>
      <c r="X1558" s="17" t="str">
        <f t="shared" si="231"/>
        <v/>
      </c>
    </row>
    <row r="1559" spans="1:24" ht="24" thickBot="1" x14ac:dyDescent="0.25">
      <c r="A1559" s="3" t="s">
        <v>964</v>
      </c>
      <c r="B1559" s="3" t="s">
        <v>1565</v>
      </c>
      <c r="C1559" s="6">
        <v>397</v>
      </c>
      <c r="D1559" s="7"/>
      <c r="F1559">
        <f t="shared" si="223"/>
        <v>397.01558</v>
      </c>
      <c r="I1559" s="17" t="str">
        <f t="array" ref="I1559">IF(ROW(I1558)&lt;=$H$1,LARGE(IF($B$2:$B$1561="الاول",INDEX($F$2:$F$1561,)),ROWS(I$1:I1558)),"")</f>
        <v/>
      </c>
      <c r="J1559" s="17" t="str">
        <f t="shared" si="224"/>
        <v/>
      </c>
      <c r="K1559" s="18" t="str">
        <f t="array" ref="K1559">IF(ROW(I1558)&lt;=$H$1,LARGE(IF($B$2:$B$1561="الثاني",INDEX($F$2:$F$1561,)),ROWS(I$1:I1558)),"")</f>
        <v/>
      </c>
      <c r="L1559" s="17" t="str">
        <f t="shared" si="225"/>
        <v/>
      </c>
      <c r="M1559" s="18" t="str">
        <f t="array" ref="M1559">IF(ROW(I1558)&lt;=$H$1,LARGE(IF($B$2:$B$1561="الثالث",INDEX($F$2:$F$1561,)),ROWS(I$1:I1558)),"")</f>
        <v/>
      </c>
      <c r="N1559" s="17" t="str">
        <f t="shared" si="226"/>
        <v/>
      </c>
      <c r="O1559" s="18" t="str">
        <f t="array" ref="O1559">IF(ROW(I1558)&lt;=$H$1,LARGE(IF($B$2:$B$1561="الرابع",INDEX($F$2:$F$1561,)),ROWS(I$1:I1558)),"")</f>
        <v/>
      </c>
      <c r="P1559" s="17" t="str">
        <f t="shared" si="227"/>
        <v/>
      </c>
      <c r="Q1559" s="18" t="str">
        <f t="array" ref="Q1559">IF(ROW(I1558)&lt;=$H$1,LARGE(IF($B$2:$B$1561="الخامس",INDEX($F$2:$F$1561,)),ROWS(I$1:I1558)),"")</f>
        <v/>
      </c>
      <c r="R1559" s="17" t="str">
        <f t="shared" si="228"/>
        <v/>
      </c>
      <c r="S1559" s="18" t="str">
        <f t="array" ref="S1559">IF(ROW(I1558)&lt;=$H$1,LARGE(IF($B$2:$B$1561="السادس",INDEX($F$2:$F$1561,)),ROWS(I$1:I1558)),"")</f>
        <v/>
      </c>
      <c r="T1559" s="17" t="str">
        <f t="shared" si="229"/>
        <v/>
      </c>
      <c r="U1559" s="18" t="str">
        <f t="array" ref="U1559">IF(ROW(I1558)&lt;=$H$1,LARGE(IF($B$2:$B$1561="السابع",INDEX($F$2:$F$1561,)),ROWS(I$1:I1558)),"")</f>
        <v/>
      </c>
      <c r="V1559" s="17" t="str">
        <f t="shared" si="230"/>
        <v/>
      </c>
      <c r="W1559" s="18" t="str">
        <f t="array" ref="W1559">IF(ROW(I1558)&lt;=$H$1,LARGE(IF($B$2:$B$1561="الثامن",INDEX($F$2:$F$1561,)),ROWS(I$1:I1558)),"")</f>
        <v/>
      </c>
      <c r="X1559" s="17" t="str">
        <f t="shared" si="231"/>
        <v/>
      </c>
    </row>
    <row r="1560" spans="1:24" ht="24" thickBot="1" x14ac:dyDescent="0.25">
      <c r="A1560" s="3" t="s">
        <v>965</v>
      </c>
      <c r="B1560" s="3" t="s">
        <v>1565</v>
      </c>
      <c r="C1560" s="6">
        <v>397</v>
      </c>
      <c r="D1560" s="7"/>
      <c r="F1560">
        <f t="shared" si="223"/>
        <v>397.01558999999997</v>
      </c>
      <c r="I1560" s="17" t="str">
        <f t="array" ref="I1560">IF(ROW(I1559)&lt;=$H$1,LARGE(IF($B$2:$B$1561="الاول",INDEX($F$2:$F$1561,)),ROWS(I$1:I1559)),"")</f>
        <v/>
      </c>
      <c r="J1560" s="17" t="str">
        <f t="shared" si="224"/>
        <v/>
      </c>
      <c r="K1560" s="18" t="str">
        <f t="array" ref="K1560">IF(ROW(I1559)&lt;=$H$1,LARGE(IF($B$2:$B$1561="الثاني",INDEX($F$2:$F$1561,)),ROWS(I$1:I1559)),"")</f>
        <v/>
      </c>
      <c r="L1560" s="17" t="str">
        <f t="shared" si="225"/>
        <v/>
      </c>
      <c r="M1560" s="18" t="str">
        <f t="array" ref="M1560">IF(ROW(I1559)&lt;=$H$1,LARGE(IF($B$2:$B$1561="الثالث",INDEX($F$2:$F$1561,)),ROWS(I$1:I1559)),"")</f>
        <v/>
      </c>
      <c r="N1560" s="17" t="str">
        <f t="shared" si="226"/>
        <v/>
      </c>
      <c r="O1560" s="18" t="str">
        <f t="array" ref="O1560">IF(ROW(I1559)&lt;=$H$1,LARGE(IF($B$2:$B$1561="الرابع",INDEX($F$2:$F$1561,)),ROWS(I$1:I1559)),"")</f>
        <v/>
      </c>
      <c r="P1560" s="17" t="str">
        <f t="shared" si="227"/>
        <v/>
      </c>
      <c r="Q1560" s="18" t="str">
        <f t="array" ref="Q1560">IF(ROW(I1559)&lt;=$H$1,LARGE(IF($B$2:$B$1561="الخامس",INDEX($F$2:$F$1561,)),ROWS(I$1:I1559)),"")</f>
        <v/>
      </c>
      <c r="R1560" s="17" t="str">
        <f t="shared" si="228"/>
        <v/>
      </c>
      <c r="S1560" s="18" t="str">
        <f t="array" ref="S1560">IF(ROW(I1559)&lt;=$H$1,LARGE(IF($B$2:$B$1561="السادس",INDEX($F$2:$F$1561,)),ROWS(I$1:I1559)),"")</f>
        <v/>
      </c>
      <c r="T1560" s="17" t="str">
        <f t="shared" si="229"/>
        <v/>
      </c>
      <c r="U1560" s="18" t="str">
        <f t="array" ref="U1560">IF(ROW(I1559)&lt;=$H$1,LARGE(IF($B$2:$B$1561="السابع",INDEX($F$2:$F$1561,)),ROWS(I$1:I1559)),"")</f>
        <v/>
      </c>
      <c r="V1560" s="17" t="str">
        <f t="shared" si="230"/>
        <v/>
      </c>
      <c r="W1560" s="18" t="str">
        <f t="array" ref="W1560">IF(ROW(I1559)&lt;=$H$1,LARGE(IF($B$2:$B$1561="الثامن",INDEX($F$2:$F$1561,)),ROWS(I$1:I1559)),"")</f>
        <v/>
      </c>
      <c r="X1560" s="17" t="str">
        <f t="shared" si="231"/>
        <v/>
      </c>
    </row>
    <row r="1561" spans="1:24" ht="24" thickBot="1" x14ac:dyDescent="0.25">
      <c r="A1561" s="3" t="s">
        <v>966</v>
      </c>
      <c r="B1561" s="3" t="s">
        <v>1565</v>
      </c>
      <c r="C1561" s="6">
        <v>397</v>
      </c>
      <c r="D1561" s="7"/>
      <c r="F1561">
        <f t="shared" si="223"/>
        <v>397.01560000000001</v>
      </c>
      <c r="I1561" s="17" t="str">
        <f t="array" ref="I1561">IF(ROW(I1560)&lt;=$H$1,LARGE(IF($B$2:$B$1561="الاول",INDEX($F$2:$F$1561,)),ROWS(I$1:I1560)),"")</f>
        <v/>
      </c>
      <c r="J1561" s="17" t="str">
        <f t="shared" si="224"/>
        <v/>
      </c>
      <c r="K1561" s="18" t="str">
        <f t="array" ref="K1561">IF(ROW(I1560)&lt;=$H$1,LARGE(IF($B$2:$B$1561="الثاني",INDEX($F$2:$F$1561,)),ROWS(I$1:I1560)),"")</f>
        <v/>
      </c>
      <c r="L1561" s="17" t="str">
        <f t="shared" si="225"/>
        <v/>
      </c>
      <c r="M1561" s="18" t="str">
        <f t="array" ref="M1561">IF(ROW(I1560)&lt;=$H$1,LARGE(IF($B$2:$B$1561="الثالث",INDEX($F$2:$F$1561,)),ROWS(I$1:I1560)),"")</f>
        <v/>
      </c>
      <c r="N1561" s="17" t="str">
        <f t="shared" si="226"/>
        <v/>
      </c>
      <c r="O1561" s="18" t="str">
        <f t="array" ref="O1561">IF(ROW(I1560)&lt;=$H$1,LARGE(IF($B$2:$B$1561="الرابع",INDEX($F$2:$F$1561,)),ROWS(I$1:I1560)),"")</f>
        <v/>
      </c>
      <c r="P1561" s="17" t="str">
        <f t="shared" si="227"/>
        <v/>
      </c>
      <c r="Q1561" s="18" t="str">
        <f t="array" ref="Q1561">IF(ROW(I1560)&lt;=$H$1,LARGE(IF($B$2:$B$1561="الخامس",INDEX($F$2:$F$1561,)),ROWS(I$1:I1560)),"")</f>
        <v/>
      </c>
      <c r="R1561" s="17" t="str">
        <f t="shared" si="228"/>
        <v/>
      </c>
      <c r="S1561" s="18" t="str">
        <f t="array" ref="S1561">IF(ROW(I1560)&lt;=$H$1,LARGE(IF($B$2:$B$1561="السادس",INDEX($F$2:$F$1561,)),ROWS(I$1:I1560)),"")</f>
        <v/>
      </c>
      <c r="T1561" s="17" t="str">
        <f t="shared" si="229"/>
        <v/>
      </c>
      <c r="U1561" s="18" t="str">
        <f t="array" ref="U1561">IF(ROW(I1560)&lt;=$H$1,LARGE(IF($B$2:$B$1561="السابع",INDEX($F$2:$F$1561,)),ROWS(I$1:I1560)),"")</f>
        <v/>
      </c>
      <c r="V1561" s="17" t="str">
        <f t="shared" si="230"/>
        <v/>
      </c>
      <c r="W1561" s="18" t="str">
        <f t="array" ref="W1561">IF(ROW(I1560)&lt;=$H$1,LARGE(IF($B$2:$B$1561="الثامن",INDEX($F$2:$F$1561,)),ROWS(I$1:I1560)),"")</f>
        <v/>
      </c>
      <c r="X1561" s="17" t="str">
        <f t="shared" si="231"/>
        <v/>
      </c>
    </row>
  </sheetData>
  <autoFilter ref="A1:C1561">
    <sortState ref="A2:C1561">
      <sortCondition ref="B1:B1561"/>
    </sortState>
  </autoFilter>
  <conditionalFormatting sqref="A2:B1561">
    <cfRule type="expression" dxfId="21" priority="28">
      <formula>OR($A2=$AA$42:$AA$51)</formula>
    </cfRule>
    <cfRule type="expression" dxfId="20" priority="29">
      <formula>OR($A2=$AA$32:$AA$41)</formula>
    </cfRule>
    <cfRule type="expression" dxfId="19" priority="30">
      <formula>OR($A2=$AA$22:$AA$31)</formula>
    </cfRule>
    <cfRule type="expression" dxfId="18" priority="31">
      <formula>OR($A2=$AA$12:$AA$21)</formula>
    </cfRule>
    <cfRule type="expression" dxfId="17" priority="32">
      <formula>OR($A2=$AA$2:$AA$11)</formula>
    </cfRule>
  </conditionalFormatting>
  <conditionalFormatting sqref="I2:J1561">
    <cfRule type="expression" dxfId="16" priority="17">
      <formula>$I2&lt;&gt;""</formula>
    </cfRule>
  </conditionalFormatting>
  <conditionalFormatting sqref="K2:L1561">
    <cfRule type="expression" dxfId="15" priority="16">
      <formula>$K2&lt;&gt;""</formula>
    </cfRule>
  </conditionalFormatting>
  <conditionalFormatting sqref="M2:N1561">
    <cfRule type="expression" dxfId="14" priority="15">
      <formula>$M2&lt;&gt;""</formula>
    </cfRule>
  </conditionalFormatting>
  <conditionalFormatting sqref="O2:P1561">
    <cfRule type="expression" dxfId="13" priority="14">
      <formula>$O2&lt;&gt;""</formula>
    </cfRule>
  </conditionalFormatting>
  <conditionalFormatting sqref="Q2:R1561">
    <cfRule type="expression" dxfId="12" priority="13">
      <formula>$Q2&lt;&gt;""</formula>
    </cfRule>
  </conditionalFormatting>
  <conditionalFormatting sqref="S2:T1561">
    <cfRule type="expression" dxfId="11" priority="11">
      <formula>$S2&lt;&gt;""</formula>
    </cfRule>
  </conditionalFormatting>
  <conditionalFormatting sqref="U2:V1561">
    <cfRule type="expression" dxfId="10" priority="10">
      <formula>$U2&lt;&gt;""</formula>
    </cfRule>
  </conditionalFormatting>
  <conditionalFormatting sqref="W2:X1561">
    <cfRule type="expression" dxfId="9" priority="9">
      <formula>$W2&lt;&gt;""</formula>
    </cfRule>
  </conditionalFormatting>
  <conditionalFormatting sqref="I1:J1">
    <cfRule type="expression" dxfId="8" priority="8">
      <formula>$I1&lt;&gt;""</formula>
    </cfRule>
  </conditionalFormatting>
  <conditionalFormatting sqref="K1:L1">
    <cfRule type="expression" dxfId="7" priority="7">
      <formula>$K1&lt;&gt;""</formula>
    </cfRule>
  </conditionalFormatting>
  <conditionalFormatting sqref="M1:N1">
    <cfRule type="expression" dxfId="6" priority="6">
      <formula>$M1&lt;&gt;""</formula>
    </cfRule>
  </conditionalFormatting>
  <conditionalFormatting sqref="O1:P1">
    <cfRule type="expression" dxfId="5" priority="5">
      <formula>$O1&lt;&gt;""</formula>
    </cfRule>
  </conditionalFormatting>
  <conditionalFormatting sqref="Q1:R1">
    <cfRule type="expression" dxfId="4" priority="4">
      <formula>$Q1&lt;&gt;""</formula>
    </cfRule>
  </conditionalFormatting>
  <conditionalFormatting sqref="S1:T1">
    <cfRule type="expression" dxfId="3" priority="3">
      <formula>$S1&lt;&gt;""</formula>
    </cfRule>
  </conditionalFormatting>
  <conditionalFormatting sqref="U1:V1">
    <cfRule type="expression" dxfId="2" priority="2">
      <formula>$U1&lt;&gt;""</formula>
    </cfRule>
  </conditionalFormatting>
  <conditionalFormatting sqref="W1:X1">
    <cfRule type="expression" dxfId="1" priority="1">
      <formula>$W1&lt;&gt;""</formula>
    </cfRule>
  </conditionalFormatting>
  <dataValidations count="1">
    <dataValidation type="custom" allowBlank="1" showInputMessage="1" showErrorMessage="1" sqref="I2:AB1561">
      <formula1>CHAR(156)</formula1>
    </dataValidation>
  </dataValidations>
  <pageMargins left="0.70866141732283472" right="0.70866141732283472" top="0.74803149606299213" bottom="0.74803149606299213" header="0.31496062992125984" footer="0.31496062992125984"/>
  <pageSetup orientation="portrait" verticalDpi="0" r:id="rId1"/>
  <ignoredErrors>
    <ignoredError sqref="K2:W156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1561"/>
  <sheetViews>
    <sheetView rightToLeft="1" workbookViewId="0">
      <selection activeCell="C13" sqref="C13"/>
    </sheetView>
  </sheetViews>
  <sheetFormatPr defaultRowHeight="14.25" x14ac:dyDescent="0.2"/>
  <cols>
    <col min="7" max="7" width="24.375" customWidth="1"/>
  </cols>
  <sheetData>
    <row r="3" spans="4:7" ht="69.75" x14ac:dyDescent="0.2">
      <c r="D3" s="15" t="s">
        <v>1574</v>
      </c>
      <c r="E3" s="16">
        <v>12</v>
      </c>
      <c r="F3" s="18" t="s">
        <v>1560</v>
      </c>
      <c r="G3" s="17" t="s">
        <v>1569</v>
      </c>
    </row>
    <row r="4" spans="4:7" x14ac:dyDescent="0.2">
      <c r="F4">
        <f t="array" ref="F4">IF(ROWS($F$4:F4)&lt;=$E$3,LARGE(IF(ورقة1!$B$2:$B$1561=$F$3,INDEX(ورقة1!$F$2:$F$1561,)),ROWS($F$4:F4)),"")</f>
        <v>601.00001999999995</v>
      </c>
      <c r="G4" t="str">
        <f>IF(F4="","",INDEX(ورقة1!$A$2:$A$1561,MATCH(F4,ورقة1!$F$2:$F$1561,0)))</f>
        <v>ياسر</v>
      </c>
    </row>
    <row r="5" spans="4:7" x14ac:dyDescent="0.2">
      <c r="F5">
        <f t="array" ref="F5">IF(ROWS($F$4:F5)&lt;=$E$3,LARGE(IF(ورقة1!$B$2:$B$1561=$F$3,INDEX(ورقة1!$F$2:$F$1561,)),ROWS($F$4:F5)),"")</f>
        <v>595.00004000000001</v>
      </c>
      <c r="G5" t="str">
        <f>IF(F5="","",INDEX(ورقة1!$A$2:$A$1561,MATCH(F5,ورقة1!$F$2:$F$1561,0)))</f>
        <v>محمود</v>
      </c>
    </row>
    <row r="6" spans="4:7" x14ac:dyDescent="0.2">
      <c r="F6" s="20">
        <f t="array" ref="F6">IF(ROWS($F$4:F6)&lt;=$E$3,LARGE(IF(ورقة1!$B$2:$B$1561=$F$3,INDEX(ورقة1!$F$2:$F$1561,)),ROWS($F$4:F6)),"")</f>
        <v>593.00036999999998</v>
      </c>
      <c r="G6" t="str">
        <f>IF(F6="","",INDEX(ورقة1!$A$2:$A$1561,MATCH(F6,ورقة1!$F$2:$F$1561,0)))</f>
        <v>ماجد 131</v>
      </c>
    </row>
    <row r="7" spans="4:7" x14ac:dyDescent="0.2">
      <c r="F7" s="20">
        <f t="array" ref="F7">IF(ROWS($F$4:F7)&lt;=$E$3,LARGE(IF(ورقة1!$B$2:$B$1561=$F$3,INDEX(ورقة1!$F$2:$F$1561,)),ROWS($F$4:F7)),"")</f>
        <v>584.00098000000003</v>
      </c>
      <c r="G7" t="str">
        <f>IF(F7="","",INDEX(ورقة1!$A$2:$A$1561,MATCH(F7,ورقة1!$F$2:$F$1561,0)))</f>
        <v>ماجد 187</v>
      </c>
    </row>
    <row r="8" spans="4:7" x14ac:dyDescent="0.2">
      <c r="F8" s="20">
        <f t="array" ref="F8">IF(ROWS($F$4:F8)&lt;=$E$3,LARGE(IF(ورقة1!$B$2:$B$1561=$F$3,INDEX(ورقة1!$F$2:$F$1561,)),ROWS($F$4:F8)),"")</f>
        <v>580.00010999999995</v>
      </c>
      <c r="G8" t="str">
        <f>IF(F8="","",INDEX(ورقة1!$A$2:$A$1561,MATCH(F8,ورقة1!$F$2:$F$1561,0)))</f>
        <v>سليم</v>
      </c>
    </row>
    <row r="9" spans="4:7" x14ac:dyDescent="0.2">
      <c r="F9" s="20">
        <f t="array" ref="F9">IF(ROWS($F$4:F9)&lt;=$E$3,LARGE(IF(ورقة1!$B$2:$B$1561=$F$3,INDEX(ورقة1!$F$2:$F$1561,)),ROWS($F$4:F9)),"")</f>
        <v>575.00130999999999</v>
      </c>
      <c r="G9" t="str">
        <f>IF(F9="","",INDEX(ورقة1!$A$2:$A$1561,MATCH(F9,ورقة1!$F$2:$F$1561,0)))</f>
        <v>ماجد 41</v>
      </c>
    </row>
    <row r="10" spans="4:7" x14ac:dyDescent="0.2">
      <c r="F10" s="20">
        <f t="array" ref="F10">IF(ROWS($F$4:F10)&lt;=$E$3,LARGE(IF(ورقة1!$B$2:$B$1561=$F$3,INDEX(ورقة1!$F$2:$F$1561,)),ROWS($F$4:F10)),"")</f>
        <v>574.00108999999998</v>
      </c>
      <c r="G10" t="str">
        <f>IF(F10="","",INDEX(ورقة1!$A$2:$A$1561,MATCH(F10,ورقة1!$F$2:$F$1561,0)))</f>
        <v>ماجد 21</v>
      </c>
    </row>
    <row r="11" spans="4:7" x14ac:dyDescent="0.2">
      <c r="F11" s="20">
        <f t="array" ref="F11">IF(ROWS($F$4:F11)&lt;=$E$3,LARGE(IF(ورقة1!$B$2:$B$1561=$F$3,INDEX(ورقة1!$F$2:$F$1561,)),ROWS($F$4:F11)),"")</f>
        <v>571.00126999999998</v>
      </c>
      <c r="G11" t="str">
        <f>IF(F11="","",INDEX(ورقة1!$A$2:$A$1561,MATCH(F11,ورقة1!$F$2:$F$1561,0)))</f>
        <v>ماجد 38</v>
      </c>
    </row>
    <row r="12" spans="4:7" x14ac:dyDescent="0.2">
      <c r="F12" s="20">
        <f t="array" ref="F12">IF(ROWS($F$4:F12)&lt;=$E$3,LARGE(IF(ورقة1!$B$2:$B$1561=$F$3,INDEX(ورقة1!$F$2:$F$1561,)),ROWS($F$4:F12)),"")</f>
        <v>571.00045999999998</v>
      </c>
      <c r="G12" t="str">
        <f>IF(F12="","",INDEX(ورقة1!$A$2:$A$1561,MATCH(F12,ورقة1!$F$2:$F$1561,0)))</f>
        <v>ماجد 14</v>
      </c>
    </row>
    <row r="13" spans="4:7" x14ac:dyDescent="0.2">
      <c r="F13" s="20">
        <f t="array" ref="F13">IF(ROWS($F$4:F13)&lt;=$E$3,LARGE(IF(ورقة1!$B$2:$B$1561=$F$3,INDEX(ورقة1!$F$2:$F$1561,)),ROWS($F$4:F13)),"")</f>
        <v>565.00009</v>
      </c>
      <c r="G13" t="str">
        <f>IF(F13="","",INDEX(ورقة1!$A$2:$A$1561,MATCH(F13,ورقة1!$F$2:$F$1561,0)))</f>
        <v>ماجد 106</v>
      </c>
    </row>
    <row r="14" spans="4:7" x14ac:dyDescent="0.2">
      <c r="F14" s="20">
        <f t="array" ref="F14">IF(ROWS($F$4:F14)&lt;=$E$3,LARGE(IF(ورقة1!$B$2:$B$1561=$F$3,INDEX(ورقة1!$F$2:$F$1561,)),ROWS($F$4:F14)),"")</f>
        <v>564.00157000000002</v>
      </c>
      <c r="G14" t="str">
        <f>IF(F14="","",INDEX(ورقة1!$A$2:$A$1561,MATCH(F14,ورقة1!$F$2:$F$1561,0)))</f>
        <v>ماجد 65</v>
      </c>
    </row>
    <row r="15" spans="4:7" x14ac:dyDescent="0.2">
      <c r="F15" s="20">
        <f t="array" ref="F15">IF(ROWS($F$4:F15)&lt;=$E$3,LARGE(IF(ورقة1!$B$2:$B$1561=$F$3,INDEX(ورقة1!$F$2:$F$1561,)),ROWS($F$4:F15)),"")</f>
        <v>564.00089000000003</v>
      </c>
      <c r="G15" t="str">
        <f>IF(F15="","",INDEX(ورقة1!$A$2:$A$1561,MATCH(F15,ورقة1!$F$2:$F$1561,0)))</f>
        <v>ماجد 179</v>
      </c>
    </row>
    <row r="16" spans="4:7" x14ac:dyDescent="0.2">
      <c r="F16" s="20" t="str">
        <f t="array" ref="F16">IF(ROWS($F$4:F16)&lt;=$E$3,LARGE(IF(ورقة1!$B$2:$B$1561=$F$3,INDEX(ورقة1!$F$2:$F$1561,)),ROWS($F$4:F16)),"")</f>
        <v/>
      </c>
      <c r="G16" t="str">
        <f>IF(F16="","",INDEX(ورقة1!$A$2:$A$1561,MATCH(F16,ورقة1!$F$2:$F$1561,0)))</f>
        <v/>
      </c>
    </row>
    <row r="17" spans="6:7" x14ac:dyDescent="0.2">
      <c r="F17" s="20" t="str">
        <f t="array" ref="F17">IF(ROWS($F$4:F17)&lt;=$E$3,LARGE(IF(ورقة1!$B$2:$B$1561=$F$3,INDEX(ورقة1!$F$2:$F$1561,)),ROWS($F$4:F17)),"")</f>
        <v/>
      </c>
      <c r="G17" t="str">
        <f>IF(F17="","",INDEX(ورقة1!$A$2:$A$1561,MATCH(F17,ورقة1!$F$2:$F$1561,0)))</f>
        <v/>
      </c>
    </row>
    <row r="18" spans="6:7" x14ac:dyDescent="0.2">
      <c r="F18" s="20" t="str">
        <f t="array" ref="F18">IF(ROWS($F$4:F18)&lt;=$E$3,LARGE(IF(ورقة1!$B$2:$B$1561=$F$3,INDEX(ورقة1!$F$2:$F$1561,)),ROWS($F$4:F18)),"")</f>
        <v/>
      </c>
      <c r="G18" t="str">
        <f>IF(F18="","",INDEX(ورقة1!$A$2:$A$1561,MATCH(F18,ورقة1!$F$2:$F$1561,0)))</f>
        <v/>
      </c>
    </row>
    <row r="19" spans="6:7" x14ac:dyDescent="0.2">
      <c r="F19" s="20" t="str">
        <f t="array" ref="F19">IF(ROWS($F$4:F19)&lt;=$E$3,LARGE(IF(ورقة1!$B$2:$B$1561=$F$3,INDEX(ورقة1!$F$2:$F$1561,)),ROWS($F$4:F19)),"")</f>
        <v/>
      </c>
      <c r="G19" t="str">
        <f>IF(F19="","",INDEX(ورقة1!$A$2:$A$1561,MATCH(F19,ورقة1!$F$2:$F$1561,0)))</f>
        <v/>
      </c>
    </row>
    <row r="20" spans="6:7" x14ac:dyDescent="0.2">
      <c r="F20" s="20" t="str">
        <f t="array" ref="F20">IF(ROWS($F$4:F20)&lt;=$E$3,LARGE(IF(ورقة1!$B$2:$B$1561=$F$3,INDEX(ورقة1!$F$2:$F$1561,)),ROWS($F$4:F20)),"")</f>
        <v/>
      </c>
      <c r="G20" t="str">
        <f>IF(F20="","",INDEX(ورقة1!$A$2:$A$1561,MATCH(F20,ورقة1!$F$2:$F$1561,0)))</f>
        <v/>
      </c>
    </row>
    <row r="21" spans="6:7" x14ac:dyDescent="0.2">
      <c r="F21" s="20" t="str">
        <f t="array" ref="F21">IF(ROWS($F$4:F21)&lt;=$E$3,LARGE(IF(ورقة1!$B$2:$B$1561=$F$3,INDEX(ورقة1!$F$2:$F$1561,)),ROWS($F$4:F21)),"")</f>
        <v/>
      </c>
      <c r="G21" t="str">
        <f>IF(F21="","",INDEX(ورقة1!$A$2:$A$1561,MATCH(F21,ورقة1!$F$2:$F$1561,0)))</f>
        <v/>
      </c>
    </row>
    <row r="22" spans="6:7" x14ac:dyDescent="0.2">
      <c r="F22" s="20" t="str">
        <f t="array" ref="F22">IF(ROWS($F$4:F22)&lt;=$E$3,LARGE(IF(ورقة1!$B$2:$B$1561=$F$3,INDEX(ورقة1!$F$2:$F$1561,)),ROWS($F$4:F22)),"")</f>
        <v/>
      </c>
      <c r="G22" t="str">
        <f>IF(F22="","",INDEX(ورقة1!$A$2:$A$1561,MATCH(F22,ورقة1!$F$2:$F$1561,0)))</f>
        <v/>
      </c>
    </row>
    <row r="23" spans="6:7" x14ac:dyDescent="0.2">
      <c r="F23" s="20" t="str">
        <f t="array" ref="F23">IF(ROWS($F$4:F23)&lt;=$E$3,LARGE(IF(ورقة1!$B$2:$B$1561=$F$3,INDEX(ورقة1!$F$2:$F$1561,)),ROWS($F$4:F23)),"")</f>
        <v/>
      </c>
      <c r="G23" t="str">
        <f>IF(F23="","",INDEX(ورقة1!$A$2:$A$1561,MATCH(F23,ورقة1!$F$2:$F$1561,0)))</f>
        <v/>
      </c>
    </row>
    <row r="24" spans="6:7" x14ac:dyDescent="0.2">
      <c r="F24" s="20" t="str">
        <f t="array" ref="F24">IF(ROWS($F$4:F24)&lt;=$E$3,LARGE(IF(ورقة1!$B$2:$B$1561=$F$3,INDEX(ورقة1!$F$2:$F$1561,)),ROWS($F$4:F24)),"")</f>
        <v/>
      </c>
      <c r="G24" t="str">
        <f>IF(F24="","",INDEX(ورقة1!$A$2:$A$1561,MATCH(F24,ورقة1!$F$2:$F$1561,0)))</f>
        <v/>
      </c>
    </row>
    <row r="25" spans="6:7" x14ac:dyDescent="0.2">
      <c r="F25" s="20" t="str">
        <f t="array" ref="F25">IF(ROWS($F$4:F25)&lt;=$E$3,LARGE(IF(ورقة1!$B$2:$B$1561=$F$3,INDEX(ورقة1!$F$2:$F$1561,)),ROWS($F$4:F25)),"")</f>
        <v/>
      </c>
      <c r="G25" t="str">
        <f>IF(F25="","",INDEX(ورقة1!$A$2:$A$1561,MATCH(F25,ورقة1!$F$2:$F$1561,0)))</f>
        <v/>
      </c>
    </row>
    <row r="26" spans="6:7" x14ac:dyDescent="0.2">
      <c r="F26" s="20" t="str">
        <f t="array" ref="F26">IF(ROWS($F$4:F26)&lt;=$E$3,LARGE(IF(ورقة1!$B$2:$B$1561=$F$3,INDEX(ورقة1!$F$2:$F$1561,)),ROWS($F$4:F26)),"")</f>
        <v/>
      </c>
      <c r="G26" t="str">
        <f>IF(F26="","",INDEX(ورقة1!$A$2:$A$1561,MATCH(F26,ورقة1!$F$2:$F$1561,0)))</f>
        <v/>
      </c>
    </row>
    <row r="27" spans="6:7" x14ac:dyDescent="0.2">
      <c r="F27" s="20" t="str">
        <f t="array" ref="F27">IF(ROWS($F$4:F27)&lt;=$E$3,LARGE(IF(ورقة1!$B$2:$B$1561=$F$3,INDEX(ورقة1!$F$2:$F$1561,)),ROWS($F$4:F27)),"")</f>
        <v/>
      </c>
      <c r="G27" t="str">
        <f>IF(F27="","",INDEX(ورقة1!$A$2:$A$1561,MATCH(F27,ورقة1!$F$2:$F$1561,0)))</f>
        <v/>
      </c>
    </row>
    <row r="28" spans="6:7" x14ac:dyDescent="0.2">
      <c r="F28" s="20" t="str">
        <f t="array" ref="F28">IF(ROWS($F$4:F28)&lt;=$E$3,LARGE(IF(ورقة1!$B$2:$B$1561=$F$3,INDEX(ورقة1!$F$2:$F$1561,)),ROWS($F$4:F28)),"")</f>
        <v/>
      </c>
      <c r="G28" t="str">
        <f>IF(F28="","",INDEX(ورقة1!$A$2:$A$1561,MATCH(F28,ورقة1!$F$2:$F$1561,0)))</f>
        <v/>
      </c>
    </row>
    <row r="29" spans="6:7" x14ac:dyDescent="0.2">
      <c r="F29" s="20" t="str">
        <f t="array" ref="F29">IF(ROWS($F$4:F29)&lt;=$E$3,LARGE(IF(ورقة1!$B$2:$B$1561=$F$3,INDEX(ورقة1!$F$2:$F$1561,)),ROWS($F$4:F29)),"")</f>
        <v/>
      </c>
      <c r="G29" t="str">
        <f>IF(F29="","",INDEX(ورقة1!$A$2:$A$1561,MATCH(F29,ورقة1!$F$2:$F$1561,0)))</f>
        <v/>
      </c>
    </row>
    <row r="30" spans="6:7" x14ac:dyDescent="0.2">
      <c r="F30" s="20" t="str">
        <f t="array" ref="F30">IF(ROWS($F$4:F30)&lt;=$E$3,LARGE(IF(ورقة1!$B$2:$B$1561=$F$3,INDEX(ورقة1!$F$2:$F$1561,)),ROWS($F$4:F30)),"")</f>
        <v/>
      </c>
      <c r="G30" t="str">
        <f>IF(F30="","",INDEX(ورقة1!$A$2:$A$1561,MATCH(F30,ورقة1!$F$2:$F$1561,0)))</f>
        <v/>
      </c>
    </row>
    <row r="31" spans="6:7" x14ac:dyDescent="0.2">
      <c r="F31" s="20" t="str">
        <f t="array" ref="F31">IF(ROWS($F$4:F31)&lt;=$E$3,LARGE(IF(ورقة1!$B$2:$B$1561=$F$3,INDEX(ورقة1!$F$2:$F$1561,)),ROWS($F$4:F31)),"")</f>
        <v/>
      </c>
      <c r="G31" t="str">
        <f>IF(F31="","",INDEX(ورقة1!$A$2:$A$1561,MATCH(F31,ورقة1!$F$2:$F$1561,0)))</f>
        <v/>
      </c>
    </row>
    <row r="32" spans="6:7" x14ac:dyDescent="0.2">
      <c r="F32" s="20" t="str">
        <f t="array" ref="F32">IF(ROWS($F$4:F32)&lt;=$E$3,LARGE(IF(ورقة1!$B$2:$B$1561=$F$3,INDEX(ورقة1!$F$2:$F$1561,)),ROWS($F$4:F32)),"")</f>
        <v/>
      </c>
      <c r="G32" t="str">
        <f>IF(F32="","",INDEX(ورقة1!$A$2:$A$1561,MATCH(F32,ورقة1!$F$2:$F$1561,0)))</f>
        <v/>
      </c>
    </row>
    <row r="33" spans="6:7" x14ac:dyDescent="0.2">
      <c r="F33" s="20" t="str">
        <f t="array" ref="F33">IF(ROWS($F$4:F33)&lt;=$E$3,LARGE(IF(ورقة1!$B$2:$B$1561=$F$3,INDEX(ورقة1!$F$2:$F$1561,)),ROWS($F$4:F33)),"")</f>
        <v/>
      </c>
      <c r="G33" t="str">
        <f>IF(F33="","",INDEX(ورقة1!$A$2:$A$1561,MATCH(F33,ورقة1!$F$2:$F$1561,0)))</f>
        <v/>
      </c>
    </row>
    <row r="34" spans="6:7" x14ac:dyDescent="0.2">
      <c r="F34" s="20" t="str">
        <f t="array" ref="F34">IF(ROWS($F$4:F34)&lt;=$E$3,LARGE(IF(ورقة1!$B$2:$B$1561=$F$3,INDEX(ورقة1!$F$2:$F$1561,)),ROWS($F$4:F34)),"")</f>
        <v/>
      </c>
      <c r="G34" t="str">
        <f>IF(F34="","",INDEX(ورقة1!$A$2:$A$1561,MATCH(F34,ورقة1!$F$2:$F$1561,0)))</f>
        <v/>
      </c>
    </row>
    <row r="35" spans="6:7" x14ac:dyDescent="0.2">
      <c r="F35" s="20" t="str">
        <f t="array" ref="F35">IF(ROWS($F$4:F35)&lt;=$E$3,LARGE(IF(ورقة1!$B$2:$B$1561=$F$3,INDEX(ورقة1!$F$2:$F$1561,)),ROWS($F$4:F35)),"")</f>
        <v/>
      </c>
      <c r="G35" t="str">
        <f>IF(F35="","",INDEX(ورقة1!$A$2:$A$1561,MATCH(F35,ورقة1!$F$2:$F$1561,0)))</f>
        <v/>
      </c>
    </row>
    <row r="36" spans="6:7" x14ac:dyDescent="0.2">
      <c r="F36" s="20" t="str">
        <f t="array" ref="F36">IF(ROWS($F$4:F36)&lt;=$E$3,LARGE(IF(ورقة1!$B$2:$B$1561=$F$3,INDEX(ورقة1!$F$2:$F$1561,)),ROWS($F$4:F36)),"")</f>
        <v/>
      </c>
      <c r="G36" t="str">
        <f>IF(F36="","",INDEX(ورقة1!$A$2:$A$1561,MATCH(F36,ورقة1!$F$2:$F$1561,0)))</f>
        <v/>
      </c>
    </row>
    <row r="37" spans="6:7" x14ac:dyDescent="0.2">
      <c r="F37" s="20" t="str">
        <f t="array" ref="F37">IF(ROWS($F$4:F37)&lt;=$E$3,LARGE(IF(ورقة1!$B$2:$B$1561=$F$3,INDEX(ورقة1!$F$2:$F$1561,)),ROWS($F$4:F37)),"")</f>
        <v/>
      </c>
      <c r="G37" t="str">
        <f>IF(F37="","",INDEX(ورقة1!$A$2:$A$1561,MATCH(F37,ورقة1!$F$2:$F$1561,0)))</f>
        <v/>
      </c>
    </row>
    <row r="38" spans="6:7" x14ac:dyDescent="0.2">
      <c r="F38" s="20" t="str">
        <f t="array" ref="F38">IF(ROWS($F$4:F38)&lt;=$E$3,LARGE(IF(ورقة1!$B$2:$B$1561=$F$3,INDEX(ورقة1!$F$2:$F$1561,)),ROWS($F$4:F38)),"")</f>
        <v/>
      </c>
      <c r="G38" t="str">
        <f>IF(F38="","",INDEX(ورقة1!$A$2:$A$1561,MATCH(F38,ورقة1!$F$2:$F$1561,0)))</f>
        <v/>
      </c>
    </row>
    <row r="39" spans="6:7" x14ac:dyDescent="0.2">
      <c r="F39" s="20" t="str">
        <f t="array" ref="F39">IF(ROWS($F$4:F39)&lt;=$E$3,LARGE(IF(ورقة1!$B$2:$B$1561=$F$3,INDEX(ورقة1!$F$2:$F$1561,)),ROWS($F$4:F39)),"")</f>
        <v/>
      </c>
      <c r="G39" t="str">
        <f>IF(F39="","",INDEX(ورقة1!$A$2:$A$1561,MATCH(F39,ورقة1!$F$2:$F$1561,0)))</f>
        <v/>
      </c>
    </row>
    <row r="40" spans="6:7" x14ac:dyDescent="0.2">
      <c r="F40" s="20" t="str">
        <f t="array" ref="F40">IF(ROWS($F$4:F40)&lt;=$E$3,LARGE(IF(ورقة1!$B$2:$B$1561=$F$3,INDEX(ورقة1!$F$2:$F$1561,)),ROWS($F$4:F40)),"")</f>
        <v/>
      </c>
      <c r="G40" t="str">
        <f>IF(F40="","",INDEX(ورقة1!$A$2:$A$1561,MATCH(F40,ورقة1!$F$2:$F$1561,0)))</f>
        <v/>
      </c>
    </row>
    <row r="41" spans="6:7" x14ac:dyDescent="0.2">
      <c r="F41" s="20" t="str">
        <f t="array" ref="F41">IF(ROWS($F$4:F41)&lt;=$E$3,LARGE(IF(ورقة1!$B$2:$B$1561=$F$3,INDEX(ورقة1!$F$2:$F$1561,)),ROWS($F$4:F41)),"")</f>
        <v/>
      </c>
      <c r="G41" t="str">
        <f>IF(F41="","",INDEX(ورقة1!$A$2:$A$1561,MATCH(F41,ورقة1!$F$2:$F$1561,0)))</f>
        <v/>
      </c>
    </row>
    <row r="42" spans="6:7" x14ac:dyDescent="0.2">
      <c r="F42" s="20" t="str">
        <f t="array" ref="F42">IF(ROWS($F$4:F42)&lt;=$E$3,LARGE(IF(ورقة1!$B$2:$B$1561=$F$3,INDEX(ورقة1!$F$2:$F$1561,)),ROWS($F$4:F42)),"")</f>
        <v/>
      </c>
      <c r="G42" t="str">
        <f>IF(F42="","",INDEX(ورقة1!$A$2:$A$1561,MATCH(F42,ورقة1!$F$2:$F$1561,0)))</f>
        <v/>
      </c>
    </row>
    <row r="43" spans="6:7" x14ac:dyDescent="0.2">
      <c r="F43" s="20" t="str">
        <f t="array" ref="F43">IF(ROWS($F$4:F43)&lt;=$E$3,LARGE(IF(ورقة1!$B$2:$B$1561=$F$3,INDEX(ورقة1!$F$2:$F$1561,)),ROWS($F$4:F43)),"")</f>
        <v/>
      </c>
      <c r="G43" t="str">
        <f>IF(F43="","",INDEX(ورقة1!$A$2:$A$1561,MATCH(F43,ورقة1!$F$2:$F$1561,0)))</f>
        <v/>
      </c>
    </row>
    <row r="44" spans="6:7" x14ac:dyDescent="0.2">
      <c r="F44" s="20" t="str">
        <f t="array" ref="F44">IF(ROWS($F$4:F44)&lt;=$E$3,LARGE(IF(ورقة1!$B$2:$B$1561=$F$3,INDEX(ورقة1!$F$2:$F$1561,)),ROWS($F$4:F44)),"")</f>
        <v/>
      </c>
      <c r="G44" t="str">
        <f>IF(F44="","",INDEX(ورقة1!$A$2:$A$1561,MATCH(F44,ورقة1!$F$2:$F$1561,0)))</f>
        <v/>
      </c>
    </row>
    <row r="45" spans="6:7" x14ac:dyDescent="0.2">
      <c r="F45" s="20" t="str">
        <f t="array" ref="F45">IF(ROWS($F$4:F45)&lt;=$E$3,LARGE(IF(ورقة1!$B$2:$B$1561=$F$3,INDEX(ورقة1!$F$2:$F$1561,)),ROWS($F$4:F45)),"")</f>
        <v/>
      </c>
      <c r="G45" t="str">
        <f>IF(F45="","",INDEX(ورقة1!$A$2:$A$1561,MATCH(F45,ورقة1!$F$2:$F$1561,0)))</f>
        <v/>
      </c>
    </row>
    <row r="46" spans="6:7" x14ac:dyDescent="0.2">
      <c r="F46" s="20" t="str">
        <f t="array" ref="F46">IF(ROWS($F$4:F46)&lt;=$E$3,LARGE(IF(ورقة1!$B$2:$B$1561=$F$3,INDEX(ورقة1!$F$2:$F$1561,)),ROWS($F$4:F46)),"")</f>
        <v/>
      </c>
      <c r="G46" t="str">
        <f>IF(F46="","",INDEX(ورقة1!$A$2:$A$1561,MATCH(F46,ورقة1!$F$2:$F$1561,0)))</f>
        <v/>
      </c>
    </row>
    <row r="47" spans="6:7" x14ac:dyDescent="0.2">
      <c r="F47" s="20" t="str">
        <f t="array" ref="F47">IF(ROWS($F$4:F47)&lt;=$E$3,LARGE(IF(ورقة1!$B$2:$B$1561=$F$3,INDEX(ورقة1!$F$2:$F$1561,)),ROWS($F$4:F47)),"")</f>
        <v/>
      </c>
      <c r="G47" t="str">
        <f>IF(F47="","",INDEX(ورقة1!$A$2:$A$1561,MATCH(F47,ورقة1!$F$2:$F$1561,0)))</f>
        <v/>
      </c>
    </row>
    <row r="48" spans="6:7" x14ac:dyDescent="0.2">
      <c r="F48" s="20" t="str">
        <f t="array" ref="F48">IF(ROWS($F$4:F48)&lt;=$E$3,LARGE(IF(ورقة1!$B$2:$B$1561=$F$3,INDEX(ورقة1!$F$2:$F$1561,)),ROWS($F$4:F48)),"")</f>
        <v/>
      </c>
      <c r="G48" t="str">
        <f>IF(F48="","",INDEX(ورقة1!$A$2:$A$1561,MATCH(F48,ورقة1!$F$2:$F$1561,0)))</f>
        <v/>
      </c>
    </row>
    <row r="49" spans="6:7" x14ac:dyDescent="0.2">
      <c r="F49" s="20" t="str">
        <f t="array" ref="F49">IF(ROWS($F$4:F49)&lt;=$E$3,LARGE(IF(ورقة1!$B$2:$B$1561=$F$3,INDEX(ورقة1!$F$2:$F$1561,)),ROWS($F$4:F49)),"")</f>
        <v/>
      </c>
      <c r="G49" t="str">
        <f>IF(F49="","",INDEX(ورقة1!$A$2:$A$1561,MATCH(F49,ورقة1!$F$2:$F$1561,0)))</f>
        <v/>
      </c>
    </row>
    <row r="50" spans="6:7" x14ac:dyDescent="0.2">
      <c r="F50" s="20" t="str">
        <f t="array" ref="F50">IF(ROWS($F$4:F50)&lt;=$E$3,LARGE(IF(ورقة1!$B$2:$B$1561=$F$3,INDEX(ورقة1!$F$2:$F$1561,)),ROWS($F$4:F50)),"")</f>
        <v/>
      </c>
      <c r="G50" t="str">
        <f>IF(F50="","",INDEX(ورقة1!$A$2:$A$1561,MATCH(F50,ورقة1!$F$2:$F$1561,0)))</f>
        <v/>
      </c>
    </row>
    <row r="51" spans="6:7" x14ac:dyDescent="0.2">
      <c r="F51" s="20" t="str">
        <f t="array" ref="F51">IF(ROWS($F$4:F51)&lt;=$E$3,LARGE(IF(ورقة1!$B$2:$B$1561=$F$3,INDEX(ورقة1!$F$2:$F$1561,)),ROWS($F$4:F51)),"")</f>
        <v/>
      </c>
      <c r="G51" t="str">
        <f>IF(F51="","",INDEX(ورقة1!$A$2:$A$1561,MATCH(F51,ورقة1!$F$2:$F$1561,0)))</f>
        <v/>
      </c>
    </row>
    <row r="52" spans="6:7" x14ac:dyDescent="0.2">
      <c r="F52" s="20" t="str">
        <f t="array" ref="F52">IF(ROWS($F$4:F52)&lt;=$E$3,LARGE(IF(ورقة1!$B$2:$B$1561=$F$3,INDEX(ورقة1!$F$2:$F$1561,)),ROWS($F$4:F52)),"")</f>
        <v/>
      </c>
      <c r="G52" t="str">
        <f>IF(F52="","",INDEX(ورقة1!$A$2:$A$1561,MATCH(F52,ورقة1!$F$2:$F$1561,0)))</f>
        <v/>
      </c>
    </row>
    <row r="53" spans="6:7" x14ac:dyDescent="0.2">
      <c r="F53" s="20" t="str">
        <f t="array" ref="F53">IF(ROWS($F$4:F53)&lt;=$E$3,LARGE(IF(ورقة1!$B$2:$B$1561=$F$3,INDEX(ورقة1!$F$2:$F$1561,)),ROWS($F$4:F53)),"")</f>
        <v/>
      </c>
      <c r="G53" t="str">
        <f>IF(F53="","",INDEX(ورقة1!$A$2:$A$1561,MATCH(F53,ورقة1!$F$2:$F$1561,0)))</f>
        <v/>
      </c>
    </row>
    <row r="54" spans="6:7" x14ac:dyDescent="0.2">
      <c r="F54" s="20" t="str">
        <f t="array" ref="F54">IF(ROWS($F$4:F54)&lt;=$E$3,LARGE(IF(ورقة1!$B$2:$B$1561=$F$3,INDEX(ورقة1!$F$2:$F$1561,)),ROWS($F$4:F54)),"")</f>
        <v/>
      </c>
      <c r="G54" t="str">
        <f>IF(F54="","",INDEX(ورقة1!$A$2:$A$1561,MATCH(F54,ورقة1!$F$2:$F$1561,0)))</f>
        <v/>
      </c>
    </row>
    <row r="55" spans="6:7" x14ac:dyDescent="0.2">
      <c r="F55" s="20" t="str">
        <f t="array" ref="F55">IF(ROWS($F$4:F55)&lt;=$E$3,LARGE(IF(ورقة1!$B$2:$B$1561=$F$3,INDEX(ورقة1!$F$2:$F$1561,)),ROWS($F$4:F55)),"")</f>
        <v/>
      </c>
      <c r="G55" t="str">
        <f>IF(F55="","",INDEX(ورقة1!$A$2:$A$1561,MATCH(F55,ورقة1!$F$2:$F$1561,0)))</f>
        <v/>
      </c>
    </row>
    <row r="56" spans="6:7" x14ac:dyDescent="0.2">
      <c r="F56" s="20" t="str">
        <f t="array" ref="F56">IF(ROWS($F$4:F56)&lt;=$E$3,LARGE(IF(ورقة1!$B$2:$B$1561=$F$3,INDEX(ورقة1!$F$2:$F$1561,)),ROWS($F$4:F56)),"")</f>
        <v/>
      </c>
      <c r="G56" t="str">
        <f>IF(F56="","",INDEX(ورقة1!$A$2:$A$1561,MATCH(F56,ورقة1!$F$2:$F$1561,0)))</f>
        <v/>
      </c>
    </row>
    <row r="57" spans="6:7" x14ac:dyDescent="0.2">
      <c r="F57" s="20" t="str">
        <f t="array" ref="F57">IF(ROWS($F$4:F57)&lt;=$E$3,LARGE(IF(ورقة1!$B$2:$B$1561=$F$3,INDEX(ورقة1!$F$2:$F$1561,)),ROWS($F$4:F57)),"")</f>
        <v/>
      </c>
      <c r="G57" t="str">
        <f>IF(F57="","",INDEX(ورقة1!$A$2:$A$1561,MATCH(F57,ورقة1!$F$2:$F$1561,0)))</f>
        <v/>
      </c>
    </row>
    <row r="58" spans="6:7" x14ac:dyDescent="0.2">
      <c r="F58" s="20" t="str">
        <f t="array" ref="F58">IF(ROWS($F$4:F58)&lt;=$E$3,LARGE(IF(ورقة1!$B$2:$B$1561=$F$3,INDEX(ورقة1!$F$2:$F$1561,)),ROWS($F$4:F58)),"")</f>
        <v/>
      </c>
      <c r="G58" t="str">
        <f>IF(F58="","",INDEX(ورقة1!$A$2:$A$1561,MATCH(F58,ورقة1!$F$2:$F$1561,0)))</f>
        <v/>
      </c>
    </row>
    <row r="59" spans="6:7" x14ac:dyDescent="0.2">
      <c r="F59" s="20" t="str">
        <f t="array" ref="F59">IF(ROWS($F$4:F59)&lt;=$E$3,LARGE(IF(ورقة1!$B$2:$B$1561=$F$3,INDEX(ورقة1!$F$2:$F$1561,)),ROWS($F$4:F59)),"")</f>
        <v/>
      </c>
      <c r="G59" t="str">
        <f>IF(F59="","",INDEX(ورقة1!$A$2:$A$1561,MATCH(F59,ورقة1!$F$2:$F$1561,0)))</f>
        <v/>
      </c>
    </row>
    <row r="60" spans="6:7" x14ac:dyDescent="0.2">
      <c r="F60" s="20" t="str">
        <f t="array" ref="F60">IF(ROWS($F$4:F60)&lt;=$E$3,LARGE(IF(ورقة1!$B$2:$B$1561=$F$3,INDEX(ورقة1!$F$2:$F$1561,)),ROWS($F$4:F60)),"")</f>
        <v/>
      </c>
      <c r="G60" t="str">
        <f>IF(F60="","",INDEX(ورقة1!$A$2:$A$1561,MATCH(F60,ورقة1!$F$2:$F$1561,0)))</f>
        <v/>
      </c>
    </row>
    <row r="61" spans="6:7" x14ac:dyDescent="0.2">
      <c r="F61" s="20" t="str">
        <f t="array" ref="F61">IF(ROWS($F$4:F61)&lt;=$E$3,LARGE(IF(ورقة1!$B$2:$B$1561=$F$3,INDEX(ورقة1!$F$2:$F$1561,)),ROWS($F$4:F61)),"")</f>
        <v/>
      </c>
      <c r="G61" t="str">
        <f>IF(F61="","",INDEX(ورقة1!$A$2:$A$1561,MATCH(F61,ورقة1!$F$2:$F$1561,0)))</f>
        <v/>
      </c>
    </row>
    <row r="62" spans="6:7" x14ac:dyDescent="0.2">
      <c r="F62" s="20" t="str">
        <f t="array" ref="F62">IF(ROWS($F$4:F62)&lt;=$E$3,LARGE(IF(ورقة1!$B$2:$B$1561=$F$3,INDEX(ورقة1!$F$2:$F$1561,)),ROWS($F$4:F62)),"")</f>
        <v/>
      </c>
      <c r="G62" t="str">
        <f>IF(F62="","",INDEX(ورقة1!$A$2:$A$1561,MATCH(F62,ورقة1!$F$2:$F$1561,0)))</f>
        <v/>
      </c>
    </row>
    <row r="63" spans="6:7" x14ac:dyDescent="0.2">
      <c r="F63" s="20" t="str">
        <f t="array" ref="F63">IF(ROWS($F$4:F63)&lt;=$E$3,LARGE(IF(ورقة1!$B$2:$B$1561=$F$3,INDEX(ورقة1!$F$2:$F$1561,)),ROWS($F$4:F63)),"")</f>
        <v/>
      </c>
      <c r="G63" t="str">
        <f>IF(F63="","",INDEX(ورقة1!$A$2:$A$1561,MATCH(F63,ورقة1!$F$2:$F$1561,0)))</f>
        <v/>
      </c>
    </row>
    <row r="64" spans="6:7" x14ac:dyDescent="0.2">
      <c r="F64" s="20" t="str">
        <f t="array" ref="F64">IF(ROWS($F$4:F64)&lt;=$E$3,LARGE(IF(ورقة1!$B$2:$B$1561=$F$3,INDEX(ورقة1!$F$2:$F$1561,)),ROWS($F$4:F64)),"")</f>
        <v/>
      </c>
      <c r="G64" t="str">
        <f>IF(F64="","",INDEX(ورقة1!$A$2:$A$1561,MATCH(F64,ورقة1!$F$2:$F$1561,0)))</f>
        <v/>
      </c>
    </row>
    <row r="65" spans="6:7" x14ac:dyDescent="0.2">
      <c r="F65" s="20" t="str">
        <f t="array" ref="F65">IF(ROWS($F$4:F65)&lt;=$E$3,LARGE(IF(ورقة1!$B$2:$B$1561=$F$3,INDEX(ورقة1!$F$2:$F$1561,)),ROWS($F$4:F65)),"")</f>
        <v/>
      </c>
      <c r="G65" t="str">
        <f>IF(F65="","",INDEX(ورقة1!$A$2:$A$1561,MATCH(F65,ورقة1!$F$2:$F$1561,0)))</f>
        <v/>
      </c>
    </row>
    <row r="66" spans="6:7" x14ac:dyDescent="0.2">
      <c r="F66" s="20" t="str">
        <f t="array" ref="F66">IF(ROWS($F$4:F66)&lt;=$E$3,LARGE(IF(ورقة1!$B$2:$B$1561=$F$3,INDEX(ورقة1!$F$2:$F$1561,)),ROWS($F$4:F66)),"")</f>
        <v/>
      </c>
      <c r="G66" t="str">
        <f>IF(F66="","",INDEX(ورقة1!$A$2:$A$1561,MATCH(F66,ورقة1!$F$2:$F$1561,0)))</f>
        <v/>
      </c>
    </row>
    <row r="67" spans="6:7" x14ac:dyDescent="0.2">
      <c r="F67" s="20" t="str">
        <f t="array" ref="F67">IF(ROWS($F$4:F67)&lt;=$E$3,LARGE(IF(ورقة1!$B$2:$B$1561=$F$3,INDEX(ورقة1!$F$2:$F$1561,)),ROWS($F$4:F67)),"")</f>
        <v/>
      </c>
      <c r="G67" t="str">
        <f>IF(F67="","",INDEX(ورقة1!$A$2:$A$1561,MATCH(F67,ورقة1!$F$2:$F$1561,0)))</f>
        <v/>
      </c>
    </row>
    <row r="68" spans="6:7" x14ac:dyDescent="0.2">
      <c r="F68" s="20" t="str">
        <f t="array" ref="F68">IF(ROWS($F$4:F68)&lt;=$E$3,LARGE(IF(ورقة1!$B$2:$B$1561=$F$3,INDEX(ورقة1!$F$2:$F$1561,)),ROWS($F$4:F68)),"")</f>
        <v/>
      </c>
      <c r="G68" t="str">
        <f>IF(F68="","",INDEX(ورقة1!$A$2:$A$1561,MATCH(F68,ورقة1!$F$2:$F$1561,0)))</f>
        <v/>
      </c>
    </row>
    <row r="69" spans="6:7" x14ac:dyDescent="0.2">
      <c r="F69" s="20" t="str">
        <f t="array" ref="F69">IF(ROWS($F$4:F69)&lt;=$E$3,LARGE(IF(ورقة1!$B$2:$B$1561=$F$3,INDEX(ورقة1!$F$2:$F$1561,)),ROWS($F$4:F69)),"")</f>
        <v/>
      </c>
      <c r="G69" t="str">
        <f>IF(F69="","",INDEX(ورقة1!$A$2:$A$1561,MATCH(F69,ورقة1!$F$2:$F$1561,0)))</f>
        <v/>
      </c>
    </row>
    <row r="70" spans="6:7" x14ac:dyDescent="0.2">
      <c r="F70" s="20" t="str">
        <f t="array" ref="F70">IF(ROWS($F$4:F70)&lt;=$E$3,LARGE(IF(ورقة1!$B$2:$B$1561=$F$3,INDEX(ورقة1!$F$2:$F$1561,)),ROWS($F$4:F70)),"")</f>
        <v/>
      </c>
      <c r="G70" t="str">
        <f>IF(F70="","",INDEX(ورقة1!$A$2:$A$1561,MATCH(F70,ورقة1!$F$2:$F$1561,0)))</f>
        <v/>
      </c>
    </row>
    <row r="71" spans="6:7" x14ac:dyDescent="0.2">
      <c r="F71" s="20" t="str">
        <f t="array" ref="F71">IF(ROWS($F$4:F71)&lt;=$E$3,LARGE(IF(ورقة1!$B$2:$B$1561=$F$3,INDEX(ورقة1!$F$2:$F$1561,)),ROWS($F$4:F71)),"")</f>
        <v/>
      </c>
      <c r="G71" t="str">
        <f>IF(F71="","",INDEX(ورقة1!$A$2:$A$1561,MATCH(F71,ورقة1!$F$2:$F$1561,0)))</f>
        <v/>
      </c>
    </row>
    <row r="72" spans="6:7" x14ac:dyDescent="0.2">
      <c r="F72" s="20" t="str">
        <f t="array" ref="F72">IF(ROWS($F$4:F72)&lt;=$E$3,LARGE(IF(ورقة1!$B$2:$B$1561=$F$3,INDEX(ورقة1!$F$2:$F$1561,)),ROWS($F$4:F72)),"")</f>
        <v/>
      </c>
      <c r="G72" t="str">
        <f>IF(F72="","",INDEX(ورقة1!$A$2:$A$1561,MATCH(F72,ورقة1!$F$2:$F$1561,0)))</f>
        <v/>
      </c>
    </row>
    <row r="73" spans="6:7" x14ac:dyDescent="0.2">
      <c r="F73" s="20" t="str">
        <f t="array" ref="F73">IF(ROWS($F$4:F73)&lt;=$E$3,LARGE(IF(ورقة1!$B$2:$B$1561=$F$3,INDEX(ورقة1!$F$2:$F$1561,)),ROWS($F$4:F73)),"")</f>
        <v/>
      </c>
      <c r="G73" t="str">
        <f>IF(F73="","",INDEX(ورقة1!$A$2:$A$1561,MATCH(F73,ورقة1!$F$2:$F$1561,0)))</f>
        <v/>
      </c>
    </row>
    <row r="74" spans="6:7" x14ac:dyDescent="0.2">
      <c r="F74" s="20" t="str">
        <f t="array" ref="F74">IF(ROWS($F$4:F74)&lt;=$E$3,LARGE(IF(ورقة1!$B$2:$B$1561=$F$3,INDEX(ورقة1!$F$2:$F$1561,)),ROWS($F$4:F74)),"")</f>
        <v/>
      </c>
      <c r="G74" t="str">
        <f>IF(F74="","",INDEX(ورقة1!$A$2:$A$1561,MATCH(F74,ورقة1!$F$2:$F$1561,0)))</f>
        <v/>
      </c>
    </row>
    <row r="75" spans="6:7" x14ac:dyDescent="0.2">
      <c r="F75" s="20" t="str">
        <f t="array" ref="F75">IF(ROWS($F$4:F75)&lt;=$E$3,LARGE(IF(ورقة1!$B$2:$B$1561=$F$3,INDEX(ورقة1!$F$2:$F$1561,)),ROWS($F$4:F75)),"")</f>
        <v/>
      </c>
      <c r="G75" t="str">
        <f>IF(F75="","",INDEX(ورقة1!$A$2:$A$1561,MATCH(F75,ورقة1!$F$2:$F$1561,0)))</f>
        <v/>
      </c>
    </row>
    <row r="76" spans="6:7" x14ac:dyDescent="0.2">
      <c r="F76" s="20" t="str">
        <f t="array" ref="F76">IF(ROWS($F$4:F76)&lt;=$E$3,LARGE(IF(ورقة1!$B$2:$B$1561=$F$3,INDEX(ورقة1!$F$2:$F$1561,)),ROWS($F$4:F76)),"")</f>
        <v/>
      </c>
      <c r="G76" t="str">
        <f>IF(F76="","",INDEX(ورقة1!$A$2:$A$1561,MATCH(F76,ورقة1!$F$2:$F$1561,0)))</f>
        <v/>
      </c>
    </row>
    <row r="77" spans="6:7" x14ac:dyDescent="0.2">
      <c r="F77" s="20" t="str">
        <f t="array" ref="F77">IF(ROWS($F$4:F77)&lt;=$E$3,LARGE(IF(ورقة1!$B$2:$B$1561=$F$3,INDEX(ورقة1!$F$2:$F$1561,)),ROWS($F$4:F77)),"")</f>
        <v/>
      </c>
      <c r="G77" t="str">
        <f>IF(F77="","",INDEX(ورقة1!$A$2:$A$1561,MATCH(F77,ورقة1!$F$2:$F$1561,0)))</f>
        <v/>
      </c>
    </row>
    <row r="78" spans="6:7" x14ac:dyDescent="0.2">
      <c r="F78" s="20" t="str">
        <f t="array" ref="F78">IF(ROWS($F$4:F78)&lt;=$E$3,LARGE(IF(ورقة1!$B$2:$B$1561=$F$3,INDEX(ورقة1!$F$2:$F$1561,)),ROWS($F$4:F78)),"")</f>
        <v/>
      </c>
      <c r="G78" t="str">
        <f>IF(F78="","",INDEX(ورقة1!$A$2:$A$1561,MATCH(F78,ورقة1!$F$2:$F$1561,0)))</f>
        <v/>
      </c>
    </row>
    <row r="79" spans="6:7" x14ac:dyDescent="0.2">
      <c r="F79" s="20" t="str">
        <f t="array" ref="F79">IF(ROWS($F$4:F79)&lt;=$E$3,LARGE(IF(ورقة1!$B$2:$B$1561=$F$3,INDEX(ورقة1!$F$2:$F$1561,)),ROWS($F$4:F79)),"")</f>
        <v/>
      </c>
      <c r="G79" t="str">
        <f>IF(F79="","",INDEX(ورقة1!$A$2:$A$1561,MATCH(F79,ورقة1!$F$2:$F$1561,0)))</f>
        <v/>
      </c>
    </row>
    <row r="80" spans="6:7" x14ac:dyDescent="0.2">
      <c r="F80" s="20" t="str">
        <f t="array" ref="F80">IF(ROWS($F$4:F80)&lt;=$E$3,LARGE(IF(ورقة1!$B$2:$B$1561=$F$3,INDEX(ورقة1!$F$2:$F$1561,)),ROWS($F$4:F80)),"")</f>
        <v/>
      </c>
      <c r="G80" t="str">
        <f>IF(F80="","",INDEX(ورقة1!$A$2:$A$1561,MATCH(F80,ورقة1!$F$2:$F$1561,0)))</f>
        <v/>
      </c>
    </row>
    <row r="81" spans="6:7" x14ac:dyDescent="0.2">
      <c r="F81" s="20" t="str">
        <f t="array" ref="F81">IF(ROWS($F$4:F81)&lt;=$E$3,LARGE(IF(ورقة1!$B$2:$B$1561=$F$3,INDEX(ورقة1!$F$2:$F$1561,)),ROWS($F$4:F81)),"")</f>
        <v/>
      </c>
      <c r="G81" t="str">
        <f>IF(F81="","",INDEX(ورقة1!$A$2:$A$1561,MATCH(F81,ورقة1!$F$2:$F$1561,0)))</f>
        <v/>
      </c>
    </row>
    <row r="82" spans="6:7" x14ac:dyDescent="0.2">
      <c r="F82" s="20" t="str">
        <f t="array" ref="F82">IF(ROWS($F$4:F82)&lt;=$E$3,LARGE(IF(ورقة1!$B$2:$B$1561=$F$3,INDEX(ورقة1!$F$2:$F$1561,)),ROWS($F$4:F82)),"")</f>
        <v/>
      </c>
      <c r="G82" t="str">
        <f>IF(F82="","",INDEX(ورقة1!$A$2:$A$1561,MATCH(F82,ورقة1!$F$2:$F$1561,0)))</f>
        <v/>
      </c>
    </row>
    <row r="83" spans="6:7" x14ac:dyDescent="0.2">
      <c r="F83" s="20" t="str">
        <f t="array" ref="F83">IF(ROWS($F$4:F83)&lt;=$E$3,LARGE(IF(ورقة1!$B$2:$B$1561=$F$3,INDEX(ورقة1!$F$2:$F$1561,)),ROWS($F$4:F83)),"")</f>
        <v/>
      </c>
      <c r="G83" t="str">
        <f>IF(F83="","",INDEX(ورقة1!$A$2:$A$1561,MATCH(F83,ورقة1!$F$2:$F$1561,0)))</f>
        <v/>
      </c>
    </row>
    <row r="84" spans="6:7" x14ac:dyDescent="0.2">
      <c r="F84" s="20" t="str">
        <f t="array" ref="F84">IF(ROWS($F$4:F84)&lt;=$E$3,LARGE(IF(ورقة1!$B$2:$B$1561=$F$3,INDEX(ورقة1!$F$2:$F$1561,)),ROWS($F$4:F84)),"")</f>
        <v/>
      </c>
      <c r="G84" t="str">
        <f>IF(F84="","",INDEX(ورقة1!$A$2:$A$1561,MATCH(F84,ورقة1!$F$2:$F$1561,0)))</f>
        <v/>
      </c>
    </row>
    <row r="85" spans="6:7" x14ac:dyDescent="0.2">
      <c r="F85" s="20" t="str">
        <f t="array" ref="F85">IF(ROWS($F$4:F85)&lt;=$E$3,LARGE(IF(ورقة1!$B$2:$B$1561=$F$3,INDEX(ورقة1!$F$2:$F$1561,)),ROWS($F$4:F85)),"")</f>
        <v/>
      </c>
      <c r="G85" t="str">
        <f>IF(F85="","",INDEX(ورقة1!$A$2:$A$1561,MATCH(F85,ورقة1!$F$2:$F$1561,0)))</f>
        <v/>
      </c>
    </row>
    <row r="86" spans="6:7" x14ac:dyDescent="0.2">
      <c r="F86" s="20" t="str">
        <f t="array" ref="F86">IF(ROWS($F$4:F86)&lt;=$E$3,LARGE(IF(ورقة1!$B$2:$B$1561=$F$3,INDEX(ورقة1!$F$2:$F$1561,)),ROWS($F$4:F86)),"")</f>
        <v/>
      </c>
      <c r="G86" t="str">
        <f>IF(F86="","",INDEX(ورقة1!$A$2:$A$1561,MATCH(F86,ورقة1!$F$2:$F$1561,0)))</f>
        <v/>
      </c>
    </row>
    <row r="87" spans="6:7" x14ac:dyDescent="0.2">
      <c r="F87" s="20" t="str">
        <f t="array" ref="F87">IF(ROWS($F$4:F87)&lt;=$E$3,LARGE(IF(ورقة1!$B$2:$B$1561=$F$3,INDEX(ورقة1!$F$2:$F$1561,)),ROWS($F$4:F87)),"")</f>
        <v/>
      </c>
      <c r="G87" t="str">
        <f>IF(F87="","",INDEX(ورقة1!$A$2:$A$1561,MATCH(F87,ورقة1!$F$2:$F$1561,0)))</f>
        <v/>
      </c>
    </row>
    <row r="88" spans="6:7" x14ac:dyDescent="0.2">
      <c r="F88" s="20" t="str">
        <f t="array" ref="F88">IF(ROWS($F$4:F88)&lt;=$E$3,LARGE(IF(ورقة1!$B$2:$B$1561=$F$3,INDEX(ورقة1!$F$2:$F$1561,)),ROWS($F$4:F88)),"")</f>
        <v/>
      </c>
      <c r="G88" t="str">
        <f>IF(F88="","",INDEX(ورقة1!$A$2:$A$1561,MATCH(F88,ورقة1!$F$2:$F$1561,0)))</f>
        <v/>
      </c>
    </row>
    <row r="89" spans="6:7" x14ac:dyDescent="0.2">
      <c r="F89" s="20" t="str">
        <f t="array" ref="F89">IF(ROWS($F$4:F89)&lt;=$E$3,LARGE(IF(ورقة1!$B$2:$B$1561=$F$3,INDEX(ورقة1!$F$2:$F$1561,)),ROWS($F$4:F89)),"")</f>
        <v/>
      </c>
      <c r="G89" t="str">
        <f>IF(F89="","",INDEX(ورقة1!$A$2:$A$1561,MATCH(F89,ورقة1!$F$2:$F$1561,0)))</f>
        <v/>
      </c>
    </row>
    <row r="90" spans="6:7" x14ac:dyDescent="0.2">
      <c r="F90" s="20" t="str">
        <f t="array" ref="F90">IF(ROWS($F$4:F90)&lt;=$E$3,LARGE(IF(ورقة1!$B$2:$B$1561=$F$3,INDEX(ورقة1!$F$2:$F$1561,)),ROWS($F$4:F90)),"")</f>
        <v/>
      </c>
      <c r="G90" t="str">
        <f>IF(F90="","",INDEX(ورقة1!$A$2:$A$1561,MATCH(F90,ورقة1!$F$2:$F$1561,0)))</f>
        <v/>
      </c>
    </row>
    <row r="91" spans="6:7" x14ac:dyDescent="0.2">
      <c r="F91" s="20" t="str">
        <f t="array" ref="F91">IF(ROWS($F$4:F91)&lt;=$E$3,LARGE(IF(ورقة1!$B$2:$B$1561=$F$3,INDEX(ورقة1!$F$2:$F$1561,)),ROWS($F$4:F91)),"")</f>
        <v/>
      </c>
      <c r="G91" t="str">
        <f>IF(F91="","",INDEX(ورقة1!$A$2:$A$1561,MATCH(F91,ورقة1!$F$2:$F$1561,0)))</f>
        <v/>
      </c>
    </row>
    <row r="92" spans="6:7" x14ac:dyDescent="0.2">
      <c r="F92" s="20" t="str">
        <f t="array" ref="F92">IF(ROWS($F$4:F92)&lt;=$E$3,LARGE(IF(ورقة1!$B$2:$B$1561=$F$3,INDEX(ورقة1!$F$2:$F$1561,)),ROWS($F$4:F92)),"")</f>
        <v/>
      </c>
      <c r="G92" t="str">
        <f>IF(F92="","",INDEX(ورقة1!$A$2:$A$1561,MATCH(F92,ورقة1!$F$2:$F$1561,0)))</f>
        <v/>
      </c>
    </row>
    <row r="93" spans="6:7" x14ac:dyDescent="0.2">
      <c r="F93" s="20" t="str">
        <f t="array" ref="F93">IF(ROWS($F$4:F93)&lt;=$E$3,LARGE(IF(ورقة1!$B$2:$B$1561=$F$3,INDEX(ورقة1!$F$2:$F$1561,)),ROWS($F$4:F93)),"")</f>
        <v/>
      </c>
      <c r="G93" t="str">
        <f>IF(F93="","",INDEX(ورقة1!$A$2:$A$1561,MATCH(F93,ورقة1!$F$2:$F$1561,0)))</f>
        <v/>
      </c>
    </row>
    <row r="94" spans="6:7" x14ac:dyDescent="0.2">
      <c r="F94" s="20" t="str">
        <f t="array" ref="F94">IF(ROWS($F$4:F94)&lt;=$E$3,LARGE(IF(ورقة1!$B$2:$B$1561=$F$3,INDEX(ورقة1!$F$2:$F$1561,)),ROWS($F$4:F94)),"")</f>
        <v/>
      </c>
      <c r="G94" t="str">
        <f>IF(F94="","",INDEX(ورقة1!$A$2:$A$1561,MATCH(F94,ورقة1!$F$2:$F$1561,0)))</f>
        <v/>
      </c>
    </row>
    <row r="95" spans="6:7" x14ac:dyDescent="0.2">
      <c r="F95" s="20" t="str">
        <f t="array" ref="F95">IF(ROWS($F$4:F95)&lt;=$E$3,LARGE(IF(ورقة1!$B$2:$B$1561=$F$3,INDEX(ورقة1!$F$2:$F$1561,)),ROWS($F$4:F95)),"")</f>
        <v/>
      </c>
      <c r="G95" t="str">
        <f>IF(F95="","",INDEX(ورقة1!$A$2:$A$1561,MATCH(F95,ورقة1!$F$2:$F$1561,0)))</f>
        <v/>
      </c>
    </row>
    <row r="96" spans="6:7" x14ac:dyDescent="0.2">
      <c r="F96" s="20" t="str">
        <f t="array" ref="F96">IF(ROWS($F$4:F96)&lt;=$E$3,LARGE(IF(ورقة1!$B$2:$B$1561=$F$3,INDEX(ورقة1!$F$2:$F$1561,)),ROWS($F$4:F96)),"")</f>
        <v/>
      </c>
      <c r="G96" t="str">
        <f>IF(F96="","",INDEX(ورقة1!$A$2:$A$1561,MATCH(F96,ورقة1!$F$2:$F$1561,0)))</f>
        <v/>
      </c>
    </row>
    <row r="97" spans="6:7" x14ac:dyDescent="0.2">
      <c r="F97" s="20" t="str">
        <f t="array" ref="F97">IF(ROWS($F$4:F97)&lt;=$E$3,LARGE(IF(ورقة1!$B$2:$B$1561=$F$3,INDEX(ورقة1!$F$2:$F$1561,)),ROWS($F$4:F97)),"")</f>
        <v/>
      </c>
      <c r="G97" t="str">
        <f>IF(F97="","",INDEX(ورقة1!$A$2:$A$1561,MATCH(F97,ورقة1!$F$2:$F$1561,0)))</f>
        <v/>
      </c>
    </row>
    <row r="98" spans="6:7" x14ac:dyDescent="0.2">
      <c r="F98" s="20" t="str">
        <f t="array" ref="F98">IF(ROWS($F$4:F98)&lt;=$E$3,LARGE(IF(ورقة1!$B$2:$B$1561=$F$3,INDEX(ورقة1!$F$2:$F$1561,)),ROWS($F$4:F98)),"")</f>
        <v/>
      </c>
      <c r="G98" t="str">
        <f>IF(F98="","",INDEX(ورقة1!$A$2:$A$1561,MATCH(F98,ورقة1!$F$2:$F$1561,0)))</f>
        <v/>
      </c>
    </row>
    <row r="99" spans="6:7" x14ac:dyDescent="0.2">
      <c r="F99" s="20" t="str">
        <f t="array" ref="F99">IF(ROWS($F$4:F99)&lt;=$E$3,LARGE(IF(ورقة1!$B$2:$B$1561=$F$3,INDEX(ورقة1!$F$2:$F$1561,)),ROWS($F$4:F99)),"")</f>
        <v/>
      </c>
      <c r="G99" t="str">
        <f>IF(F99="","",INDEX(ورقة1!$A$2:$A$1561,MATCH(F99,ورقة1!$F$2:$F$1561,0)))</f>
        <v/>
      </c>
    </row>
    <row r="100" spans="6:7" x14ac:dyDescent="0.2">
      <c r="F100" s="20" t="str">
        <f t="array" ref="F100">IF(ROWS($F$4:F100)&lt;=$E$3,LARGE(IF(ورقة1!$B$2:$B$1561=$F$3,INDEX(ورقة1!$F$2:$F$1561,)),ROWS($F$4:F100)),"")</f>
        <v/>
      </c>
      <c r="G100" t="str">
        <f>IF(F100="","",INDEX(ورقة1!$A$2:$A$1561,MATCH(F100,ورقة1!$F$2:$F$1561,0)))</f>
        <v/>
      </c>
    </row>
    <row r="101" spans="6:7" x14ac:dyDescent="0.2">
      <c r="F101" s="20" t="str">
        <f t="array" ref="F101">IF(ROWS($F$4:F101)&lt;=$E$3,LARGE(IF(ورقة1!$B$2:$B$1561=$F$3,INDEX(ورقة1!$F$2:$F$1561,)),ROWS($F$4:F101)),"")</f>
        <v/>
      </c>
      <c r="G101" t="str">
        <f>IF(F101="","",INDEX(ورقة1!$A$2:$A$1561,MATCH(F101,ورقة1!$F$2:$F$1561,0)))</f>
        <v/>
      </c>
    </row>
    <row r="102" spans="6:7" x14ac:dyDescent="0.2">
      <c r="F102" s="20" t="str">
        <f t="array" ref="F102">IF(ROWS($F$4:F102)&lt;=$E$3,LARGE(IF(ورقة1!$B$2:$B$1561=$F$3,INDEX(ورقة1!$F$2:$F$1561,)),ROWS($F$4:F102)),"")</f>
        <v/>
      </c>
      <c r="G102" t="str">
        <f>IF(F102="","",INDEX(ورقة1!$A$2:$A$1561,MATCH(F102,ورقة1!$F$2:$F$1561,0)))</f>
        <v/>
      </c>
    </row>
    <row r="103" spans="6:7" x14ac:dyDescent="0.2">
      <c r="F103" s="20" t="str">
        <f t="array" ref="F103">IF(ROWS($F$4:F103)&lt;=$E$3,LARGE(IF(ورقة1!$B$2:$B$1561=$F$3,INDEX(ورقة1!$F$2:$F$1561,)),ROWS($F$4:F103)),"")</f>
        <v/>
      </c>
      <c r="G103" t="str">
        <f>IF(F103="","",INDEX(ورقة1!$A$2:$A$1561,MATCH(F103,ورقة1!$F$2:$F$1561,0)))</f>
        <v/>
      </c>
    </row>
    <row r="104" spans="6:7" x14ac:dyDescent="0.2">
      <c r="F104" s="20" t="str">
        <f t="array" ref="F104">IF(ROWS($F$4:F104)&lt;=$E$3,LARGE(IF(ورقة1!$B$2:$B$1561=$F$3,INDEX(ورقة1!$F$2:$F$1561,)),ROWS($F$4:F104)),"")</f>
        <v/>
      </c>
      <c r="G104" t="str">
        <f>IF(F104="","",INDEX(ورقة1!$A$2:$A$1561,MATCH(F104,ورقة1!$F$2:$F$1561,0)))</f>
        <v/>
      </c>
    </row>
    <row r="105" spans="6:7" x14ac:dyDescent="0.2">
      <c r="F105" s="20" t="str">
        <f t="array" ref="F105">IF(ROWS($F$4:F105)&lt;=$E$3,LARGE(IF(ورقة1!$B$2:$B$1561=$F$3,INDEX(ورقة1!$F$2:$F$1561,)),ROWS($F$4:F105)),"")</f>
        <v/>
      </c>
      <c r="G105" t="str">
        <f>IF(F105="","",INDEX(ورقة1!$A$2:$A$1561,MATCH(F105,ورقة1!$F$2:$F$1561,0)))</f>
        <v/>
      </c>
    </row>
    <row r="106" spans="6:7" x14ac:dyDescent="0.2">
      <c r="F106" s="20" t="str">
        <f t="array" ref="F106">IF(ROWS($F$4:F106)&lt;=$E$3,LARGE(IF(ورقة1!$B$2:$B$1561=$F$3,INDEX(ورقة1!$F$2:$F$1561,)),ROWS($F$4:F106)),"")</f>
        <v/>
      </c>
      <c r="G106" t="str">
        <f>IF(F106="","",INDEX(ورقة1!$A$2:$A$1561,MATCH(F106,ورقة1!$F$2:$F$1561,0)))</f>
        <v/>
      </c>
    </row>
    <row r="107" spans="6:7" x14ac:dyDescent="0.2">
      <c r="F107" s="20" t="str">
        <f t="array" ref="F107">IF(ROWS($F$4:F107)&lt;=$E$3,LARGE(IF(ورقة1!$B$2:$B$1561=$F$3,INDEX(ورقة1!$F$2:$F$1561,)),ROWS($F$4:F107)),"")</f>
        <v/>
      </c>
      <c r="G107" t="str">
        <f>IF(F107="","",INDEX(ورقة1!$A$2:$A$1561,MATCH(F107,ورقة1!$F$2:$F$1561,0)))</f>
        <v/>
      </c>
    </row>
    <row r="108" spans="6:7" x14ac:dyDescent="0.2">
      <c r="F108" s="20" t="str">
        <f t="array" ref="F108">IF(ROWS($F$4:F108)&lt;=$E$3,LARGE(IF(ورقة1!$B$2:$B$1561=$F$3,INDEX(ورقة1!$F$2:$F$1561,)),ROWS($F$4:F108)),"")</f>
        <v/>
      </c>
      <c r="G108" t="str">
        <f>IF(F108="","",INDEX(ورقة1!$A$2:$A$1561,MATCH(F108,ورقة1!$F$2:$F$1561,0)))</f>
        <v/>
      </c>
    </row>
    <row r="109" spans="6:7" x14ac:dyDescent="0.2">
      <c r="F109" s="20" t="str">
        <f t="array" ref="F109">IF(ROWS($F$4:F109)&lt;=$E$3,LARGE(IF(ورقة1!$B$2:$B$1561=$F$3,INDEX(ورقة1!$F$2:$F$1561,)),ROWS($F$4:F109)),"")</f>
        <v/>
      </c>
      <c r="G109" t="str">
        <f>IF(F109="","",INDEX(ورقة1!$A$2:$A$1561,MATCH(F109,ورقة1!$F$2:$F$1561,0)))</f>
        <v/>
      </c>
    </row>
    <row r="110" spans="6:7" x14ac:dyDescent="0.2">
      <c r="F110" s="20" t="str">
        <f t="array" ref="F110">IF(ROWS($F$4:F110)&lt;=$E$3,LARGE(IF(ورقة1!$B$2:$B$1561=$F$3,INDEX(ورقة1!$F$2:$F$1561,)),ROWS($F$4:F110)),"")</f>
        <v/>
      </c>
      <c r="G110" t="str">
        <f>IF(F110="","",INDEX(ورقة1!$A$2:$A$1561,MATCH(F110,ورقة1!$F$2:$F$1561,0)))</f>
        <v/>
      </c>
    </row>
    <row r="111" spans="6:7" x14ac:dyDescent="0.2">
      <c r="F111" s="20" t="str">
        <f t="array" ref="F111">IF(ROWS($F$4:F111)&lt;=$E$3,LARGE(IF(ورقة1!$B$2:$B$1561=$F$3,INDEX(ورقة1!$F$2:$F$1561,)),ROWS($F$4:F111)),"")</f>
        <v/>
      </c>
      <c r="G111" t="str">
        <f>IF(F111="","",INDEX(ورقة1!$A$2:$A$1561,MATCH(F111,ورقة1!$F$2:$F$1561,0)))</f>
        <v/>
      </c>
    </row>
    <row r="112" spans="6:7" x14ac:dyDescent="0.2">
      <c r="F112" s="20" t="str">
        <f t="array" ref="F112">IF(ROWS($F$4:F112)&lt;=$E$3,LARGE(IF(ورقة1!$B$2:$B$1561=$F$3,INDEX(ورقة1!$F$2:$F$1561,)),ROWS($F$4:F112)),"")</f>
        <v/>
      </c>
      <c r="G112" t="str">
        <f>IF(F112="","",INDEX(ورقة1!$A$2:$A$1561,MATCH(F112,ورقة1!$F$2:$F$1561,0)))</f>
        <v/>
      </c>
    </row>
    <row r="113" spans="6:7" x14ac:dyDescent="0.2">
      <c r="F113" s="20" t="str">
        <f t="array" ref="F113">IF(ROWS($F$4:F113)&lt;=$E$3,LARGE(IF(ورقة1!$B$2:$B$1561=$F$3,INDEX(ورقة1!$F$2:$F$1561,)),ROWS($F$4:F113)),"")</f>
        <v/>
      </c>
      <c r="G113" t="str">
        <f>IF(F113="","",INDEX(ورقة1!$A$2:$A$1561,MATCH(F113,ورقة1!$F$2:$F$1561,0)))</f>
        <v/>
      </c>
    </row>
    <row r="114" spans="6:7" x14ac:dyDescent="0.2">
      <c r="F114" s="20" t="str">
        <f t="array" ref="F114">IF(ROWS($F$4:F114)&lt;=$E$3,LARGE(IF(ورقة1!$B$2:$B$1561=$F$3,INDEX(ورقة1!$F$2:$F$1561,)),ROWS($F$4:F114)),"")</f>
        <v/>
      </c>
      <c r="G114" t="str">
        <f>IF(F114="","",INDEX(ورقة1!$A$2:$A$1561,MATCH(F114,ورقة1!$F$2:$F$1561,0)))</f>
        <v/>
      </c>
    </row>
    <row r="115" spans="6:7" x14ac:dyDescent="0.2">
      <c r="F115" s="20" t="str">
        <f t="array" ref="F115">IF(ROWS($F$4:F115)&lt;=$E$3,LARGE(IF(ورقة1!$B$2:$B$1561=$F$3,INDEX(ورقة1!$F$2:$F$1561,)),ROWS($F$4:F115)),"")</f>
        <v/>
      </c>
      <c r="G115" t="str">
        <f>IF(F115="","",INDEX(ورقة1!$A$2:$A$1561,MATCH(F115,ورقة1!$F$2:$F$1561,0)))</f>
        <v/>
      </c>
    </row>
    <row r="116" spans="6:7" x14ac:dyDescent="0.2">
      <c r="F116" s="20" t="str">
        <f t="array" ref="F116">IF(ROWS($F$4:F116)&lt;=$E$3,LARGE(IF(ورقة1!$B$2:$B$1561=$F$3,INDEX(ورقة1!$F$2:$F$1561,)),ROWS($F$4:F116)),"")</f>
        <v/>
      </c>
      <c r="G116" t="str">
        <f>IF(F116="","",INDEX(ورقة1!$A$2:$A$1561,MATCH(F116,ورقة1!$F$2:$F$1561,0)))</f>
        <v/>
      </c>
    </row>
    <row r="117" spans="6:7" x14ac:dyDescent="0.2">
      <c r="F117" s="20" t="str">
        <f t="array" ref="F117">IF(ROWS($F$4:F117)&lt;=$E$3,LARGE(IF(ورقة1!$B$2:$B$1561=$F$3,INDEX(ورقة1!$F$2:$F$1561,)),ROWS($F$4:F117)),"")</f>
        <v/>
      </c>
      <c r="G117" t="str">
        <f>IF(F117="","",INDEX(ورقة1!$A$2:$A$1561,MATCH(F117,ورقة1!$F$2:$F$1561,0)))</f>
        <v/>
      </c>
    </row>
    <row r="118" spans="6:7" x14ac:dyDescent="0.2">
      <c r="F118" s="20" t="str">
        <f t="array" ref="F118">IF(ROWS($F$4:F118)&lt;=$E$3,LARGE(IF(ورقة1!$B$2:$B$1561=$F$3,INDEX(ورقة1!$F$2:$F$1561,)),ROWS($F$4:F118)),"")</f>
        <v/>
      </c>
      <c r="G118" t="str">
        <f>IF(F118="","",INDEX(ورقة1!$A$2:$A$1561,MATCH(F118,ورقة1!$F$2:$F$1561,0)))</f>
        <v/>
      </c>
    </row>
    <row r="119" spans="6:7" x14ac:dyDescent="0.2">
      <c r="F119" s="20" t="str">
        <f t="array" ref="F119">IF(ROWS($F$4:F119)&lt;=$E$3,LARGE(IF(ورقة1!$B$2:$B$1561=$F$3,INDEX(ورقة1!$F$2:$F$1561,)),ROWS($F$4:F119)),"")</f>
        <v/>
      </c>
      <c r="G119" t="str">
        <f>IF(F119="","",INDEX(ورقة1!$A$2:$A$1561,MATCH(F119,ورقة1!$F$2:$F$1561,0)))</f>
        <v/>
      </c>
    </row>
    <row r="120" spans="6:7" x14ac:dyDescent="0.2">
      <c r="F120" s="20" t="str">
        <f t="array" ref="F120">IF(ROWS($F$4:F120)&lt;=$E$3,LARGE(IF(ورقة1!$B$2:$B$1561=$F$3,INDEX(ورقة1!$F$2:$F$1561,)),ROWS($F$4:F120)),"")</f>
        <v/>
      </c>
      <c r="G120" t="str">
        <f>IF(F120="","",INDEX(ورقة1!$A$2:$A$1561,MATCH(F120,ورقة1!$F$2:$F$1561,0)))</f>
        <v/>
      </c>
    </row>
    <row r="121" spans="6:7" x14ac:dyDescent="0.2">
      <c r="F121" s="20" t="str">
        <f t="array" ref="F121">IF(ROWS($F$4:F121)&lt;=$E$3,LARGE(IF(ورقة1!$B$2:$B$1561=$F$3,INDEX(ورقة1!$F$2:$F$1561,)),ROWS($F$4:F121)),"")</f>
        <v/>
      </c>
      <c r="G121" t="str">
        <f>IF(F121="","",INDEX(ورقة1!$A$2:$A$1561,MATCH(F121,ورقة1!$F$2:$F$1561,0)))</f>
        <v/>
      </c>
    </row>
    <row r="122" spans="6:7" x14ac:dyDescent="0.2">
      <c r="F122" s="20" t="str">
        <f t="array" ref="F122">IF(ROWS($F$4:F122)&lt;=$E$3,LARGE(IF(ورقة1!$B$2:$B$1561=$F$3,INDEX(ورقة1!$F$2:$F$1561,)),ROWS($F$4:F122)),"")</f>
        <v/>
      </c>
      <c r="G122" t="str">
        <f>IF(F122="","",INDEX(ورقة1!$A$2:$A$1561,MATCH(F122,ورقة1!$F$2:$F$1561,0)))</f>
        <v/>
      </c>
    </row>
    <row r="123" spans="6:7" x14ac:dyDescent="0.2">
      <c r="F123" s="20" t="str">
        <f t="array" ref="F123">IF(ROWS($F$4:F123)&lt;=$E$3,LARGE(IF(ورقة1!$B$2:$B$1561=$F$3,INDEX(ورقة1!$F$2:$F$1561,)),ROWS($F$4:F123)),"")</f>
        <v/>
      </c>
      <c r="G123" t="str">
        <f>IF(F123="","",INDEX(ورقة1!$A$2:$A$1561,MATCH(F123,ورقة1!$F$2:$F$1561,0)))</f>
        <v/>
      </c>
    </row>
    <row r="124" spans="6:7" x14ac:dyDescent="0.2">
      <c r="F124" s="20" t="str">
        <f t="array" ref="F124">IF(ROWS($F$4:F124)&lt;=$E$3,LARGE(IF(ورقة1!$B$2:$B$1561=$F$3,INDEX(ورقة1!$F$2:$F$1561,)),ROWS($F$4:F124)),"")</f>
        <v/>
      </c>
      <c r="G124" t="str">
        <f>IF(F124="","",INDEX(ورقة1!$A$2:$A$1561,MATCH(F124,ورقة1!$F$2:$F$1561,0)))</f>
        <v/>
      </c>
    </row>
    <row r="125" spans="6:7" x14ac:dyDescent="0.2">
      <c r="F125" s="20" t="str">
        <f t="array" ref="F125">IF(ROWS($F$4:F125)&lt;=$E$3,LARGE(IF(ورقة1!$B$2:$B$1561=$F$3,INDEX(ورقة1!$F$2:$F$1561,)),ROWS($F$4:F125)),"")</f>
        <v/>
      </c>
      <c r="G125" t="str">
        <f>IF(F125="","",INDEX(ورقة1!$A$2:$A$1561,MATCH(F125,ورقة1!$F$2:$F$1561,0)))</f>
        <v/>
      </c>
    </row>
    <row r="126" spans="6:7" x14ac:dyDescent="0.2">
      <c r="F126" s="20" t="str">
        <f t="array" ref="F126">IF(ROWS($F$4:F126)&lt;=$E$3,LARGE(IF(ورقة1!$B$2:$B$1561=$F$3,INDEX(ورقة1!$F$2:$F$1561,)),ROWS($F$4:F126)),"")</f>
        <v/>
      </c>
      <c r="G126" t="str">
        <f>IF(F126="","",INDEX(ورقة1!$A$2:$A$1561,MATCH(F126,ورقة1!$F$2:$F$1561,0)))</f>
        <v/>
      </c>
    </row>
    <row r="127" spans="6:7" x14ac:dyDescent="0.2">
      <c r="F127" s="20" t="str">
        <f t="array" ref="F127">IF(ROWS($F$4:F127)&lt;=$E$3,LARGE(IF(ورقة1!$B$2:$B$1561=$F$3,INDEX(ورقة1!$F$2:$F$1561,)),ROWS($F$4:F127)),"")</f>
        <v/>
      </c>
      <c r="G127" t="str">
        <f>IF(F127="","",INDEX(ورقة1!$A$2:$A$1561,MATCH(F127,ورقة1!$F$2:$F$1561,0)))</f>
        <v/>
      </c>
    </row>
    <row r="128" spans="6:7" x14ac:dyDescent="0.2">
      <c r="F128" s="20" t="str">
        <f t="array" ref="F128">IF(ROWS($F$4:F128)&lt;=$E$3,LARGE(IF(ورقة1!$B$2:$B$1561=$F$3,INDEX(ورقة1!$F$2:$F$1561,)),ROWS($F$4:F128)),"")</f>
        <v/>
      </c>
      <c r="G128" t="str">
        <f>IF(F128="","",INDEX(ورقة1!$A$2:$A$1561,MATCH(F128,ورقة1!$F$2:$F$1561,0)))</f>
        <v/>
      </c>
    </row>
    <row r="129" spans="6:7" x14ac:dyDescent="0.2">
      <c r="F129" s="20" t="str">
        <f t="array" ref="F129">IF(ROWS($F$4:F129)&lt;=$E$3,LARGE(IF(ورقة1!$B$2:$B$1561=$F$3,INDEX(ورقة1!$F$2:$F$1561,)),ROWS($F$4:F129)),"")</f>
        <v/>
      </c>
      <c r="G129" t="str">
        <f>IF(F129="","",INDEX(ورقة1!$A$2:$A$1561,MATCH(F129,ورقة1!$F$2:$F$1561,0)))</f>
        <v/>
      </c>
    </row>
    <row r="130" spans="6:7" x14ac:dyDescent="0.2">
      <c r="F130" s="20" t="str">
        <f t="array" ref="F130">IF(ROWS($F$4:F130)&lt;=$E$3,LARGE(IF(ورقة1!$B$2:$B$1561=$F$3,INDEX(ورقة1!$F$2:$F$1561,)),ROWS($F$4:F130)),"")</f>
        <v/>
      </c>
      <c r="G130" t="str">
        <f>IF(F130="","",INDEX(ورقة1!$A$2:$A$1561,MATCH(F130,ورقة1!$F$2:$F$1561,0)))</f>
        <v/>
      </c>
    </row>
    <row r="131" spans="6:7" x14ac:dyDescent="0.2">
      <c r="F131" s="20" t="str">
        <f t="array" ref="F131">IF(ROWS($F$4:F131)&lt;=$E$3,LARGE(IF(ورقة1!$B$2:$B$1561=$F$3,INDEX(ورقة1!$F$2:$F$1561,)),ROWS($F$4:F131)),"")</f>
        <v/>
      </c>
      <c r="G131" t="str">
        <f>IF(F131="","",INDEX(ورقة1!$A$2:$A$1561,MATCH(F131,ورقة1!$F$2:$F$1561,0)))</f>
        <v/>
      </c>
    </row>
    <row r="132" spans="6:7" x14ac:dyDescent="0.2">
      <c r="F132" s="20" t="str">
        <f t="array" ref="F132">IF(ROWS($F$4:F132)&lt;=$E$3,LARGE(IF(ورقة1!$B$2:$B$1561=$F$3,INDEX(ورقة1!$F$2:$F$1561,)),ROWS($F$4:F132)),"")</f>
        <v/>
      </c>
      <c r="G132" t="str">
        <f>IF(F132="","",INDEX(ورقة1!$A$2:$A$1561,MATCH(F132,ورقة1!$F$2:$F$1561,0)))</f>
        <v/>
      </c>
    </row>
    <row r="133" spans="6:7" x14ac:dyDescent="0.2">
      <c r="F133" s="20" t="str">
        <f t="array" ref="F133">IF(ROWS($F$4:F133)&lt;=$E$3,LARGE(IF(ورقة1!$B$2:$B$1561=$F$3,INDEX(ورقة1!$F$2:$F$1561,)),ROWS($F$4:F133)),"")</f>
        <v/>
      </c>
      <c r="G133" t="str">
        <f>IF(F133="","",INDEX(ورقة1!$A$2:$A$1561,MATCH(F133,ورقة1!$F$2:$F$1561,0)))</f>
        <v/>
      </c>
    </row>
    <row r="134" spans="6:7" x14ac:dyDescent="0.2">
      <c r="F134" s="20" t="str">
        <f t="array" ref="F134">IF(ROWS($F$4:F134)&lt;=$E$3,LARGE(IF(ورقة1!$B$2:$B$1561=$F$3,INDEX(ورقة1!$F$2:$F$1561,)),ROWS($F$4:F134)),"")</f>
        <v/>
      </c>
      <c r="G134" t="str">
        <f>IF(F134="","",INDEX(ورقة1!$A$2:$A$1561,MATCH(F134,ورقة1!$F$2:$F$1561,0)))</f>
        <v/>
      </c>
    </row>
    <row r="135" spans="6:7" x14ac:dyDescent="0.2">
      <c r="F135" s="20" t="str">
        <f t="array" ref="F135">IF(ROWS($F$4:F135)&lt;=$E$3,LARGE(IF(ورقة1!$B$2:$B$1561=$F$3,INDEX(ورقة1!$F$2:$F$1561,)),ROWS($F$4:F135)),"")</f>
        <v/>
      </c>
      <c r="G135" t="str">
        <f>IF(F135="","",INDEX(ورقة1!$A$2:$A$1561,MATCH(F135,ورقة1!$F$2:$F$1561,0)))</f>
        <v/>
      </c>
    </row>
    <row r="136" spans="6:7" x14ac:dyDescent="0.2">
      <c r="F136" s="20" t="str">
        <f t="array" ref="F136">IF(ROWS($F$4:F136)&lt;=$E$3,LARGE(IF(ورقة1!$B$2:$B$1561=$F$3,INDEX(ورقة1!$F$2:$F$1561,)),ROWS($F$4:F136)),"")</f>
        <v/>
      </c>
      <c r="G136" t="str">
        <f>IF(F136="","",INDEX(ورقة1!$A$2:$A$1561,MATCH(F136,ورقة1!$F$2:$F$1561,0)))</f>
        <v/>
      </c>
    </row>
    <row r="137" spans="6:7" x14ac:dyDescent="0.2">
      <c r="F137" s="20" t="str">
        <f t="array" ref="F137">IF(ROWS($F$4:F137)&lt;=$E$3,LARGE(IF(ورقة1!$B$2:$B$1561=$F$3,INDEX(ورقة1!$F$2:$F$1561,)),ROWS($F$4:F137)),"")</f>
        <v/>
      </c>
      <c r="G137" t="str">
        <f>IF(F137="","",INDEX(ورقة1!$A$2:$A$1561,MATCH(F137,ورقة1!$F$2:$F$1561,0)))</f>
        <v/>
      </c>
    </row>
    <row r="138" spans="6:7" x14ac:dyDescent="0.2">
      <c r="F138" s="20" t="str">
        <f t="array" ref="F138">IF(ROWS($F$4:F138)&lt;=$E$3,LARGE(IF(ورقة1!$B$2:$B$1561=$F$3,INDEX(ورقة1!$F$2:$F$1561,)),ROWS($F$4:F138)),"")</f>
        <v/>
      </c>
      <c r="G138" t="str">
        <f>IF(F138="","",INDEX(ورقة1!$A$2:$A$1561,MATCH(F138,ورقة1!$F$2:$F$1561,0)))</f>
        <v/>
      </c>
    </row>
    <row r="139" spans="6:7" x14ac:dyDescent="0.2">
      <c r="F139" s="20" t="str">
        <f t="array" ref="F139">IF(ROWS($F$4:F139)&lt;=$E$3,LARGE(IF(ورقة1!$B$2:$B$1561=$F$3,INDEX(ورقة1!$F$2:$F$1561,)),ROWS($F$4:F139)),"")</f>
        <v/>
      </c>
      <c r="G139" t="str">
        <f>IF(F139="","",INDEX(ورقة1!$A$2:$A$1561,MATCH(F139,ورقة1!$F$2:$F$1561,0)))</f>
        <v/>
      </c>
    </row>
    <row r="140" spans="6:7" x14ac:dyDescent="0.2">
      <c r="F140" s="20" t="str">
        <f t="array" ref="F140">IF(ROWS($F$4:F140)&lt;=$E$3,LARGE(IF(ورقة1!$B$2:$B$1561=$F$3,INDEX(ورقة1!$F$2:$F$1561,)),ROWS($F$4:F140)),"")</f>
        <v/>
      </c>
      <c r="G140" t="str">
        <f>IF(F140="","",INDEX(ورقة1!$A$2:$A$1561,MATCH(F140,ورقة1!$F$2:$F$1561,0)))</f>
        <v/>
      </c>
    </row>
    <row r="141" spans="6:7" x14ac:dyDescent="0.2">
      <c r="F141" s="20" t="str">
        <f t="array" ref="F141">IF(ROWS($F$4:F141)&lt;=$E$3,LARGE(IF(ورقة1!$B$2:$B$1561=$F$3,INDEX(ورقة1!$F$2:$F$1561,)),ROWS($F$4:F141)),"")</f>
        <v/>
      </c>
      <c r="G141" t="str">
        <f>IF(F141="","",INDEX(ورقة1!$A$2:$A$1561,MATCH(F141,ورقة1!$F$2:$F$1561,0)))</f>
        <v/>
      </c>
    </row>
    <row r="142" spans="6:7" x14ac:dyDescent="0.2">
      <c r="F142" s="20" t="str">
        <f t="array" ref="F142">IF(ROWS($F$4:F142)&lt;=$E$3,LARGE(IF(ورقة1!$B$2:$B$1561=$F$3,INDEX(ورقة1!$F$2:$F$1561,)),ROWS($F$4:F142)),"")</f>
        <v/>
      </c>
      <c r="G142" t="str">
        <f>IF(F142="","",INDEX(ورقة1!$A$2:$A$1561,MATCH(F142,ورقة1!$F$2:$F$1561,0)))</f>
        <v/>
      </c>
    </row>
    <row r="143" spans="6:7" x14ac:dyDescent="0.2">
      <c r="F143" s="20" t="str">
        <f t="array" ref="F143">IF(ROWS($F$4:F143)&lt;=$E$3,LARGE(IF(ورقة1!$B$2:$B$1561=$F$3,INDEX(ورقة1!$F$2:$F$1561,)),ROWS($F$4:F143)),"")</f>
        <v/>
      </c>
      <c r="G143" t="str">
        <f>IF(F143="","",INDEX(ورقة1!$A$2:$A$1561,MATCH(F143,ورقة1!$F$2:$F$1561,0)))</f>
        <v/>
      </c>
    </row>
    <row r="144" spans="6:7" x14ac:dyDescent="0.2">
      <c r="F144" s="20" t="str">
        <f t="array" ref="F144">IF(ROWS($F$4:F144)&lt;=$E$3,LARGE(IF(ورقة1!$B$2:$B$1561=$F$3,INDEX(ورقة1!$F$2:$F$1561,)),ROWS($F$4:F144)),"")</f>
        <v/>
      </c>
      <c r="G144" t="str">
        <f>IF(F144="","",INDEX(ورقة1!$A$2:$A$1561,MATCH(F144,ورقة1!$F$2:$F$1561,0)))</f>
        <v/>
      </c>
    </row>
    <row r="145" spans="6:7" x14ac:dyDescent="0.2">
      <c r="F145" s="20" t="str">
        <f t="array" ref="F145">IF(ROWS($F$4:F145)&lt;=$E$3,LARGE(IF(ورقة1!$B$2:$B$1561=$F$3,INDEX(ورقة1!$F$2:$F$1561,)),ROWS($F$4:F145)),"")</f>
        <v/>
      </c>
      <c r="G145" t="str">
        <f>IF(F145="","",INDEX(ورقة1!$A$2:$A$1561,MATCH(F145,ورقة1!$F$2:$F$1561,0)))</f>
        <v/>
      </c>
    </row>
    <row r="146" spans="6:7" x14ac:dyDescent="0.2">
      <c r="F146" s="20" t="str">
        <f t="array" ref="F146">IF(ROWS($F$4:F146)&lt;=$E$3,LARGE(IF(ورقة1!$B$2:$B$1561=$F$3,INDEX(ورقة1!$F$2:$F$1561,)),ROWS($F$4:F146)),"")</f>
        <v/>
      </c>
      <c r="G146" t="str">
        <f>IF(F146="","",INDEX(ورقة1!$A$2:$A$1561,MATCH(F146,ورقة1!$F$2:$F$1561,0)))</f>
        <v/>
      </c>
    </row>
    <row r="147" spans="6:7" x14ac:dyDescent="0.2">
      <c r="F147" s="20" t="str">
        <f t="array" ref="F147">IF(ROWS($F$4:F147)&lt;=$E$3,LARGE(IF(ورقة1!$B$2:$B$1561=$F$3,INDEX(ورقة1!$F$2:$F$1561,)),ROWS($F$4:F147)),"")</f>
        <v/>
      </c>
      <c r="G147" t="str">
        <f>IF(F147="","",INDEX(ورقة1!$A$2:$A$1561,MATCH(F147,ورقة1!$F$2:$F$1561,0)))</f>
        <v/>
      </c>
    </row>
    <row r="148" spans="6:7" x14ac:dyDescent="0.2">
      <c r="F148" s="20" t="str">
        <f t="array" ref="F148">IF(ROWS($F$4:F148)&lt;=$E$3,LARGE(IF(ورقة1!$B$2:$B$1561=$F$3,INDEX(ورقة1!$F$2:$F$1561,)),ROWS($F$4:F148)),"")</f>
        <v/>
      </c>
      <c r="G148" t="str">
        <f>IF(F148="","",INDEX(ورقة1!$A$2:$A$1561,MATCH(F148,ورقة1!$F$2:$F$1561,0)))</f>
        <v/>
      </c>
    </row>
    <row r="149" spans="6:7" x14ac:dyDescent="0.2">
      <c r="F149" s="20" t="str">
        <f t="array" ref="F149">IF(ROWS($F$4:F149)&lt;=$E$3,LARGE(IF(ورقة1!$B$2:$B$1561=$F$3,INDEX(ورقة1!$F$2:$F$1561,)),ROWS($F$4:F149)),"")</f>
        <v/>
      </c>
      <c r="G149" t="str">
        <f>IF(F149="","",INDEX(ورقة1!$A$2:$A$1561,MATCH(F149,ورقة1!$F$2:$F$1561,0)))</f>
        <v/>
      </c>
    </row>
    <row r="150" spans="6:7" x14ac:dyDescent="0.2">
      <c r="F150" s="20" t="str">
        <f t="array" ref="F150">IF(ROWS($F$4:F150)&lt;=$E$3,LARGE(IF(ورقة1!$B$2:$B$1561=$F$3,INDEX(ورقة1!$F$2:$F$1561,)),ROWS($F$4:F150)),"")</f>
        <v/>
      </c>
      <c r="G150" t="str">
        <f>IF(F150="","",INDEX(ورقة1!$A$2:$A$1561,MATCH(F150,ورقة1!$F$2:$F$1561,0)))</f>
        <v/>
      </c>
    </row>
    <row r="151" spans="6:7" x14ac:dyDescent="0.2">
      <c r="F151" s="20" t="str">
        <f t="array" ref="F151">IF(ROWS($F$4:F151)&lt;=$E$3,LARGE(IF(ورقة1!$B$2:$B$1561=$F$3,INDEX(ورقة1!$F$2:$F$1561,)),ROWS($F$4:F151)),"")</f>
        <v/>
      </c>
      <c r="G151" t="str">
        <f>IF(F151="","",INDEX(ورقة1!$A$2:$A$1561,MATCH(F151,ورقة1!$F$2:$F$1561,0)))</f>
        <v/>
      </c>
    </row>
    <row r="152" spans="6:7" x14ac:dyDescent="0.2">
      <c r="F152" s="20" t="str">
        <f t="array" ref="F152">IF(ROWS($F$4:F152)&lt;=$E$3,LARGE(IF(ورقة1!$B$2:$B$1561=$F$3,INDEX(ورقة1!$F$2:$F$1561,)),ROWS($F$4:F152)),"")</f>
        <v/>
      </c>
      <c r="G152" t="str">
        <f>IF(F152="","",INDEX(ورقة1!$A$2:$A$1561,MATCH(F152,ورقة1!$F$2:$F$1561,0)))</f>
        <v/>
      </c>
    </row>
    <row r="153" spans="6:7" x14ac:dyDescent="0.2">
      <c r="F153" s="20" t="str">
        <f t="array" ref="F153">IF(ROWS($F$4:F153)&lt;=$E$3,LARGE(IF(ورقة1!$B$2:$B$1561=$F$3,INDEX(ورقة1!$F$2:$F$1561,)),ROWS($F$4:F153)),"")</f>
        <v/>
      </c>
      <c r="G153" t="str">
        <f>IF(F153="","",INDEX(ورقة1!$A$2:$A$1561,MATCH(F153,ورقة1!$F$2:$F$1561,0)))</f>
        <v/>
      </c>
    </row>
    <row r="154" spans="6:7" x14ac:dyDescent="0.2">
      <c r="F154" s="20" t="str">
        <f t="array" ref="F154">IF(ROWS($F$4:F154)&lt;=$E$3,LARGE(IF(ورقة1!$B$2:$B$1561=$F$3,INDEX(ورقة1!$F$2:$F$1561,)),ROWS($F$4:F154)),"")</f>
        <v/>
      </c>
      <c r="G154" t="str">
        <f>IF(F154="","",INDEX(ورقة1!$A$2:$A$1561,MATCH(F154,ورقة1!$F$2:$F$1561,0)))</f>
        <v/>
      </c>
    </row>
    <row r="155" spans="6:7" x14ac:dyDescent="0.2">
      <c r="F155" s="20" t="str">
        <f t="array" ref="F155">IF(ROWS($F$4:F155)&lt;=$E$3,LARGE(IF(ورقة1!$B$2:$B$1561=$F$3,INDEX(ورقة1!$F$2:$F$1561,)),ROWS($F$4:F155)),"")</f>
        <v/>
      </c>
      <c r="G155" t="str">
        <f>IF(F155="","",INDEX(ورقة1!$A$2:$A$1561,MATCH(F155,ورقة1!$F$2:$F$1561,0)))</f>
        <v/>
      </c>
    </row>
    <row r="156" spans="6:7" x14ac:dyDescent="0.2">
      <c r="F156" s="20" t="str">
        <f t="array" ref="F156">IF(ROWS($F$4:F156)&lt;=$E$3,LARGE(IF(ورقة1!$B$2:$B$1561=$F$3,INDEX(ورقة1!$F$2:$F$1561,)),ROWS($F$4:F156)),"")</f>
        <v/>
      </c>
      <c r="G156" t="str">
        <f>IF(F156="","",INDEX(ورقة1!$A$2:$A$1561,MATCH(F156,ورقة1!$F$2:$F$1561,0)))</f>
        <v/>
      </c>
    </row>
    <row r="157" spans="6:7" x14ac:dyDescent="0.2">
      <c r="F157" s="20" t="str">
        <f t="array" ref="F157">IF(ROWS($F$4:F157)&lt;=$E$3,LARGE(IF(ورقة1!$B$2:$B$1561=$F$3,INDEX(ورقة1!$F$2:$F$1561,)),ROWS($F$4:F157)),"")</f>
        <v/>
      </c>
      <c r="G157" t="str">
        <f>IF(F157="","",INDEX(ورقة1!$A$2:$A$1561,MATCH(F157,ورقة1!$F$2:$F$1561,0)))</f>
        <v/>
      </c>
    </row>
    <row r="158" spans="6:7" x14ac:dyDescent="0.2">
      <c r="F158" s="20" t="str">
        <f t="array" ref="F158">IF(ROWS($F$4:F158)&lt;=$E$3,LARGE(IF(ورقة1!$B$2:$B$1561=$F$3,INDEX(ورقة1!$F$2:$F$1561,)),ROWS($F$4:F158)),"")</f>
        <v/>
      </c>
      <c r="G158" t="str">
        <f>IF(F158="","",INDEX(ورقة1!$A$2:$A$1561,MATCH(F158,ورقة1!$F$2:$F$1561,0)))</f>
        <v/>
      </c>
    </row>
    <row r="159" spans="6:7" x14ac:dyDescent="0.2">
      <c r="F159" s="20" t="str">
        <f t="array" ref="F159">IF(ROWS($F$4:F159)&lt;=$E$3,LARGE(IF(ورقة1!$B$2:$B$1561=$F$3,INDEX(ورقة1!$F$2:$F$1561,)),ROWS($F$4:F159)),"")</f>
        <v/>
      </c>
      <c r="G159" t="str">
        <f>IF(F159="","",INDEX(ورقة1!$A$2:$A$1561,MATCH(F159,ورقة1!$F$2:$F$1561,0)))</f>
        <v/>
      </c>
    </row>
    <row r="160" spans="6:7" x14ac:dyDescent="0.2">
      <c r="F160" s="20" t="str">
        <f t="array" ref="F160">IF(ROWS($F$4:F160)&lt;=$E$3,LARGE(IF(ورقة1!$B$2:$B$1561=$F$3,INDEX(ورقة1!$F$2:$F$1561,)),ROWS($F$4:F160)),"")</f>
        <v/>
      </c>
      <c r="G160" t="str">
        <f>IF(F160="","",INDEX(ورقة1!$A$2:$A$1561,MATCH(F160,ورقة1!$F$2:$F$1561,0)))</f>
        <v/>
      </c>
    </row>
    <row r="161" spans="6:7" x14ac:dyDescent="0.2">
      <c r="F161" s="20" t="str">
        <f t="array" ref="F161">IF(ROWS($F$4:F161)&lt;=$E$3,LARGE(IF(ورقة1!$B$2:$B$1561=$F$3,INDEX(ورقة1!$F$2:$F$1561,)),ROWS($F$4:F161)),"")</f>
        <v/>
      </c>
      <c r="G161" t="str">
        <f>IF(F161="","",INDEX(ورقة1!$A$2:$A$1561,MATCH(F161,ورقة1!$F$2:$F$1561,0)))</f>
        <v/>
      </c>
    </row>
    <row r="162" spans="6:7" x14ac:dyDescent="0.2">
      <c r="F162" s="20" t="str">
        <f t="array" ref="F162">IF(ROWS($F$4:F162)&lt;=$E$3,LARGE(IF(ورقة1!$B$2:$B$1561=$F$3,INDEX(ورقة1!$F$2:$F$1561,)),ROWS($F$4:F162)),"")</f>
        <v/>
      </c>
      <c r="G162" t="str">
        <f>IF(F162="","",INDEX(ورقة1!$A$2:$A$1561,MATCH(F162,ورقة1!$F$2:$F$1561,0)))</f>
        <v/>
      </c>
    </row>
    <row r="163" spans="6:7" x14ac:dyDescent="0.2">
      <c r="F163" s="20" t="str">
        <f t="array" ref="F163">IF(ROWS($F$4:F163)&lt;=$E$3,LARGE(IF(ورقة1!$B$2:$B$1561=$F$3,INDEX(ورقة1!$F$2:$F$1561,)),ROWS($F$4:F163)),"")</f>
        <v/>
      </c>
      <c r="G163" t="str">
        <f>IF(F163="","",INDEX(ورقة1!$A$2:$A$1561,MATCH(F163,ورقة1!$F$2:$F$1561,0)))</f>
        <v/>
      </c>
    </row>
    <row r="164" spans="6:7" x14ac:dyDescent="0.2">
      <c r="F164" s="20" t="str">
        <f t="array" ref="F164">IF(ROWS($F$4:F164)&lt;=$E$3,LARGE(IF(ورقة1!$B$2:$B$1561=$F$3,INDEX(ورقة1!$F$2:$F$1561,)),ROWS($F$4:F164)),"")</f>
        <v/>
      </c>
      <c r="G164" t="str">
        <f>IF(F164="","",INDEX(ورقة1!$A$2:$A$1561,MATCH(F164,ورقة1!$F$2:$F$1561,0)))</f>
        <v/>
      </c>
    </row>
    <row r="165" spans="6:7" x14ac:dyDescent="0.2">
      <c r="F165" s="20" t="str">
        <f t="array" ref="F165">IF(ROWS($F$4:F165)&lt;=$E$3,LARGE(IF(ورقة1!$B$2:$B$1561=$F$3,INDEX(ورقة1!$F$2:$F$1561,)),ROWS($F$4:F165)),"")</f>
        <v/>
      </c>
      <c r="G165" t="str">
        <f>IF(F165="","",INDEX(ورقة1!$A$2:$A$1561,MATCH(F165,ورقة1!$F$2:$F$1561,0)))</f>
        <v/>
      </c>
    </row>
    <row r="166" spans="6:7" x14ac:dyDescent="0.2">
      <c r="F166" s="20" t="str">
        <f t="array" ref="F166">IF(ROWS($F$4:F166)&lt;=$E$3,LARGE(IF(ورقة1!$B$2:$B$1561=$F$3,INDEX(ورقة1!$F$2:$F$1561,)),ROWS($F$4:F166)),"")</f>
        <v/>
      </c>
      <c r="G166" t="str">
        <f>IF(F166="","",INDEX(ورقة1!$A$2:$A$1561,MATCH(F166,ورقة1!$F$2:$F$1561,0)))</f>
        <v/>
      </c>
    </row>
    <row r="167" spans="6:7" x14ac:dyDescent="0.2">
      <c r="F167" s="20" t="str">
        <f t="array" ref="F167">IF(ROWS($F$4:F167)&lt;=$E$3,LARGE(IF(ورقة1!$B$2:$B$1561=$F$3,INDEX(ورقة1!$F$2:$F$1561,)),ROWS($F$4:F167)),"")</f>
        <v/>
      </c>
      <c r="G167" t="str">
        <f>IF(F167="","",INDEX(ورقة1!$A$2:$A$1561,MATCH(F167,ورقة1!$F$2:$F$1561,0)))</f>
        <v/>
      </c>
    </row>
    <row r="168" spans="6:7" x14ac:dyDescent="0.2">
      <c r="F168" s="20" t="str">
        <f t="array" ref="F168">IF(ROWS($F$4:F168)&lt;=$E$3,LARGE(IF(ورقة1!$B$2:$B$1561=$F$3,INDEX(ورقة1!$F$2:$F$1561,)),ROWS($F$4:F168)),"")</f>
        <v/>
      </c>
      <c r="G168" t="str">
        <f>IF(F168="","",INDEX(ورقة1!$A$2:$A$1561,MATCH(F168,ورقة1!$F$2:$F$1561,0)))</f>
        <v/>
      </c>
    </row>
    <row r="169" spans="6:7" x14ac:dyDescent="0.2">
      <c r="F169" s="20" t="str">
        <f t="array" ref="F169">IF(ROWS($F$4:F169)&lt;=$E$3,LARGE(IF(ورقة1!$B$2:$B$1561=$F$3,INDEX(ورقة1!$F$2:$F$1561,)),ROWS($F$4:F169)),"")</f>
        <v/>
      </c>
      <c r="G169" t="str">
        <f>IF(F169="","",INDEX(ورقة1!$A$2:$A$1561,MATCH(F169,ورقة1!$F$2:$F$1561,0)))</f>
        <v/>
      </c>
    </row>
    <row r="170" spans="6:7" x14ac:dyDescent="0.2">
      <c r="F170" s="20" t="str">
        <f t="array" ref="F170">IF(ROWS($F$4:F170)&lt;=$E$3,LARGE(IF(ورقة1!$B$2:$B$1561=$F$3,INDEX(ورقة1!$F$2:$F$1561,)),ROWS($F$4:F170)),"")</f>
        <v/>
      </c>
      <c r="G170" t="str">
        <f>IF(F170="","",INDEX(ورقة1!$A$2:$A$1561,MATCH(F170,ورقة1!$F$2:$F$1561,0)))</f>
        <v/>
      </c>
    </row>
    <row r="171" spans="6:7" x14ac:dyDescent="0.2">
      <c r="F171" s="20" t="str">
        <f t="array" ref="F171">IF(ROWS($F$4:F171)&lt;=$E$3,LARGE(IF(ورقة1!$B$2:$B$1561=$F$3,INDEX(ورقة1!$F$2:$F$1561,)),ROWS($F$4:F171)),"")</f>
        <v/>
      </c>
      <c r="G171" t="str">
        <f>IF(F171="","",INDEX(ورقة1!$A$2:$A$1561,MATCH(F171,ورقة1!$F$2:$F$1561,0)))</f>
        <v/>
      </c>
    </row>
    <row r="172" spans="6:7" x14ac:dyDescent="0.2">
      <c r="F172" s="20" t="str">
        <f t="array" ref="F172">IF(ROWS($F$4:F172)&lt;=$E$3,LARGE(IF(ورقة1!$B$2:$B$1561=$F$3,INDEX(ورقة1!$F$2:$F$1561,)),ROWS($F$4:F172)),"")</f>
        <v/>
      </c>
      <c r="G172" t="str">
        <f>IF(F172="","",INDEX(ورقة1!$A$2:$A$1561,MATCH(F172,ورقة1!$F$2:$F$1561,0)))</f>
        <v/>
      </c>
    </row>
    <row r="173" spans="6:7" x14ac:dyDescent="0.2">
      <c r="F173" s="20" t="str">
        <f t="array" ref="F173">IF(ROWS($F$4:F173)&lt;=$E$3,LARGE(IF(ورقة1!$B$2:$B$1561=$F$3,INDEX(ورقة1!$F$2:$F$1561,)),ROWS($F$4:F173)),"")</f>
        <v/>
      </c>
      <c r="G173" t="str">
        <f>IF(F173="","",INDEX(ورقة1!$A$2:$A$1561,MATCH(F173,ورقة1!$F$2:$F$1561,0)))</f>
        <v/>
      </c>
    </row>
    <row r="174" spans="6:7" x14ac:dyDescent="0.2">
      <c r="F174" s="20" t="str">
        <f t="array" ref="F174">IF(ROWS($F$4:F174)&lt;=$E$3,LARGE(IF(ورقة1!$B$2:$B$1561=$F$3,INDEX(ورقة1!$F$2:$F$1561,)),ROWS($F$4:F174)),"")</f>
        <v/>
      </c>
      <c r="G174" t="str">
        <f>IF(F174="","",INDEX(ورقة1!$A$2:$A$1561,MATCH(F174,ورقة1!$F$2:$F$1561,0)))</f>
        <v/>
      </c>
    </row>
    <row r="175" spans="6:7" x14ac:dyDescent="0.2">
      <c r="F175" s="20" t="str">
        <f t="array" ref="F175">IF(ROWS($F$4:F175)&lt;=$E$3,LARGE(IF(ورقة1!$B$2:$B$1561=$F$3,INDEX(ورقة1!$F$2:$F$1561,)),ROWS($F$4:F175)),"")</f>
        <v/>
      </c>
      <c r="G175" t="str">
        <f>IF(F175="","",INDEX(ورقة1!$A$2:$A$1561,MATCH(F175,ورقة1!$F$2:$F$1561,0)))</f>
        <v/>
      </c>
    </row>
    <row r="176" spans="6:7" x14ac:dyDescent="0.2">
      <c r="F176" s="20" t="str">
        <f t="array" ref="F176">IF(ROWS($F$4:F176)&lt;=$E$3,LARGE(IF(ورقة1!$B$2:$B$1561=$F$3,INDEX(ورقة1!$F$2:$F$1561,)),ROWS($F$4:F176)),"")</f>
        <v/>
      </c>
      <c r="G176" t="str">
        <f>IF(F176="","",INDEX(ورقة1!$A$2:$A$1561,MATCH(F176,ورقة1!$F$2:$F$1561,0)))</f>
        <v/>
      </c>
    </row>
    <row r="177" spans="6:7" x14ac:dyDescent="0.2">
      <c r="F177" s="20" t="str">
        <f t="array" ref="F177">IF(ROWS($F$4:F177)&lt;=$E$3,LARGE(IF(ورقة1!$B$2:$B$1561=$F$3,INDEX(ورقة1!$F$2:$F$1561,)),ROWS($F$4:F177)),"")</f>
        <v/>
      </c>
      <c r="G177" t="str">
        <f>IF(F177="","",INDEX(ورقة1!$A$2:$A$1561,MATCH(F177,ورقة1!$F$2:$F$1561,0)))</f>
        <v/>
      </c>
    </row>
    <row r="178" spans="6:7" x14ac:dyDescent="0.2">
      <c r="F178" s="20" t="str">
        <f t="array" ref="F178">IF(ROWS($F$4:F178)&lt;=$E$3,LARGE(IF(ورقة1!$B$2:$B$1561=$F$3,INDEX(ورقة1!$F$2:$F$1561,)),ROWS($F$4:F178)),"")</f>
        <v/>
      </c>
      <c r="G178" t="str">
        <f>IF(F178="","",INDEX(ورقة1!$A$2:$A$1561,MATCH(F178,ورقة1!$F$2:$F$1561,0)))</f>
        <v/>
      </c>
    </row>
    <row r="179" spans="6:7" x14ac:dyDescent="0.2">
      <c r="F179" s="20" t="str">
        <f t="array" ref="F179">IF(ROWS($F$4:F179)&lt;=$E$3,LARGE(IF(ورقة1!$B$2:$B$1561=$F$3,INDEX(ورقة1!$F$2:$F$1561,)),ROWS($F$4:F179)),"")</f>
        <v/>
      </c>
      <c r="G179" t="str">
        <f>IF(F179="","",INDEX(ورقة1!$A$2:$A$1561,MATCH(F179,ورقة1!$F$2:$F$1561,0)))</f>
        <v/>
      </c>
    </row>
    <row r="180" spans="6:7" x14ac:dyDescent="0.2">
      <c r="F180" s="20" t="str">
        <f t="array" ref="F180">IF(ROWS($F$4:F180)&lt;=$E$3,LARGE(IF(ورقة1!$B$2:$B$1561=$F$3,INDEX(ورقة1!$F$2:$F$1561,)),ROWS($F$4:F180)),"")</f>
        <v/>
      </c>
      <c r="G180" t="str">
        <f>IF(F180="","",INDEX(ورقة1!$A$2:$A$1561,MATCH(F180,ورقة1!$F$2:$F$1561,0)))</f>
        <v/>
      </c>
    </row>
    <row r="181" spans="6:7" x14ac:dyDescent="0.2">
      <c r="F181" s="20" t="str">
        <f t="array" ref="F181">IF(ROWS($F$4:F181)&lt;=$E$3,LARGE(IF(ورقة1!$B$2:$B$1561=$F$3,INDEX(ورقة1!$F$2:$F$1561,)),ROWS($F$4:F181)),"")</f>
        <v/>
      </c>
      <c r="G181" t="str">
        <f>IF(F181="","",INDEX(ورقة1!$A$2:$A$1561,MATCH(F181,ورقة1!$F$2:$F$1561,0)))</f>
        <v/>
      </c>
    </row>
    <row r="182" spans="6:7" x14ac:dyDescent="0.2">
      <c r="F182" s="20" t="str">
        <f t="array" ref="F182">IF(ROWS($F$4:F182)&lt;=$E$3,LARGE(IF(ورقة1!$B$2:$B$1561=$F$3,INDEX(ورقة1!$F$2:$F$1561,)),ROWS($F$4:F182)),"")</f>
        <v/>
      </c>
      <c r="G182" t="str">
        <f>IF(F182="","",INDEX(ورقة1!$A$2:$A$1561,MATCH(F182,ورقة1!$F$2:$F$1561,0)))</f>
        <v/>
      </c>
    </row>
    <row r="183" spans="6:7" x14ac:dyDescent="0.2">
      <c r="F183" s="20" t="str">
        <f t="array" ref="F183">IF(ROWS($F$4:F183)&lt;=$E$3,LARGE(IF(ورقة1!$B$2:$B$1561=$F$3,INDEX(ورقة1!$F$2:$F$1561,)),ROWS($F$4:F183)),"")</f>
        <v/>
      </c>
      <c r="G183" t="str">
        <f>IF(F183="","",INDEX(ورقة1!$A$2:$A$1561,MATCH(F183,ورقة1!$F$2:$F$1561,0)))</f>
        <v/>
      </c>
    </row>
    <row r="184" spans="6:7" x14ac:dyDescent="0.2">
      <c r="F184" s="20" t="str">
        <f t="array" ref="F184">IF(ROWS($F$4:F184)&lt;=$E$3,LARGE(IF(ورقة1!$B$2:$B$1561=$F$3,INDEX(ورقة1!$F$2:$F$1561,)),ROWS($F$4:F184)),"")</f>
        <v/>
      </c>
      <c r="G184" t="str">
        <f>IF(F184="","",INDEX(ورقة1!$A$2:$A$1561,MATCH(F184,ورقة1!$F$2:$F$1561,0)))</f>
        <v/>
      </c>
    </row>
    <row r="185" spans="6:7" x14ac:dyDescent="0.2">
      <c r="F185" s="20" t="str">
        <f t="array" ref="F185">IF(ROWS($F$4:F185)&lt;=$E$3,LARGE(IF(ورقة1!$B$2:$B$1561=$F$3,INDEX(ورقة1!$F$2:$F$1561,)),ROWS($F$4:F185)),"")</f>
        <v/>
      </c>
      <c r="G185" t="str">
        <f>IF(F185="","",INDEX(ورقة1!$A$2:$A$1561,MATCH(F185,ورقة1!$F$2:$F$1561,0)))</f>
        <v/>
      </c>
    </row>
    <row r="186" spans="6:7" x14ac:dyDescent="0.2">
      <c r="F186" s="20" t="str">
        <f t="array" ref="F186">IF(ROWS($F$4:F186)&lt;=$E$3,LARGE(IF(ورقة1!$B$2:$B$1561=$F$3,INDEX(ورقة1!$F$2:$F$1561,)),ROWS($F$4:F186)),"")</f>
        <v/>
      </c>
      <c r="G186" t="str">
        <f>IF(F186="","",INDEX(ورقة1!$A$2:$A$1561,MATCH(F186,ورقة1!$F$2:$F$1561,0)))</f>
        <v/>
      </c>
    </row>
    <row r="187" spans="6:7" x14ac:dyDescent="0.2">
      <c r="F187" s="20" t="str">
        <f t="array" ref="F187">IF(ROWS($F$4:F187)&lt;=$E$3,LARGE(IF(ورقة1!$B$2:$B$1561=$F$3,INDEX(ورقة1!$F$2:$F$1561,)),ROWS($F$4:F187)),"")</f>
        <v/>
      </c>
      <c r="G187" t="str">
        <f>IF(F187="","",INDEX(ورقة1!$A$2:$A$1561,MATCH(F187,ورقة1!$F$2:$F$1561,0)))</f>
        <v/>
      </c>
    </row>
    <row r="188" spans="6:7" x14ac:dyDescent="0.2">
      <c r="F188" s="20" t="str">
        <f t="array" ref="F188">IF(ROWS($F$4:F188)&lt;=$E$3,LARGE(IF(ورقة1!$B$2:$B$1561=$F$3,INDEX(ورقة1!$F$2:$F$1561,)),ROWS($F$4:F188)),"")</f>
        <v/>
      </c>
      <c r="G188" t="str">
        <f>IF(F188="","",INDEX(ورقة1!$A$2:$A$1561,MATCH(F188,ورقة1!$F$2:$F$1561,0)))</f>
        <v/>
      </c>
    </row>
    <row r="189" spans="6:7" x14ac:dyDescent="0.2">
      <c r="F189" s="20" t="str">
        <f t="array" ref="F189">IF(ROWS($F$4:F189)&lt;=$E$3,LARGE(IF(ورقة1!$B$2:$B$1561=$F$3,INDEX(ورقة1!$F$2:$F$1561,)),ROWS($F$4:F189)),"")</f>
        <v/>
      </c>
      <c r="G189" t="str">
        <f>IF(F189="","",INDEX(ورقة1!$A$2:$A$1561,MATCH(F189,ورقة1!$F$2:$F$1561,0)))</f>
        <v/>
      </c>
    </row>
    <row r="190" spans="6:7" x14ac:dyDescent="0.2">
      <c r="F190" s="20" t="str">
        <f t="array" ref="F190">IF(ROWS($F$4:F190)&lt;=$E$3,LARGE(IF(ورقة1!$B$2:$B$1561=$F$3,INDEX(ورقة1!$F$2:$F$1561,)),ROWS($F$4:F190)),"")</f>
        <v/>
      </c>
      <c r="G190" t="str">
        <f>IF(F190="","",INDEX(ورقة1!$A$2:$A$1561,MATCH(F190,ورقة1!$F$2:$F$1561,0)))</f>
        <v/>
      </c>
    </row>
    <row r="191" spans="6:7" x14ac:dyDescent="0.2">
      <c r="F191" s="20" t="str">
        <f t="array" ref="F191">IF(ROWS($F$4:F191)&lt;=$E$3,LARGE(IF(ورقة1!$B$2:$B$1561=$F$3,INDEX(ورقة1!$F$2:$F$1561,)),ROWS($F$4:F191)),"")</f>
        <v/>
      </c>
      <c r="G191" t="str">
        <f>IF(F191="","",INDEX(ورقة1!$A$2:$A$1561,MATCH(F191,ورقة1!$F$2:$F$1561,0)))</f>
        <v/>
      </c>
    </row>
    <row r="192" spans="6:7" x14ac:dyDescent="0.2">
      <c r="F192" s="20" t="str">
        <f t="array" ref="F192">IF(ROWS($F$4:F192)&lt;=$E$3,LARGE(IF(ورقة1!$B$2:$B$1561=$F$3,INDEX(ورقة1!$F$2:$F$1561,)),ROWS($F$4:F192)),"")</f>
        <v/>
      </c>
      <c r="G192" t="str">
        <f>IF(F192="","",INDEX(ورقة1!$A$2:$A$1561,MATCH(F192,ورقة1!$F$2:$F$1561,0)))</f>
        <v/>
      </c>
    </row>
    <row r="193" spans="6:7" x14ac:dyDescent="0.2">
      <c r="F193" s="20" t="str">
        <f t="array" ref="F193">IF(ROWS($F$4:F193)&lt;=$E$3,LARGE(IF(ورقة1!$B$2:$B$1561=$F$3,INDEX(ورقة1!$F$2:$F$1561,)),ROWS($F$4:F193)),"")</f>
        <v/>
      </c>
      <c r="G193" t="str">
        <f>IF(F193="","",INDEX(ورقة1!$A$2:$A$1561,MATCH(F193,ورقة1!$F$2:$F$1561,0)))</f>
        <v/>
      </c>
    </row>
    <row r="194" spans="6:7" x14ac:dyDescent="0.2">
      <c r="F194" s="20" t="str">
        <f t="array" ref="F194">IF(ROWS($F$4:F194)&lt;=$E$3,LARGE(IF(ورقة1!$B$2:$B$1561=$F$3,INDEX(ورقة1!$F$2:$F$1561,)),ROWS($F$4:F194)),"")</f>
        <v/>
      </c>
      <c r="G194" t="str">
        <f>IF(F194="","",INDEX(ورقة1!$A$2:$A$1561,MATCH(F194,ورقة1!$F$2:$F$1561,0)))</f>
        <v/>
      </c>
    </row>
    <row r="195" spans="6:7" x14ac:dyDescent="0.2">
      <c r="F195" s="20" t="str">
        <f t="array" ref="F195">IF(ROWS($F$4:F195)&lt;=$E$3,LARGE(IF(ورقة1!$B$2:$B$1561=$F$3,INDEX(ورقة1!$F$2:$F$1561,)),ROWS($F$4:F195)),"")</f>
        <v/>
      </c>
      <c r="G195" t="str">
        <f>IF(F195="","",INDEX(ورقة1!$A$2:$A$1561,MATCH(F195,ورقة1!$F$2:$F$1561,0)))</f>
        <v/>
      </c>
    </row>
    <row r="196" spans="6:7" x14ac:dyDescent="0.2">
      <c r="F196" s="20" t="str">
        <f t="array" ref="F196">IF(ROWS($F$4:F196)&lt;=$E$3,LARGE(IF(ورقة1!$B$2:$B$1561=$F$3,INDEX(ورقة1!$F$2:$F$1561,)),ROWS($F$4:F196)),"")</f>
        <v/>
      </c>
      <c r="G196" t="str">
        <f>IF(F196="","",INDEX(ورقة1!$A$2:$A$1561,MATCH(F196,ورقة1!$F$2:$F$1561,0)))</f>
        <v/>
      </c>
    </row>
    <row r="197" spans="6:7" x14ac:dyDescent="0.2">
      <c r="F197" s="20" t="str">
        <f t="array" ref="F197">IF(ROWS($F$4:F197)&lt;=$E$3,LARGE(IF(ورقة1!$B$2:$B$1561=$F$3,INDEX(ورقة1!$F$2:$F$1561,)),ROWS($F$4:F197)),"")</f>
        <v/>
      </c>
      <c r="G197" t="str">
        <f>IF(F197="","",INDEX(ورقة1!$A$2:$A$1561,MATCH(F197,ورقة1!$F$2:$F$1561,0)))</f>
        <v/>
      </c>
    </row>
    <row r="198" spans="6:7" x14ac:dyDescent="0.2">
      <c r="F198" s="20" t="str">
        <f t="array" ref="F198">IF(ROWS($F$4:F198)&lt;=$E$3,LARGE(IF(ورقة1!$B$2:$B$1561=$F$3,INDEX(ورقة1!$F$2:$F$1561,)),ROWS($F$4:F198)),"")</f>
        <v/>
      </c>
      <c r="G198" t="str">
        <f>IF(F198="","",INDEX(ورقة1!$A$2:$A$1561,MATCH(F198,ورقة1!$F$2:$F$1561,0)))</f>
        <v/>
      </c>
    </row>
    <row r="199" spans="6:7" x14ac:dyDescent="0.2">
      <c r="F199" s="20" t="str">
        <f t="array" ref="F199">IF(ROWS($F$4:F199)&lt;=$E$3,LARGE(IF(ورقة1!$B$2:$B$1561=$F$3,INDEX(ورقة1!$F$2:$F$1561,)),ROWS($F$4:F199)),"")</f>
        <v/>
      </c>
      <c r="G199" t="str">
        <f>IF(F199="","",INDEX(ورقة1!$A$2:$A$1561,MATCH(F199,ورقة1!$F$2:$F$1561,0)))</f>
        <v/>
      </c>
    </row>
    <row r="200" spans="6:7" x14ac:dyDescent="0.2">
      <c r="F200" s="20" t="str">
        <f t="array" ref="F200">IF(ROWS($F$4:F200)&lt;=$E$3,LARGE(IF(ورقة1!$B$2:$B$1561=$F$3,INDEX(ورقة1!$F$2:$F$1561,)),ROWS($F$4:F200)),"")</f>
        <v/>
      </c>
      <c r="G200" t="str">
        <f>IF(F200="","",INDEX(ورقة1!$A$2:$A$1561,MATCH(F200,ورقة1!$F$2:$F$1561,0)))</f>
        <v/>
      </c>
    </row>
    <row r="201" spans="6:7" x14ac:dyDescent="0.2">
      <c r="F201" s="20" t="str">
        <f t="array" ref="F201">IF(ROWS($F$4:F201)&lt;=$E$3,LARGE(IF(ورقة1!$B$2:$B$1561=$F$3,INDEX(ورقة1!$F$2:$F$1561,)),ROWS($F$4:F201)),"")</f>
        <v/>
      </c>
      <c r="G201" t="str">
        <f>IF(F201="","",INDEX(ورقة1!$A$2:$A$1561,MATCH(F201,ورقة1!$F$2:$F$1561,0)))</f>
        <v/>
      </c>
    </row>
    <row r="202" spans="6:7" x14ac:dyDescent="0.2">
      <c r="F202" s="20" t="str">
        <f t="array" ref="F202">IF(ROWS($F$4:F202)&lt;=$E$3,LARGE(IF(ورقة1!$B$2:$B$1561=$F$3,INDEX(ورقة1!$F$2:$F$1561,)),ROWS($F$4:F202)),"")</f>
        <v/>
      </c>
      <c r="G202" t="str">
        <f>IF(F202="","",INDEX(ورقة1!$A$2:$A$1561,MATCH(F202,ورقة1!$F$2:$F$1561,0)))</f>
        <v/>
      </c>
    </row>
    <row r="203" spans="6:7" x14ac:dyDescent="0.2">
      <c r="F203" s="20" t="str">
        <f t="array" ref="F203">IF(ROWS($F$4:F203)&lt;=$E$3,LARGE(IF(ورقة1!$B$2:$B$1561=$F$3,INDEX(ورقة1!$F$2:$F$1561,)),ROWS($F$4:F203)),"")</f>
        <v/>
      </c>
      <c r="G203" t="str">
        <f>IF(F203="","",INDEX(ورقة1!$A$2:$A$1561,MATCH(F203,ورقة1!$F$2:$F$1561,0)))</f>
        <v/>
      </c>
    </row>
    <row r="204" spans="6:7" x14ac:dyDescent="0.2">
      <c r="F204" s="20" t="str">
        <f t="array" ref="F204">IF(ROWS($F$4:F204)&lt;=$E$3,LARGE(IF(ورقة1!$B$2:$B$1561=$F$3,INDEX(ورقة1!$F$2:$F$1561,)),ROWS($F$4:F204)),"")</f>
        <v/>
      </c>
      <c r="G204" t="str">
        <f>IF(F204="","",INDEX(ورقة1!$A$2:$A$1561,MATCH(F204,ورقة1!$F$2:$F$1561,0)))</f>
        <v/>
      </c>
    </row>
    <row r="205" spans="6:7" x14ac:dyDescent="0.2">
      <c r="F205" s="20" t="str">
        <f t="array" ref="F205">IF(ROWS($F$4:F205)&lt;=$E$3,LARGE(IF(ورقة1!$B$2:$B$1561=$F$3,INDEX(ورقة1!$F$2:$F$1561,)),ROWS($F$4:F205)),"")</f>
        <v/>
      </c>
      <c r="G205" t="str">
        <f>IF(F205="","",INDEX(ورقة1!$A$2:$A$1561,MATCH(F205,ورقة1!$F$2:$F$1561,0)))</f>
        <v/>
      </c>
    </row>
    <row r="206" spans="6:7" x14ac:dyDescent="0.2">
      <c r="F206" s="20" t="str">
        <f t="array" ref="F206">IF(ROWS($F$4:F206)&lt;=$E$3,LARGE(IF(ورقة1!$B$2:$B$1561=$F$3,INDEX(ورقة1!$F$2:$F$1561,)),ROWS($F$4:F206)),"")</f>
        <v/>
      </c>
      <c r="G206" t="str">
        <f>IF(F206="","",INDEX(ورقة1!$A$2:$A$1561,MATCH(F206,ورقة1!$F$2:$F$1561,0)))</f>
        <v/>
      </c>
    </row>
    <row r="207" spans="6:7" x14ac:dyDescent="0.2">
      <c r="F207" s="20" t="str">
        <f t="array" ref="F207">IF(ROWS($F$4:F207)&lt;=$E$3,LARGE(IF(ورقة1!$B$2:$B$1561=$F$3,INDEX(ورقة1!$F$2:$F$1561,)),ROWS($F$4:F207)),"")</f>
        <v/>
      </c>
      <c r="G207" t="str">
        <f>IF(F207="","",INDEX(ورقة1!$A$2:$A$1561,MATCH(F207,ورقة1!$F$2:$F$1561,0)))</f>
        <v/>
      </c>
    </row>
    <row r="208" spans="6:7" x14ac:dyDescent="0.2">
      <c r="F208" s="20" t="str">
        <f t="array" ref="F208">IF(ROWS($F$4:F208)&lt;=$E$3,LARGE(IF(ورقة1!$B$2:$B$1561=$F$3,INDEX(ورقة1!$F$2:$F$1561,)),ROWS($F$4:F208)),"")</f>
        <v/>
      </c>
      <c r="G208" t="str">
        <f>IF(F208="","",INDEX(ورقة1!$A$2:$A$1561,MATCH(F208,ورقة1!$F$2:$F$1561,0)))</f>
        <v/>
      </c>
    </row>
    <row r="209" spans="6:7" x14ac:dyDescent="0.2">
      <c r="F209" s="20" t="str">
        <f t="array" ref="F209">IF(ROWS($F$4:F209)&lt;=$E$3,LARGE(IF(ورقة1!$B$2:$B$1561=$F$3,INDEX(ورقة1!$F$2:$F$1561,)),ROWS($F$4:F209)),"")</f>
        <v/>
      </c>
      <c r="G209" t="str">
        <f>IF(F209="","",INDEX(ورقة1!$A$2:$A$1561,MATCH(F209,ورقة1!$F$2:$F$1561,0)))</f>
        <v/>
      </c>
    </row>
    <row r="210" spans="6:7" x14ac:dyDescent="0.2">
      <c r="F210" s="20" t="str">
        <f t="array" ref="F210">IF(ROWS($F$4:F210)&lt;=$E$3,LARGE(IF(ورقة1!$B$2:$B$1561=$F$3,INDEX(ورقة1!$F$2:$F$1561,)),ROWS($F$4:F210)),"")</f>
        <v/>
      </c>
      <c r="G210" t="str">
        <f>IF(F210="","",INDEX(ورقة1!$A$2:$A$1561,MATCH(F210,ورقة1!$F$2:$F$1561,0)))</f>
        <v/>
      </c>
    </row>
    <row r="211" spans="6:7" x14ac:dyDescent="0.2">
      <c r="F211" s="20" t="str">
        <f t="array" ref="F211">IF(ROWS($F$4:F211)&lt;=$E$3,LARGE(IF(ورقة1!$B$2:$B$1561=$F$3,INDEX(ورقة1!$F$2:$F$1561,)),ROWS($F$4:F211)),"")</f>
        <v/>
      </c>
      <c r="G211" t="str">
        <f>IF(F211="","",INDEX(ورقة1!$A$2:$A$1561,MATCH(F211,ورقة1!$F$2:$F$1561,0)))</f>
        <v/>
      </c>
    </row>
    <row r="212" spans="6:7" x14ac:dyDescent="0.2">
      <c r="F212" s="20" t="str">
        <f t="array" ref="F212">IF(ROWS($F$4:F212)&lt;=$E$3,LARGE(IF(ورقة1!$B$2:$B$1561=$F$3,INDEX(ورقة1!$F$2:$F$1561,)),ROWS($F$4:F212)),"")</f>
        <v/>
      </c>
      <c r="G212" t="str">
        <f>IF(F212="","",INDEX(ورقة1!$A$2:$A$1561,MATCH(F212,ورقة1!$F$2:$F$1561,0)))</f>
        <v/>
      </c>
    </row>
    <row r="213" spans="6:7" x14ac:dyDescent="0.2">
      <c r="F213" s="20" t="str">
        <f t="array" ref="F213">IF(ROWS($F$4:F213)&lt;=$E$3,LARGE(IF(ورقة1!$B$2:$B$1561=$F$3,INDEX(ورقة1!$F$2:$F$1561,)),ROWS($F$4:F213)),"")</f>
        <v/>
      </c>
      <c r="G213" t="str">
        <f>IF(F213="","",INDEX(ورقة1!$A$2:$A$1561,MATCH(F213,ورقة1!$F$2:$F$1561,0)))</f>
        <v/>
      </c>
    </row>
    <row r="214" spans="6:7" x14ac:dyDescent="0.2">
      <c r="F214" s="20" t="str">
        <f t="array" ref="F214">IF(ROWS($F$4:F214)&lt;=$E$3,LARGE(IF(ورقة1!$B$2:$B$1561=$F$3,INDEX(ورقة1!$F$2:$F$1561,)),ROWS($F$4:F214)),"")</f>
        <v/>
      </c>
      <c r="G214" t="str">
        <f>IF(F214="","",INDEX(ورقة1!$A$2:$A$1561,MATCH(F214,ورقة1!$F$2:$F$1561,0)))</f>
        <v/>
      </c>
    </row>
    <row r="215" spans="6:7" x14ac:dyDescent="0.2">
      <c r="F215" s="20" t="str">
        <f t="array" ref="F215">IF(ROWS($F$4:F215)&lt;=$E$3,LARGE(IF(ورقة1!$B$2:$B$1561=$F$3,INDEX(ورقة1!$F$2:$F$1561,)),ROWS($F$4:F215)),"")</f>
        <v/>
      </c>
      <c r="G215" t="str">
        <f>IF(F215="","",INDEX(ورقة1!$A$2:$A$1561,MATCH(F215,ورقة1!$F$2:$F$1561,0)))</f>
        <v/>
      </c>
    </row>
    <row r="216" spans="6:7" x14ac:dyDescent="0.2">
      <c r="F216" s="20" t="str">
        <f t="array" ref="F216">IF(ROWS($F$4:F216)&lt;=$E$3,LARGE(IF(ورقة1!$B$2:$B$1561=$F$3,INDEX(ورقة1!$F$2:$F$1561,)),ROWS($F$4:F216)),"")</f>
        <v/>
      </c>
      <c r="G216" t="str">
        <f>IF(F216="","",INDEX(ورقة1!$A$2:$A$1561,MATCH(F216,ورقة1!$F$2:$F$1561,0)))</f>
        <v/>
      </c>
    </row>
    <row r="217" spans="6:7" x14ac:dyDescent="0.2">
      <c r="F217" s="20" t="str">
        <f t="array" ref="F217">IF(ROWS($F$4:F217)&lt;=$E$3,LARGE(IF(ورقة1!$B$2:$B$1561=$F$3,INDEX(ورقة1!$F$2:$F$1561,)),ROWS($F$4:F217)),"")</f>
        <v/>
      </c>
      <c r="G217" t="str">
        <f>IF(F217="","",INDEX(ورقة1!$A$2:$A$1561,MATCH(F217,ورقة1!$F$2:$F$1561,0)))</f>
        <v/>
      </c>
    </row>
    <row r="218" spans="6:7" x14ac:dyDescent="0.2">
      <c r="F218" s="20" t="str">
        <f t="array" ref="F218">IF(ROWS($F$4:F218)&lt;=$E$3,LARGE(IF(ورقة1!$B$2:$B$1561=$F$3,INDEX(ورقة1!$F$2:$F$1561,)),ROWS($F$4:F218)),"")</f>
        <v/>
      </c>
      <c r="G218" t="str">
        <f>IF(F218="","",INDEX(ورقة1!$A$2:$A$1561,MATCH(F218,ورقة1!$F$2:$F$1561,0)))</f>
        <v/>
      </c>
    </row>
    <row r="219" spans="6:7" x14ac:dyDescent="0.2">
      <c r="F219" s="20" t="str">
        <f t="array" ref="F219">IF(ROWS($F$4:F219)&lt;=$E$3,LARGE(IF(ورقة1!$B$2:$B$1561=$F$3,INDEX(ورقة1!$F$2:$F$1561,)),ROWS($F$4:F219)),"")</f>
        <v/>
      </c>
      <c r="G219" t="str">
        <f>IF(F219="","",INDEX(ورقة1!$A$2:$A$1561,MATCH(F219,ورقة1!$F$2:$F$1561,0)))</f>
        <v/>
      </c>
    </row>
    <row r="220" spans="6:7" x14ac:dyDescent="0.2">
      <c r="F220" s="20" t="str">
        <f t="array" ref="F220">IF(ROWS($F$4:F220)&lt;=$E$3,LARGE(IF(ورقة1!$B$2:$B$1561=$F$3,INDEX(ورقة1!$F$2:$F$1561,)),ROWS($F$4:F220)),"")</f>
        <v/>
      </c>
      <c r="G220" t="str">
        <f>IF(F220="","",INDEX(ورقة1!$A$2:$A$1561,MATCH(F220,ورقة1!$F$2:$F$1561,0)))</f>
        <v/>
      </c>
    </row>
    <row r="221" spans="6:7" x14ac:dyDescent="0.2">
      <c r="F221" s="20" t="str">
        <f t="array" ref="F221">IF(ROWS($F$4:F221)&lt;=$E$3,LARGE(IF(ورقة1!$B$2:$B$1561=$F$3,INDEX(ورقة1!$F$2:$F$1561,)),ROWS($F$4:F221)),"")</f>
        <v/>
      </c>
      <c r="G221" t="str">
        <f>IF(F221="","",INDEX(ورقة1!$A$2:$A$1561,MATCH(F221,ورقة1!$F$2:$F$1561,0)))</f>
        <v/>
      </c>
    </row>
    <row r="222" spans="6:7" x14ac:dyDescent="0.2">
      <c r="F222" s="20" t="str">
        <f t="array" ref="F222">IF(ROWS($F$4:F222)&lt;=$E$3,LARGE(IF(ورقة1!$B$2:$B$1561=$F$3,INDEX(ورقة1!$F$2:$F$1561,)),ROWS($F$4:F222)),"")</f>
        <v/>
      </c>
      <c r="G222" t="str">
        <f>IF(F222="","",INDEX(ورقة1!$A$2:$A$1561,MATCH(F222,ورقة1!$F$2:$F$1561,0)))</f>
        <v/>
      </c>
    </row>
    <row r="223" spans="6:7" x14ac:dyDescent="0.2">
      <c r="F223" s="20" t="str">
        <f t="array" ref="F223">IF(ROWS($F$4:F223)&lt;=$E$3,LARGE(IF(ورقة1!$B$2:$B$1561=$F$3,INDEX(ورقة1!$F$2:$F$1561,)),ROWS($F$4:F223)),"")</f>
        <v/>
      </c>
      <c r="G223" t="str">
        <f>IF(F223="","",INDEX(ورقة1!$A$2:$A$1561,MATCH(F223,ورقة1!$F$2:$F$1561,0)))</f>
        <v/>
      </c>
    </row>
    <row r="224" spans="6:7" x14ac:dyDescent="0.2">
      <c r="F224" s="20" t="str">
        <f t="array" ref="F224">IF(ROWS($F$4:F224)&lt;=$E$3,LARGE(IF(ورقة1!$B$2:$B$1561=$F$3,INDEX(ورقة1!$F$2:$F$1561,)),ROWS($F$4:F224)),"")</f>
        <v/>
      </c>
      <c r="G224" t="str">
        <f>IF(F224="","",INDEX(ورقة1!$A$2:$A$1561,MATCH(F224,ورقة1!$F$2:$F$1561,0)))</f>
        <v/>
      </c>
    </row>
    <row r="225" spans="6:7" x14ac:dyDescent="0.2">
      <c r="F225" s="20" t="str">
        <f t="array" ref="F225">IF(ROWS($F$4:F225)&lt;=$E$3,LARGE(IF(ورقة1!$B$2:$B$1561=$F$3,INDEX(ورقة1!$F$2:$F$1561,)),ROWS($F$4:F225)),"")</f>
        <v/>
      </c>
      <c r="G225" t="str">
        <f>IF(F225="","",INDEX(ورقة1!$A$2:$A$1561,MATCH(F225,ورقة1!$F$2:$F$1561,0)))</f>
        <v/>
      </c>
    </row>
    <row r="226" spans="6:7" x14ac:dyDescent="0.2">
      <c r="F226" s="20" t="str">
        <f t="array" ref="F226">IF(ROWS($F$4:F226)&lt;=$E$3,LARGE(IF(ورقة1!$B$2:$B$1561=$F$3,INDEX(ورقة1!$F$2:$F$1561,)),ROWS($F$4:F226)),"")</f>
        <v/>
      </c>
      <c r="G226" t="str">
        <f>IF(F226="","",INDEX(ورقة1!$A$2:$A$1561,MATCH(F226,ورقة1!$F$2:$F$1561,0)))</f>
        <v/>
      </c>
    </row>
    <row r="227" spans="6:7" x14ac:dyDescent="0.2">
      <c r="F227" s="20" t="str">
        <f t="array" ref="F227">IF(ROWS($F$4:F227)&lt;=$E$3,LARGE(IF(ورقة1!$B$2:$B$1561=$F$3,INDEX(ورقة1!$F$2:$F$1561,)),ROWS($F$4:F227)),"")</f>
        <v/>
      </c>
      <c r="G227" t="str">
        <f>IF(F227="","",INDEX(ورقة1!$A$2:$A$1561,MATCH(F227,ورقة1!$F$2:$F$1561,0)))</f>
        <v/>
      </c>
    </row>
    <row r="228" spans="6:7" x14ac:dyDescent="0.2">
      <c r="F228" s="20" t="str">
        <f t="array" ref="F228">IF(ROWS($F$4:F228)&lt;=$E$3,LARGE(IF(ورقة1!$B$2:$B$1561=$F$3,INDEX(ورقة1!$F$2:$F$1561,)),ROWS($F$4:F228)),"")</f>
        <v/>
      </c>
      <c r="G228" t="str">
        <f>IF(F228="","",INDEX(ورقة1!$A$2:$A$1561,MATCH(F228,ورقة1!$F$2:$F$1561,0)))</f>
        <v/>
      </c>
    </row>
    <row r="229" spans="6:7" x14ac:dyDescent="0.2">
      <c r="F229" s="20" t="str">
        <f t="array" ref="F229">IF(ROWS($F$4:F229)&lt;=$E$3,LARGE(IF(ورقة1!$B$2:$B$1561=$F$3,INDEX(ورقة1!$F$2:$F$1561,)),ROWS($F$4:F229)),"")</f>
        <v/>
      </c>
      <c r="G229" t="str">
        <f>IF(F229="","",INDEX(ورقة1!$A$2:$A$1561,MATCH(F229,ورقة1!$F$2:$F$1561,0)))</f>
        <v/>
      </c>
    </row>
    <row r="230" spans="6:7" x14ac:dyDescent="0.2">
      <c r="F230" s="20" t="str">
        <f t="array" ref="F230">IF(ROWS($F$4:F230)&lt;=$E$3,LARGE(IF(ورقة1!$B$2:$B$1561=$F$3,INDEX(ورقة1!$F$2:$F$1561,)),ROWS($F$4:F230)),"")</f>
        <v/>
      </c>
      <c r="G230" t="str">
        <f>IF(F230="","",INDEX(ورقة1!$A$2:$A$1561,MATCH(F230,ورقة1!$F$2:$F$1561,0)))</f>
        <v/>
      </c>
    </row>
    <row r="231" spans="6:7" x14ac:dyDescent="0.2">
      <c r="F231" s="20" t="str">
        <f t="array" ref="F231">IF(ROWS($F$4:F231)&lt;=$E$3,LARGE(IF(ورقة1!$B$2:$B$1561=$F$3,INDEX(ورقة1!$F$2:$F$1561,)),ROWS($F$4:F231)),"")</f>
        <v/>
      </c>
      <c r="G231" t="str">
        <f>IF(F231="","",INDEX(ورقة1!$A$2:$A$1561,MATCH(F231,ورقة1!$F$2:$F$1561,0)))</f>
        <v/>
      </c>
    </row>
    <row r="232" spans="6:7" x14ac:dyDescent="0.2">
      <c r="F232" s="20" t="str">
        <f t="array" ref="F232">IF(ROWS($F$4:F232)&lt;=$E$3,LARGE(IF(ورقة1!$B$2:$B$1561=$F$3,INDEX(ورقة1!$F$2:$F$1561,)),ROWS($F$4:F232)),"")</f>
        <v/>
      </c>
      <c r="G232" t="str">
        <f>IF(F232="","",INDEX(ورقة1!$A$2:$A$1561,MATCH(F232,ورقة1!$F$2:$F$1561,0)))</f>
        <v/>
      </c>
    </row>
    <row r="233" spans="6:7" x14ac:dyDescent="0.2">
      <c r="F233" s="20" t="str">
        <f t="array" ref="F233">IF(ROWS($F$4:F233)&lt;=$E$3,LARGE(IF(ورقة1!$B$2:$B$1561=$F$3,INDEX(ورقة1!$F$2:$F$1561,)),ROWS($F$4:F233)),"")</f>
        <v/>
      </c>
      <c r="G233" t="str">
        <f>IF(F233="","",INDEX(ورقة1!$A$2:$A$1561,MATCH(F233,ورقة1!$F$2:$F$1561,0)))</f>
        <v/>
      </c>
    </row>
    <row r="234" spans="6:7" x14ac:dyDescent="0.2">
      <c r="F234" s="20" t="str">
        <f t="array" ref="F234">IF(ROWS($F$4:F234)&lt;=$E$3,LARGE(IF(ورقة1!$B$2:$B$1561=$F$3,INDEX(ورقة1!$F$2:$F$1561,)),ROWS($F$4:F234)),"")</f>
        <v/>
      </c>
      <c r="G234" t="str">
        <f>IF(F234="","",INDEX(ورقة1!$A$2:$A$1561,MATCH(F234,ورقة1!$F$2:$F$1561,0)))</f>
        <v/>
      </c>
    </row>
    <row r="235" spans="6:7" x14ac:dyDescent="0.2">
      <c r="F235" s="20" t="str">
        <f t="array" ref="F235">IF(ROWS($F$4:F235)&lt;=$E$3,LARGE(IF(ورقة1!$B$2:$B$1561=$F$3,INDEX(ورقة1!$F$2:$F$1561,)),ROWS($F$4:F235)),"")</f>
        <v/>
      </c>
      <c r="G235" t="str">
        <f>IF(F235="","",INDEX(ورقة1!$A$2:$A$1561,MATCH(F235,ورقة1!$F$2:$F$1561,0)))</f>
        <v/>
      </c>
    </row>
    <row r="236" spans="6:7" x14ac:dyDescent="0.2">
      <c r="F236" s="20" t="str">
        <f t="array" ref="F236">IF(ROWS($F$4:F236)&lt;=$E$3,LARGE(IF(ورقة1!$B$2:$B$1561=$F$3,INDEX(ورقة1!$F$2:$F$1561,)),ROWS($F$4:F236)),"")</f>
        <v/>
      </c>
      <c r="G236" t="str">
        <f>IF(F236="","",INDEX(ورقة1!$A$2:$A$1561,MATCH(F236,ورقة1!$F$2:$F$1561,0)))</f>
        <v/>
      </c>
    </row>
    <row r="237" spans="6:7" x14ac:dyDescent="0.2">
      <c r="F237" s="20" t="str">
        <f t="array" ref="F237">IF(ROWS($F$4:F237)&lt;=$E$3,LARGE(IF(ورقة1!$B$2:$B$1561=$F$3,INDEX(ورقة1!$F$2:$F$1561,)),ROWS($F$4:F237)),"")</f>
        <v/>
      </c>
      <c r="G237" t="str">
        <f>IF(F237="","",INDEX(ورقة1!$A$2:$A$1561,MATCH(F237,ورقة1!$F$2:$F$1561,0)))</f>
        <v/>
      </c>
    </row>
    <row r="238" spans="6:7" x14ac:dyDescent="0.2">
      <c r="F238" s="20" t="str">
        <f t="array" ref="F238">IF(ROWS($F$4:F238)&lt;=$E$3,LARGE(IF(ورقة1!$B$2:$B$1561=$F$3,INDEX(ورقة1!$F$2:$F$1561,)),ROWS($F$4:F238)),"")</f>
        <v/>
      </c>
      <c r="G238" t="str">
        <f>IF(F238="","",INDEX(ورقة1!$A$2:$A$1561,MATCH(F238,ورقة1!$F$2:$F$1561,0)))</f>
        <v/>
      </c>
    </row>
    <row r="239" spans="6:7" x14ac:dyDescent="0.2">
      <c r="F239" s="20" t="str">
        <f t="array" ref="F239">IF(ROWS($F$4:F239)&lt;=$E$3,LARGE(IF(ورقة1!$B$2:$B$1561=$F$3,INDEX(ورقة1!$F$2:$F$1561,)),ROWS($F$4:F239)),"")</f>
        <v/>
      </c>
      <c r="G239" t="str">
        <f>IF(F239="","",INDEX(ورقة1!$A$2:$A$1561,MATCH(F239,ورقة1!$F$2:$F$1561,0)))</f>
        <v/>
      </c>
    </row>
    <row r="240" spans="6:7" x14ac:dyDescent="0.2">
      <c r="F240" s="20" t="str">
        <f t="array" ref="F240">IF(ROWS($F$4:F240)&lt;=$E$3,LARGE(IF(ورقة1!$B$2:$B$1561=$F$3,INDEX(ورقة1!$F$2:$F$1561,)),ROWS($F$4:F240)),"")</f>
        <v/>
      </c>
      <c r="G240" t="str">
        <f>IF(F240="","",INDEX(ورقة1!$A$2:$A$1561,MATCH(F240,ورقة1!$F$2:$F$1561,0)))</f>
        <v/>
      </c>
    </row>
    <row r="241" spans="6:7" x14ac:dyDescent="0.2">
      <c r="F241" s="20" t="str">
        <f t="array" ref="F241">IF(ROWS($F$4:F241)&lt;=$E$3,LARGE(IF(ورقة1!$B$2:$B$1561=$F$3,INDEX(ورقة1!$F$2:$F$1561,)),ROWS($F$4:F241)),"")</f>
        <v/>
      </c>
      <c r="G241" t="str">
        <f>IF(F241="","",INDEX(ورقة1!$A$2:$A$1561,MATCH(F241,ورقة1!$F$2:$F$1561,0)))</f>
        <v/>
      </c>
    </row>
    <row r="242" spans="6:7" x14ac:dyDescent="0.2">
      <c r="F242" s="20" t="str">
        <f t="array" ref="F242">IF(ROWS($F$4:F242)&lt;=$E$3,LARGE(IF(ورقة1!$B$2:$B$1561=$F$3,INDEX(ورقة1!$F$2:$F$1561,)),ROWS($F$4:F242)),"")</f>
        <v/>
      </c>
      <c r="G242" t="str">
        <f>IF(F242="","",INDEX(ورقة1!$A$2:$A$1561,MATCH(F242,ورقة1!$F$2:$F$1561,0)))</f>
        <v/>
      </c>
    </row>
    <row r="243" spans="6:7" x14ac:dyDescent="0.2">
      <c r="F243" s="20" t="str">
        <f t="array" ref="F243">IF(ROWS($F$4:F243)&lt;=$E$3,LARGE(IF(ورقة1!$B$2:$B$1561=$F$3,INDEX(ورقة1!$F$2:$F$1561,)),ROWS($F$4:F243)),"")</f>
        <v/>
      </c>
      <c r="G243" t="str">
        <f>IF(F243="","",INDEX(ورقة1!$A$2:$A$1561,MATCH(F243,ورقة1!$F$2:$F$1561,0)))</f>
        <v/>
      </c>
    </row>
    <row r="244" spans="6:7" x14ac:dyDescent="0.2">
      <c r="F244" s="20" t="str">
        <f t="array" ref="F244">IF(ROWS($F$4:F244)&lt;=$E$3,LARGE(IF(ورقة1!$B$2:$B$1561=$F$3,INDEX(ورقة1!$F$2:$F$1561,)),ROWS($F$4:F244)),"")</f>
        <v/>
      </c>
      <c r="G244" t="str">
        <f>IF(F244="","",INDEX(ورقة1!$A$2:$A$1561,MATCH(F244,ورقة1!$F$2:$F$1561,0)))</f>
        <v/>
      </c>
    </row>
    <row r="245" spans="6:7" x14ac:dyDescent="0.2">
      <c r="F245" s="20" t="str">
        <f t="array" ref="F245">IF(ROWS($F$4:F245)&lt;=$E$3,LARGE(IF(ورقة1!$B$2:$B$1561=$F$3,INDEX(ورقة1!$F$2:$F$1561,)),ROWS($F$4:F245)),"")</f>
        <v/>
      </c>
      <c r="G245" t="str">
        <f>IF(F245="","",INDEX(ورقة1!$A$2:$A$1561,MATCH(F245,ورقة1!$F$2:$F$1561,0)))</f>
        <v/>
      </c>
    </row>
    <row r="246" spans="6:7" x14ac:dyDescent="0.2">
      <c r="F246" s="20" t="str">
        <f t="array" ref="F246">IF(ROWS($F$4:F246)&lt;=$E$3,LARGE(IF(ورقة1!$B$2:$B$1561=$F$3,INDEX(ورقة1!$F$2:$F$1561,)),ROWS($F$4:F246)),"")</f>
        <v/>
      </c>
      <c r="G246" t="str">
        <f>IF(F246="","",INDEX(ورقة1!$A$2:$A$1561,MATCH(F246,ورقة1!$F$2:$F$1561,0)))</f>
        <v/>
      </c>
    </row>
    <row r="247" spans="6:7" x14ac:dyDescent="0.2">
      <c r="F247" s="20" t="str">
        <f t="array" ref="F247">IF(ROWS($F$4:F247)&lt;=$E$3,LARGE(IF(ورقة1!$B$2:$B$1561=$F$3,INDEX(ورقة1!$F$2:$F$1561,)),ROWS($F$4:F247)),"")</f>
        <v/>
      </c>
      <c r="G247" t="str">
        <f>IF(F247="","",INDEX(ورقة1!$A$2:$A$1561,MATCH(F247,ورقة1!$F$2:$F$1561,0)))</f>
        <v/>
      </c>
    </row>
    <row r="248" spans="6:7" x14ac:dyDescent="0.2">
      <c r="F248" s="20" t="str">
        <f t="array" ref="F248">IF(ROWS($F$4:F248)&lt;=$E$3,LARGE(IF(ورقة1!$B$2:$B$1561=$F$3,INDEX(ورقة1!$F$2:$F$1561,)),ROWS($F$4:F248)),"")</f>
        <v/>
      </c>
      <c r="G248" t="str">
        <f>IF(F248="","",INDEX(ورقة1!$A$2:$A$1561,MATCH(F248,ورقة1!$F$2:$F$1561,0)))</f>
        <v/>
      </c>
    </row>
    <row r="249" spans="6:7" x14ac:dyDescent="0.2">
      <c r="F249" s="20" t="str">
        <f t="array" ref="F249">IF(ROWS($F$4:F249)&lt;=$E$3,LARGE(IF(ورقة1!$B$2:$B$1561=$F$3,INDEX(ورقة1!$F$2:$F$1561,)),ROWS($F$4:F249)),"")</f>
        <v/>
      </c>
      <c r="G249" t="str">
        <f>IF(F249="","",INDEX(ورقة1!$A$2:$A$1561,MATCH(F249,ورقة1!$F$2:$F$1561,0)))</f>
        <v/>
      </c>
    </row>
    <row r="250" spans="6:7" x14ac:dyDescent="0.2">
      <c r="F250" s="20" t="str">
        <f t="array" ref="F250">IF(ROWS($F$4:F250)&lt;=$E$3,LARGE(IF(ورقة1!$B$2:$B$1561=$F$3,INDEX(ورقة1!$F$2:$F$1561,)),ROWS($F$4:F250)),"")</f>
        <v/>
      </c>
      <c r="G250" t="str">
        <f>IF(F250="","",INDEX(ورقة1!$A$2:$A$1561,MATCH(F250,ورقة1!$F$2:$F$1561,0)))</f>
        <v/>
      </c>
    </row>
    <row r="251" spans="6:7" x14ac:dyDescent="0.2">
      <c r="F251" s="20" t="str">
        <f t="array" ref="F251">IF(ROWS($F$4:F251)&lt;=$E$3,LARGE(IF(ورقة1!$B$2:$B$1561=$F$3,INDEX(ورقة1!$F$2:$F$1561,)),ROWS($F$4:F251)),"")</f>
        <v/>
      </c>
      <c r="G251" t="str">
        <f>IF(F251="","",INDEX(ورقة1!$A$2:$A$1561,MATCH(F251,ورقة1!$F$2:$F$1561,0)))</f>
        <v/>
      </c>
    </row>
    <row r="252" spans="6:7" x14ac:dyDescent="0.2">
      <c r="F252" s="20" t="str">
        <f t="array" ref="F252">IF(ROWS($F$4:F252)&lt;=$E$3,LARGE(IF(ورقة1!$B$2:$B$1561=$F$3,INDEX(ورقة1!$F$2:$F$1561,)),ROWS($F$4:F252)),"")</f>
        <v/>
      </c>
      <c r="G252" t="str">
        <f>IF(F252="","",INDEX(ورقة1!$A$2:$A$1561,MATCH(F252,ورقة1!$F$2:$F$1561,0)))</f>
        <v/>
      </c>
    </row>
    <row r="253" spans="6:7" x14ac:dyDescent="0.2">
      <c r="F253" s="20" t="str">
        <f t="array" ref="F253">IF(ROWS($F$4:F253)&lt;=$E$3,LARGE(IF(ورقة1!$B$2:$B$1561=$F$3,INDEX(ورقة1!$F$2:$F$1561,)),ROWS($F$4:F253)),"")</f>
        <v/>
      </c>
      <c r="G253" t="str">
        <f>IF(F253="","",INDEX(ورقة1!$A$2:$A$1561,MATCH(F253,ورقة1!$F$2:$F$1561,0)))</f>
        <v/>
      </c>
    </row>
    <row r="254" spans="6:7" x14ac:dyDescent="0.2">
      <c r="F254" s="20" t="str">
        <f t="array" ref="F254">IF(ROWS($F$4:F254)&lt;=$E$3,LARGE(IF(ورقة1!$B$2:$B$1561=$F$3,INDEX(ورقة1!$F$2:$F$1561,)),ROWS($F$4:F254)),"")</f>
        <v/>
      </c>
      <c r="G254" t="str">
        <f>IF(F254="","",INDEX(ورقة1!$A$2:$A$1561,MATCH(F254,ورقة1!$F$2:$F$1561,0)))</f>
        <v/>
      </c>
    </row>
    <row r="255" spans="6:7" x14ac:dyDescent="0.2">
      <c r="F255" s="20" t="str">
        <f t="array" ref="F255">IF(ROWS($F$4:F255)&lt;=$E$3,LARGE(IF(ورقة1!$B$2:$B$1561=$F$3,INDEX(ورقة1!$F$2:$F$1561,)),ROWS($F$4:F255)),"")</f>
        <v/>
      </c>
      <c r="G255" t="str">
        <f>IF(F255="","",INDEX(ورقة1!$A$2:$A$1561,MATCH(F255,ورقة1!$F$2:$F$1561,0)))</f>
        <v/>
      </c>
    </row>
    <row r="256" spans="6:7" x14ac:dyDescent="0.2">
      <c r="F256" s="20" t="str">
        <f t="array" ref="F256">IF(ROWS($F$4:F256)&lt;=$E$3,LARGE(IF(ورقة1!$B$2:$B$1561=$F$3,INDEX(ورقة1!$F$2:$F$1561,)),ROWS($F$4:F256)),"")</f>
        <v/>
      </c>
      <c r="G256" t="str">
        <f>IF(F256="","",INDEX(ورقة1!$A$2:$A$1561,MATCH(F256,ورقة1!$F$2:$F$1561,0)))</f>
        <v/>
      </c>
    </row>
    <row r="257" spans="6:7" x14ac:dyDescent="0.2">
      <c r="F257" s="20" t="str">
        <f t="array" ref="F257">IF(ROWS($F$4:F257)&lt;=$E$3,LARGE(IF(ورقة1!$B$2:$B$1561=$F$3,INDEX(ورقة1!$F$2:$F$1561,)),ROWS($F$4:F257)),"")</f>
        <v/>
      </c>
      <c r="G257" t="str">
        <f>IF(F257="","",INDEX(ورقة1!$A$2:$A$1561,MATCH(F257,ورقة1!$F$2:$F$1561,0)))</f>
        <v/>
      </c>
    </row>
    <row r="258" spans="6:7" x14ac:dyDescent="0.2">
      <c r="F258" s="20" t="str">
        <f t="array" ref="F258">IF(ROWS($F$4:F258)&lt;=$E$3,LARGE(IF(ورقة1!$B$2:$B$1561=$F$3,INDEX(ورقة1!$F$2:$F$1561,)),ROWS($F$4:F258)),"")</f>
        <v/>
      </c>
      <c r="G258" t="str">
        <f>IF(F258="","",INDEX(ورقة1!$A$2:$A$1561,MATCH(F258,ورقة1!$F$2:$F$1561,0)))</f>
        <v/>
      </c>
    </row>
    <row r="259" spans="6:7" x14ac:dyDescent="0.2">
      <c r="F259" s="20" t="str">
        <f t="array" ref="F259">IF(ROWS($F$4:F259)&lt;=$E$3,LARGE(IF(ورقة1!$B$2:$B$1561=$F$3,INDEX(ورقة1!$F$2:$F$1561,)),ROWS($F$4:F259)),"")</f>
        <v/>
      </c>
      <c r="G259" t="str">
        <f>IF(F259="","",INDEX(ورقة1!$A$2:$A$1561,MATCH(F259,ورقة1!$F$2:$F$1561,0)))</f>
        <v/>
      </c>
    </row>
    <row r="260" spans="6:7" x14ac:dyDescent="0.2">
      <c r="F260" s="20" t="str">
        <f t="array" ref="F260">IF(ROWS($F$4:F260)&lt;=$E$3,LARGE(IF(ورقة1!$B$2:$B$1561=$F$3,INDEX(ورقة1!$F$2:$F$1561,)),ROWS($F$4:F260)),"")</f>
        <v/>
      </c>
      <c r="G260" t="str">
        <f>IF(F260="","",INDEX(ورقة1!$A$2:$A$1561,MATCH(F260,ورقة1!$F$2:$F$1561,0)))</f>
        <v/>
      </c>
    </row>
    <row r="261" spans="6:7" x14ac:dyDescent="0.2">
      <c r="F261" s="20" t="str">
        <f t="array" ref="F261">IF(ROWS($F$4:F261)&lt;=$E$3,LARGE(IF(ورقة1!$B$2:$B$1561=$F$3,INDEX(ورقة1!$F$2:$F$1561,)),ROWS($F$4:F261)),"")</f>
        <v/>
      </c>
      <c r="G261" t="str">
        <f>IF(F261="","",INDEX(ورقة1!$A$2:$A$1561,MATCH(F261,ورقة1!$F$2:$F$1561,0)))</f>
        <v/>
      </c>
    </row>
    <row r="262" spans="6:7" x14ac:dyDescent="0.2">
      <c r="F262" s="20" t="str">
        <f t="array" ref="F262">IF(ROWS($F$4:F262)&lt;=$E$3,LARGE(IF(ورقة1!$B$2:$B$1561=$F$3,INDEX(ورقة1!$F$2:$F$1561,)),ROWS($F$4:F262)),"")</f>
        <v/>
      </c>
      <c r="G262" t="str">
        <f>IF(F262="","",INDEX(ورقة1!$A$2:$A$1561,MATCH(F262,ورقة1!$F$2:$F$1561,0)))</f>
        <v/>
      </c>
    </row>
    <row r="263" spans="6:7" x14ac:dyDescent="0.2">
      <c r="F263" s="20" t="str">
        <f t="array" ref="F263">IF(ROWS($F$4:F263)&lt;=$E$3,LARGE(IF(ورقة1!$B$2:$B$1561=$F$3,INDEX(ورقة1!$F$2:$F$1561,)),ROWS($F$4:F263)),"")</f>
        <v/>
      </c>
      <c r="G263" t="str">
        <f>IF(F263="","",INDEX(ورقة1!$A$2:$A$1561,MATCH(F263,ورقة1!$F$2:$F$1561,0)))</f>
        <v/>
      </c>
    </row>
    <row r="264" spans="6:7" x14ac:dyDescent="0.2">
      <c r="F264" s="20" t="str">
        <f t="array" ref="F264">IF(ROWS($F$4:F264)&lt;=$E$3,LARGE(IF(ورقة1!$B$2:$B$1561=$F$3,INDEX(ورقة1!$F$2:$F$1561,)),ROWS($F$4:F264)),"")</f>
        <v/>
      </c>
      <c r="G264" t="str">
        <f>IF(F264="","",INDEX(ورقة1!$A$2:$A$1561,MATCH(F264,ورقة1!$F$2:$F$1561,0)))</f>
        <v/>
      </c>
    </row>
    <row r="265" spans="6:7" x14ac:dyDescent="0.2">
      <c r="F265" s="20" t="str">
        <f t="array" ref="F265">IF(ROWS($F$4:F265)&lt;=$E$3,LARGE(IF(ورقة1!$B$2:$B$1561=$F$3,INDEX(ورقة1!$F$2:$F$1561,)),ROWS($F$4:F265)),"")</f>
        <v/>
      </c>
      <c r="G265" t="str">
        <f>IF(F265="","",INDEX(ورقة1!$A$2:$A$1561,MATCH(F265,ورقة1!$F$2:$F$1561,0)))</f>
        <v/>
      </c>
    </row>
    <row r="266" spans="6:7" x14ac:dyDescent="0.2">
      <c r="F266" s="20" t="str">
        <f t="array" ref="F266">IF(ROWS($F$4:F266)&lt;=$E$3,LARGE(IF(ورقة1!$B$2:$B$1561=$F$3,INDEX(ورقة1!$F$2:$F$1561,)),ROWS($F$4:F266)),"")</f>
        <v/>
      </c>
      <c r="G266" t="str">
        <f>IF(F266="","",INDEX(ورقة1!$A$2:$A$1561,MATCH(F266,ورقة1!$F$2:$F$1561,0)))</f>
        <v/>
      </c>
    </row>
    <row r="267" spans="6:7" x14ac:dyDescent="0.2">
      <c r="F267" s="20" t="str">
        <f t="array" ref="F267">IF(ROWS($F$4:F267)&lt;=$E$3,LARGE(IF(ورقة1!$B$2:$B$1561=$F$3,INDEX(ورقة1!$F$2:$F$1561,)),ROWS($F$4:F267)),"")</f>
        <v/>
      </c>
      <c r="G267" t="str">
        <f>IF(F267="","",INDEX(ورقة1!$A$2:$A$1561,MATCH(F267,ورقة1!$F$2:$F$1561,0)))</f>
        <v/>
      </c>
    </row>
    <row r="268" spans="6:7" x14ac:dyDescent="0.2">
      <c r="F268" s="20" t="str">
        <f t="array" ref="F268">IF(ROWS($F$4:F268)&lt;=$E$3,LARGE(IF(ورقة1!$B$2:$B$1561=$F$3,INDEX(ورقة1!$F$2:$F$1561,)),ROWS($F$4:F268)),"")</f>
        <v/>
      </c>
      <c r="G268" t="str">
        <f>IF(F268="","",INDEX(ورقة1!$A$2:$A$1561,MATCH(F268,ورقة1!$F$2:$F$1561,0)))</f>
        <v/>
      </c>
    </row>
    <row r="269" spans="6:7" x14ac:dyDescent="0.2">
      <c r="F269" s="20" t="str">
        <f t="array" ref="F269">IF(ROWS($F$4:F269)&lt;=$E$3,LARGE(IF(ورقة1!$B$2:$B$1561=$F$3,INDEX(ورقة1!$F$2:$F$1561,)),ROWS($F$4:F269)),"")</f>
        <v/>
      </c>
      <c r="G269" t="str">
        <f>IF(F269="","",INDEX(ورقة1!$A$2:$A$1561,MATCH(F269,ورقة1!$F$2:$F$1561,0)))</f>
        <v/>
      </c>
    </row>
    <row r="270" spans="6:7" x14ac:dyDescent="0.2">
      <c r="F270" s="20" t="str">
        <f t="array" ref="F270">IF(ROWS($F$4:F270)&lt;=$E$3,LARGE(IF(ورقة1!$B$2:$B$1561=$F$3,INDEX(ورقة1!$F$2:$F$1561,)),ROWS($F$4:F270)),"")</f>
        <v/>
      </c>
      <c r="G270" t="str">
        <f>IF(F270="","",INDEX(ورقة1!$A$2:$A$1561,MATCH(F270,ورقة1!$F$2:$F$1561,0)))</f>
        <v/>
      </c>
    </row>
    <row r="271" spans="6:7" x14ac:dyDescent="0.2">
      <c r="F271" s="20" t="str">
        <f t="array" ref="F271">IF(ROWS($F$4:F271)&lt;=$E$3,LARGE(IF(ورقة1!$B$2:$B$1561=$F$3,INDEX(ورقة1!$F$2:$F$1561,)),ROWS($F$4:F271)),"")</f>
        <v/>
      </c>
      <c r="G271" t="str">
        <f>IF(F271="","",INDEX(ورقة1!$A$2:$A$1561,MATCH(F271,ورقة1!$F$2:$F$1561,0)))</f>
        <v/>
      </c>
    </row>
    <row r="272" spans="6:7" x14ac:dyDescent="0.2">
      <c r="F272" s="20" t="str">
        <f t="array" ref="F272">IF(ROWS($F$4:F272)&lt;=$E$3,LARGE(IF(ورقة1!$B$2:$B$1561=$F$3,INDEX(ورقة1!$F$2:$F$1561,)),ROWS($F$4:F272)),"")</f>
        <v/>
      </c>
      <c r="G272" t="str">
        <f>IF(F272="","",INDEX(ورقة1!$A$2:$A$1561,MATCH(F272,ورقة1!$F$2:$F$1561,0)))</f>
        <v/>
      </c>
    </row>
    <row r="273" spans="6:7" x14ac:dyDescent="0.2">
      <c r="F273" s="20" t="str">
        <f t="array" ref="F273">IF(ROWS($F$4:F273)&lt;=$E$3,LARGE(IF(ورقة1!$B$2:$B$1561=$F$3,INDEX(ورقة1!$F$2:$F$1561,)),ROWS($F$4:F273)),"")</f>
        <v/>
      </c>
      <c r="G273" t="str">
        <f>IF(F273="","",INDEX(ورقة1!$A$2:$A$1561,MATCH(F273,ورقة1!$F$2:$F$1561,0)))</f>
        <v/>
      </c>
    </row>
    <row r="274" spans="6:7" x14ac:dyDescent="0.2">
      <c r="F274" s="20" t="str">
        <f t="array" ref="F274">IF(ROWS($F$4:F274)&lt;=$E$3,LARGE(IF(ورقة1!$B$2:$B$1561=$F$3,INDEX(ورقة1!$F$2:$F$1561,)),ROWS($F$4:F274)),"")</f>
        <v/>
      </c>
      <c r="G274" t="str">
        <f>IF(F274="","",INDEX(ورقة1!$A$2:$A$1561,MATCH(F274,ورقة1!$F$2:$F$1561,0)))</f>
        <v/>
      </c>
    </row>
    <row r="275" spans="6:7" x14ac:dyDescent="0.2">
      <c r="F275" s="20" t="str">
        <f t="array" ref="F275">IF(ROWS($F$4:F275)&lt;=$E$3,LARGE(IF(ورقة1!$B$2:$B$1561=$F$3,INDEX(ورقة1!$F$2:$F$1561,)),ROWS($F$4:F275)),"")</f>
        <v/>
      </c>
      <c r="G275" t="str">
        <f>IF(F275="","",INDEX(ورقة1!$A$2:$A$1561,MATCH(F275,ورقة1!$F$2:$F$1561,0)))</f>
        <v/>
      </c>
    </row>
    <row r="276" spans="6:7" x14ac:dyDescent="0.2">
      <c r="F276" s="20" t="str">
        <f t="array" ref="F276">IF(ROWS($F$4:F276)&lt;=$E$3,LARGE(IF(ورقة1!$B$2:$B$1561=$F$3,INDEX(ورقة1!$F$2:$F$1561,)),ROWS($F$4:F276)),"")</f>
        <v/>
      </c>
      <c r="G276" t="str">
        <f>IF(F276="","",INDEX(ورقة1!$A$2:$A$1561,MATCH(F276,ورقة1!$F$2:$F$1561,0)))</f>
        <v/>
      </c>
    </row>
    <row r="277" spans="6:7" x14ac:dyDescent="0.2">
      <c r="F277" s="20" t="str">
        <f t="array" ref="F277">IF(ROWS($F$4:F277)&lt;=$E$3,LARGE(IF(ورقة1!$B$2:$B$1561=$F$3,INDEX(ورقة1!$F$2:$F$1561,)),ROWS($F$4:F277)),"")</f>
        <v/>
      </c>
      <c r="G277" t="str">
        <f>IF(F277="","",INDEX(ورقة1!$A$2:$A$1561,MATCH(F277,ورقة1!$F$2:$F$1561,0)))</f>
        <v/>
      </c>
    </row>
    <row r="278" spans="6:7" x14ac:dyDescent="0.2">
      <c r="F278" s="20" t="str">
        <f t="array" ref="F278">IF(ROWS($F$4:F278)&lt;=$E$3,LARGE(IF(ورقة1!$B$2:$B$1561=$F$3,INDEX(ورقة1!$F$2:$F$1561,)),ROWS($F$4:F278)),"")</f>
        <v/>
      </c>
      <c r="G278" t="str">
        <f>IF(F278="","",INDEX(ورقة1!$A$2:$A$1561,MATCH(F278,ورقة1!$F$2:$F$1561,0)))</f>
        <v/>
      </c>
    </row>
    <row r="279" spans="6:7" x14ac:dyDescent="0.2">
      <c r="F279" s="20" t="str">
        <f t="array" ref="F279">IF(ROWS($F$4:F279)&lt;=$E$3,LARGE(IF(ورقة1!$B$2:$B$1561=$F$3,INDEX(ورقة1!$F$2:$F$1561,)),ROWS($F$4:F279)),"")</f>
        <v/>
      </c>
      <c r="G279" t="str">
        <f>IF(F279="","",INDEX(ورقة1!$A$2:$A$1561,MATCH(F279,ورقة1!$F$2:$F$1561,0)))</f>
        <v/>
      </c>
    </row>
    <row r="280" spans="6:7" x14ac:dyDescent="0.2">
      <c r="F280" s="20" t="str">
        <f t="array" ref="F280">IF(ROWS($F$4:F280)&lt;=$E$3,LARGE(IF(ورقة1!$B$2:$B$1561=$F$3,INDEX(ورقة1!$F$2:$F$1561,)),ROWS($F$4:F280)),"")</f>
        <v/>
      </c>
      <c r="G280" t="str">
        <f>IF(F280="","",INDEX(ورقة1!$A$2:$A$1561,MATCH(F280,ورقة1!$F$2:$F$1561,0)))</f>
        <v/>
      </c>
    </row>
    <row r="281" spans="6:7" x14ac:dyDescent="0.2">
      <c r="F281" s="20" t="str">
        <f t="array" ref="F281">IF(ROWS($F$4:F281)&lt;=$E$3,LARGE(IF(ورقة1!$B$2:$B$1561=$F$3,INDEX(ورقة1!$F$2:$F$1561,)),ROWS($F$4:F281)),"")</f>
        <v/>
      </c>
      <c r="G281" t="str">
        <f>IF(F281="","",INDEX(ورقة1!$A$2:$A$1561,MATCH(F281,ورقة1!$F$2:$F$1561,0)))</f>
        <v/>
      </c>
    </row>
    <row r="282" spans="6:7" x14ac:dyDescent="0.2">
      <c r="F282" s="20" t="str">
        <f t="array" ref="F282">IF(ROWS($F$4:F282)&lt;=$E$3,LARGE(IF(ورقة1!$B$2:$B$1561=$F$3,INDEX(ورقة1!$F$2:$F$1561,)),ROWS($F$4:F282)),"")</f>
        <v/>
      </c>
      <c r="G282" t="str">
        <f>IF(F282="","",INDEX(ورقة1!$A$2:$A$1561,MATCH(F282,ورقة1!$F$2:$F$1561,0)))</f>
        <v/>
      </c>
    </row>
    <row r="283" spans="6:7" x14ac:dyDescent="0.2">
      <c r="F283" s="20" t="str">
        <f t="array" ref="F283">IF(ROWS($F$4:F283)&lt;=$E$3,LARGE(IF(ورقة1!$B$2:$B$1561=$F$3,INDEX(ورقة1!$F$2:$F$1561,)),ROWS($F$4:F283)),"")</f>
        <v/>
      </c>
      <c r="G283" t="str">
        <f>IF(F283="","",INDEX(ورقة1!$A$2:$A$1561,MATCH(F283,ورقة1!$F$2:$F$1561,0)))</f>
        <v/>
      </c>
    </row>
    <row r="284" spans="6:7" x14ac:dyDescent="0.2">
      <c r="F284" s="20" t="str">
        <f t="array" ref="F284">IF(ROWS($F$4:F284)&lt;=$E$3,LARGE(IF(ورقة1!$B$2:$B$1561=$F$3,INDEX(ورقة1!$F$2:$F$1561,)),ROWS($F$4:F284)),"")</f>
        <v/>
      </c>
      <c r="G284" t="str">
        <f>IF(F284="","",INDEX(ورقة1!$A$2:$A$1561,MATCH(F284,ورقة1!$F$2:$F$1561,0)))</f>
        <v/>
      </c>
    </row>
    <row r="285" spans="6:7" x14ac:dyDescent="0.2">
      <c r="F285" s="20" t="str">
        <f t="array" ref="F285">IF(ROWS($F$4:F285)&lt;=$E$3,LARGE(IF(ورقة1!$B$2:$B$1561=$F$3,INDEX(ورقة1!$F$2:$F$1561,)),ROWS($F$4:F285)),"")</f>
        <v/>
      </c>
      <c r="G285" t="str">
        <f>IF(F285="","",INDEX(ورقة1!$A$2:$A$1561,MATCH(F285,ورقة1!$F$2:$F$1561,0)))</f>
        <v/>
      </c>
    </row>
    <row r="286" spans="6:7" x14ac:dyDescent="0.2">
      <c r="F286" s="20" t="str">
        <f t="array" ref="F286">IF(ROWS($F$4:F286)&lt;=$E$3,LARGE(IF(ورقة1!$B$2:$B$1561=$F$3,INDEX(ورقة1!$F$2:$F$1561,)),ROWS($F$4:F286)),"")</f>
        <v/>
      </c>
      <c r="G286" t="str">
        <f>IF(F286="","",INDEX(ورقة1!$A$2:$A$1561,MATCH(F286,ورقة1!$F$2:$F$1561,0)))</f>
        <v/>
      </c>
    </row>
    <row r="287" spans="6:7" x14ac:dyDescent="0.2">
      <c r="F287" s="20" t="str">
        <f t="array" ref="F287">IF(ROWS($F$4:F287)&lt;=$E$3,LARGE(IF(ورقة1!$B$2:$B$1561=$F$3,INDEX(ورقة1!$F$2:$F$1561,)),ROWS($F$4:F287)),"")</f>
        <v/>
      </c>
      <c r="G287" t="str">
        <f>IF(F287="","",INDEX(ورقة1!$A$2:$A$1561,MATCH(F287,ورقة1!$F$2:$F$1561,0)))</f>
        <v/>
      </c>
    </row>
    <row r="288" spans="6:7" x14ac:dyDescent="0.2">
      <c r="F288" s="20" t="str">
        <f t="array" ref="F288">IF(ROWS($F$4:F288)&lt;=$E$3,LARGE(IF(ورقة1!$B$2:$B$1561=$F$3,INDEX(ورقة1!$F$2:$F$1561,)),ROWS($F$4:F288)),"")</f>
        <v/>
      </c>
      <c r="G288" t="str">
        <f>IF(F288="","",INDEX(ورقة1!$A$2:$A$1561,MATCH(F288,ورقة1!$F$2:$F$1561,0)))</f>
        <v/>
      </c>
    </row>
    <row r="289" spans="6:7" x14ac:dyDescent="0.2">
      <c r="F289" s="20" t="str">
        <f t="array" ref="F289">IF(ROWS($F$4:F289)&lt;=$E$3,LARGE(IF(ورقة1!$B$2:$B$1561=$F$3,INDEX(ورقة1!$F$2:$F$1561,)),ROWS($F$4:F289)),"")</f>
        <v/>
      </c>
      <c r="G289" t="str">
        <f>IF(F289="","",INDEX(ورقة1!$A$2:$A$1561,MATCH(F289,ورقة1!$F$2:$F$1561,0)))</f>
        <v/>
      </c>
    </row>
    <row r="290" spans="6:7" x14ac:dyDescent="0.2">
      <c r="F290" s="20" t="str">
        <f t="array" ref="F290">IF(ROWS($F$4:F290)&lt;=$E$3,LARGE(IF(ورقة1!$B$2:$B$1561=$F$3,INDEX(ورقة1!$F$2:$F$1561,)),ROWS($F$4:F290)),"")</f>
        <v/>
      </c>
      <c r="G290" t="str">
        <f>IF(F290="","",INDEX(ورقة1!$A$2:$A$1561,MATCH(F290,ورقة1!$F$2:$F$1561,0)))</f>
        <v/>
      </c>
    </row>
    <row r="291" spans="6:7" x14ac:dyDescent="0.2">
      <c r="F291" s="20" t="str">
        <f t="array" ref="F291">IF(ROWS($F$4:F291)&lt;=$E$3,LARGE(IF(ورقة1!$B$2:$B$1561=$F$3,INDEX(ورقة1!$F$2:$F$1561,)),ROWS($F$4:F291)),"")</f>
        <v/>
      </c>
      <c r="G291" t="str">
        <f>IF(F291="","",INDEX(ورقة1!$A$2:$A$1561,MATCH(F291,ورقة1!$F$2:$F$1561,0)))</f>
        <v/>
      </c>
    </row>
    <row r="292" spans="6:7" x14ac:dyDescent="0.2">
      <c r="F292" s="20" t="str">
        <f t="array" ref="F292">IF(ROWS($F$4:F292)&lt;=$E$3,LARGE(IF(ورقة1!$B$2:$B$1561=$F$3,INDEX(ورقة1!$F$2:$F$1561,)),ROWS($F$4:F292)),"")</f>
        <v/>
      </c>
      <c r="G292" t="str">
        <f>IF(F292="","",INDEX(ورقة1!$A$2:$A$1561,MATCH(F292,ورقة1!$F$2:$F$1561,0)))</f>
        <v/>
      </c>
    </row>
    <row r="293" spans="6:7" x14ac:dyDescent="0.2">
      <c r="F293" s="20" t="str">
        <f t="array" ref="F293">IF(ROWS($F$4:F293)&lt;=$E$3,LARGE(IF(ورقة1!$B$2:$B$1561=$F$3,INDEX(ورقة1!$F$2:$F$1561,)),ROWS($F$4:F293)),"")</f>
        <v/>
      </c>
      <c r="G293" t="str">
        <f>IF(F293="","",INDEX(ورقة1!$A$2:$A$1561,MATCH(F293,ورقة1!$F$2:$F$1561,0)))</f>
        <v/>
      </c>
    </row>
    <row r="294" spans="6:7" x14ac:dyDescent="0.2">
      <c r="F294" s="20" t="str">
        <f t="array" ref="F294">IF(ROWS($F$4:F294)&lt;=$E$3,LARGE(IF(ورقة1!$B$2:$B$1561=$F$3,INDEX(ورقة1!$F$2:$F$1561,)),ROWS($F$4:F294)),"")</f>
        <v/>
      </c>
      <c r="G294" t="str">
        <f>IF(F294="","",INDEX(ورقة1!$A$2:$A$1561,MATCH(F294,ورقة1!$F$2:$F$1561,0)))</f>
        <v/>
      </c>
    </row>
    <row r="295" spans="6:7" x14ac:dyDescent="0.2">
      <c r="F295" s="20" t="str">
        <f t="array" ref="F295">IF(ROWS($F$4:F295)&lt;=$E$3,LARGE(IF(ورقة1!$B$2:$B$1561=$F$3,INDEX(ورقة1!$F$2:$F$1561,)),ROWS($F$4:F295)),"")</f>
        <v/>
      </c>
      <c r="G295" t="str">
        <f>IF(F295="","",INDEX(ورقة1!$A$2:$A$1561,MATCH(F295,ورقة1!$F$2:$F$1561,0)))</f>
        <v/>
      </c>
    </row>
    <row r="296" spans="6:7" x14ac:dyDescent="0.2">
      <c r="F296" s="20" t="str">
        <f t="array" ref="F296">IF(ROWS($F$4:F296)&lt;=$E$3,LARGE(IF(ورقة1!$B$2:$B$1561=$F$3,INDEX(ورقة1!$F$2:$F$1561,)),ROWS($F$4:F296)),"")</f>
        <v/>
      </c>
      <c r="G296" t="str">
        <f>IF(F296="","",INDEX(ورقة1!$A$2:$A$1561,MATCH(F296,ورقة1!$F$2:$F$1561,0)))</f>
        <v/>
      </c>
    </row>
    <row r="297" spans="6:7" x14ac:dyDescent="0.2">
      <c r="F297" s="20" t="str">
        <f t="array" ref="F297">IF(ROWS($F$4:F297)&lt;=$E$3,LARGE(IF(ورقة1!$B$2:$B$1561=$F$3,INDEX(ورقة1!$F$2:$F$1561,)),ROWS($F$4:F297)),"")</f>
        <v/>
      </c>
      <c r="G297" t="str">
        <f>IF(F297="","",INDEX(ورقة1!$A$2:$A$1561,MATCH(F297,ورقة1!$F$2:$F$1561,0)))</f>
        <v/>
      </c>
    </row>
    <row r="298" spans="6:7" x14ac:dyDescent="0.2">
      <c r="F298" s="20" t="str">
        <f t="array" ref="F298">IF(ROWS($F$4:F298)&lt;=$E$3,LARGE(IF(ورقة1!$B$2:$B$1561=$F$3,INDEX(ورقة1!$F$2:$F$1561,)),ROWS($F$4:F298)),"")</f>
        <v/>
      </c>
      <c r="G298" t="str">
        <f>IF(F298="","",INDEX(ورقة1!$A$2:$A$1561,MATCH(F298,ورقة1!$F$2:$F$1561,0)))</f>
        <v/>
      </c>
    </row>
    <row r="299" spans="6:7" x14ac:dyDescent="0.2">
      <c r="F299" s="20" t="str">
        <f t="array" ref="F299">IF(ROWS($F$4:F299)&lt;=$E$3,LARGE(IF(ورقة1!$B$2:$B$1561=$F$3,INDEX(ورقة1!$F$2:$F$1561,)),ROWS($F$4:F299)),"")</f>
        <v/>
      </c>
      <c r="G299" t="str">
        <f>IF(F299="","",INDEX(ورقة1!$A$2:$A$1561,MATCH(F299,ورقة1!$F$2:$F$1561,0)))</f>
        <v/>
      </c>
    </row>
    <row r="300" spans="6:7" x14ac:dyDescent="0.2">
      <c r="F300" s="20" t="str">
        <f t="array" ref="F300">IF(ROWS($F$4:F300)&lt;=$E$3,LARGE(IF(ورقة1!$B$2:$B$1561=$F$3,INDEX(ورقة1!$F$2:$F$1561,)),ROWS($F$4:F300)),"")</f>
        <v/>
      </c>
      <c r="G300" t="str">
        <f>IF(F300="","",INDEX(ورقة1!$A$2:$A$1561,MATCH(F300,ورقة1!$F$2:$F$1561,0)))</f>
        <v/>
      </c>
    </row>
    <row r="301" spans="6:7" x14ac:dyDescent="0.2">
      <c r="F301" s="20" t="str">
        <f t="array" ref="F301">IF(ROWS($F$4:F301)&lt;=$E$3,LARGE(IF(ورقة1!$B$2:$B$1561=$F$3,INDEX(ورقة1!$F$2:$F$1561,)),ROWS($F$4:F301)),"")</f>
        <v/>
      </c>
      <c r="G301" t="str">
        <f>IF(F301="","",INDEX(ورقة1!$A$2:$A$1561,MATCH(F301,ورقة1!$F$2:$F$1561,0)))</f>
        <v/>
      </c>
    </row>
    <row r="302" spans="6:7" x14ac:dyDescent="0.2">
      <c r="F302" s="20" t="str">
        <f t="array" ref="F302">IF(ROWS($F$4:F302)&lt;=$E$3,LARGE(IF(ورقة1!$B$2:$B$1561=$F$3,INDEX(ورقة1!$F$2:$F$1561,)),ROWS($F$4:F302)),"")</f>
        <v/>
      </c>
      <c r="G302" t="str">
        <f>IF(F302="","",INDEX(ورقة1!$A$2:$A$1561,MATCH(F302,ورقة1!$F$2:$F$1561,0)))</f>
        <v/>
      </c>
    </row>
    <row r="303" spans="6:7" x14ac:dyDescent="0.2">
      <c r="F303" s="20" t="str">
        <f t="array" ref="F303">IF(ROWS($F$4:F303)&lt;=$E$3,LARGE(IF(ورقة1!$B$2:$B$1561=$F$3,INDEX(ورقة1!$F$2:$F$1561,)),ROWS($F$4:F303)),"")</f>
        <v/>
      </c>
      <c r="G303" t="str">
        <f>IF(F303="","",INDEX(ورقة1!$A$2:$A$1561,MATCH(F303,ورقة1!$F$2:$F$1561,0)))</f>
        <v/>
      </c>
    </row>
    <row r="304" spans="6:7" x14ac:dyDescent="0.2">
      <c r="F304" s="20" t="str">
        <f t="array" ref="F304">IF(ROWS($F$4:F304)&lt;=$E$3,LARGE(IF(ورقة1!$B$2:$B$1561=$F$3,INDEX(ورقة1!$F$2:$F$1561,)),ROWS($F$4:F304)),"")</f>
        <v/>
      </c>
      <c r="G304" t="str">
        <f>IF(F304="","",INDEX(ورقة1!$A$2:$A$1561,MATCH(F304,ورقة1!$F$2:$F$1561,0)))</f>
        <v/>
      </c>
    </row>
    <row r="305" spans="6:7" x14ac:dyDescent="0.2">
      <c r="F305" s="20" t="str">
        <f t="array" ref="F305">IF(ROWS($F$4:F305)&lt;=$E$3,LARGE(IF(ورقة1!$B$2:$B$1561=$F$3,INDEX(ورقة1!$F$2:$F$1561,)),ROWS($F$4:F305)),"")</f>
        <v/>
      </c>
      <c r="G305" t="str">
        <f>IF(F305="","",INDEX(ورقة1!$A$2:$A$1561,MATCH(F305,ورقة1!$F$2:$F$1561,0)))</f>
        <v/>
      </c>
    </row>
    <row r="306" spans="6:7" x14ac:dyDescent="0.2">
      <c r="F306" s="20" t="str">
        <f t="array" ref="F306">IF(ROWS($F$4:F306)&lt;=$E$3,LARGE(IF(ورقة1!$B$2:$B$1561=$F$3,INDEX(ورقة1!$F$2:$F$1561,)),ROWS($F$4:F306)),"")</f>
        <v/>
      </c>
      <c r="G306" t="str">
        <f>IF(F306="","",INDEX(ورقة1!$A$2:$A$1561,MATCH(F306,ورقة1!$F$2:$F$1561,0)))</f>
        <v/>
      </c>
    </row>
    <row r="307" spans="6:7" x14ac:dyDescent="0.2">
      <c r="F307" s="20" t="str">
        <f t="array" ref="F307">IF(ROWS($F$4:F307)&lt;=$E$3,LARGE(IF(ورقة1!$B$2:$B$1561=$F$3,INDEX(ورقة1!$F$2:$F$1561,)),ROWS($F$4:F307)),"")</f>
        <v/>
      </c>
      <c r="G307" t="str">
        <f>IF(F307="","",INDEX(ورقة1!$A$2:$A$1561,MATCH(F307,ورقة1!$F$2:$F$1561,0)))</f>
        <v/>
      </c>
    </row>
    <row r="308" spans="6:7" x14ac:dyDescent="0.2">
      <c r="F308" s="20" t="str">
        <f t="array" ref="F308">IF(ROWS($F$4:F308)&lt;=$E$3,LARGE(IF(ورقة1!$B$2:$B$1561=$F$3,INDEX(ورقة1!$F$2:$F$1561,)),ROWS($F$4:F308)),"")</f>
        <v/>
      </c>
      <c r="G308" t="str">
        <f>IF(F308="","",INDEX(ورقة1!$A$2:$A$1561,MATCH(F308,ورقة1!$F$2:$F$1561,0)))</f>
        <v/>
      </c>
    </row>
    <row r="309" spans="6:7" x14ac:dyDescent="0.2">
      <c r="F309" s="20" t="str">
        <f t="array" ref="F309">IF(ROWS($F$4:F309)&lt;=$E$3,LARGE(IF(ورقة1!$B$2:$B$1561=$F$3,INDEX(ورقة1!$F$2:$F$1561,)),ROWS($F$4:F309)),"")</f>
        <v/>
      </c>
      <c r="G309" t="str">
        <f>IF(F309="","",INDEX(ورقة1!$A$2:$A$1561,MATCH(F309,ورقة1!$F$2:$F$1561,0)))</f>
        <v/>
      </c>
    </row>
    <row r="310" spans="6:7" x14ac:dyDescent="0.2">
      <c r="F310" s="20" t="str">
        <f t="array" ref="F310">IF(ROWS($F$4:F310)&lt;=$E$3,LARGE(IF(ورقة1!$B$2:$B$1561=$F$3,INDEX(ورقة1!$F$2:$F$1561,)),ROWS($F$4:F310)),"")</f>
        <v/>
      </c>
      <c r="G310" t="str">
        <f>IF(F310="","",INDEX(ورقة1!$A$2:$A$1561,MATCH(F310,ورقة1!$F$2:$F$1561,0)))</f>
        <v/>
      </c>
    </row>
    <row r="311" spans="6:7" x14ac:dyDescent="0.2">
      <c r="F311" s="20" t="str">
        <f t="array" ref="F311">IF(ROWS($F$4:F311)&lt;=$E$3,LARGE(IF(ورقة1!$B$2:$B$1561=$F$3,INDEX(ورقة1!$F$2:$F$1561,)),ROWS($F$4:F311)),"")</f>
        <v/>
      </c>
      <c r="G311" t="str">
        <f>IF(F311="","",INDEX(ورقة1!$A$2:$A$1561,MATCH(F311,ورقة1!$F$2:$F$1561,0)))</f>
        <v/>
      </c>
    </row>
    <row r="312" spans="6:7" x14ac:dyDescent="0.2">
      <c r="F312" s="20" t="str">
        <f t="array" ref="F312">IF(ROWS($F$4:F312)&lt;=$E$3,LARGE(IF(ورقة1!$B$2:$B$1561=$F$3,INDEX(ورقة1!$F$2:$F$1561,)),ROWS($F$4:F312)),"")</f>
        <v/>
      </c>
      <c r="G312" t="str">
        <f>IF(F312="","",INDEX(ورقة1!$A$2:$A$1561,MATCH(F312,ورقة1!$F$2:$F$1561,0)))</f>
        <v/>
      </c>
    </row>
    <row r="313" spans="6:7" x14ac:dyDescent="0.2">
      <c r="F313" s="20" t="str">
        <f t="array" ref="F313">IF(ROWS($F$4:F313)&lt;=$E$3,LARGE(IF(ورقة1!$B$2:$B$1561=$F$3,INDEX(ورقة1!$F$2:$F$1561,)),ROWS($F$4:F313)),"")</f>
        <v/>
      </c>
      <c r="G313" t="str">
        <f>IF(F313="","",INDEX(ورقة1!$A$2:$A$1561,MATCH(F313,ورقة1!$F$2:$F$1561,0)))</f>
        <v/>
      </c>
    </row>
    <row r="314" spans="6:7" x14ac:dyDescent="0.2">
      <c r="F314" s="20" t="str">
        <f t="array" ref="F314">IF(ROWS($F$4:F314)&lt;=$E$3,LARGE(IF(ورقة1!$B$2:$B$1561=$F$3,INDEX(ورقة1!$F$2:$F$1561,)),ROWS($F$4:F314)),"")</f>
        <v/>
      </c>
      <c r="G314" t="str">
        <f>IF(F314="","",INDEX(ورقة1!$A$2:$A$1561,MATCH(F314,ورقة1!$F$2:$F$1561,0)))</f>
        <v/>
      </c>
    </row>
    <row r="315" spans="6:7" x14ac:dyDescent="0.2">
      <c r="F315" s="20" t="str">
        <f t="array" ref="F315">IF(ROWS($F$4:F315)&lt;=$E$3,LARGE(IF(ورقة1!$B$2:$B$1561=$F$3,INDEX(ورقة1!$F$2:$F$1561,)),ROWS($F$4:F315)),"")</f>
        <v/>
      </c>
      <c r="G315" t="str">
        <f>IF(F315="","",INDEX(ورقة1!$A$2:$A$1561,MATCH(F315,ورقة1!$F$2:$F$1561,0)))</f>
        <v/>
      </c>
    </row>
    <row r="316" spans="6:7" x14ac:dyDescent="0.2">
      <c r="F316" s="20" t="str">
        <f t="array" ref="F316">IF(ROWS($F$4:F316)&lt;=$E$3,LARGE(IF(ورقة1!$B$2:$B$1561=$F$3,INDEX(ورقة1!$F$2:$F$1561,)),ROWS($F$4:F316)),"")</f>
        <v/>
      </c>
      <c r="G316" t="str">
        <f>IF(F316="","",INDEX(ورقة1!$A$2:$A$1561,MATCH(F316,ورقة1!$F$2:$F$1561,0)))</f>
        <v/>
      </c>
    </row>
    <row r="317" spans="6:7" x14ac:dyDescent="0.2">
      <c r="F317" s="20" t="str">
        <f t="array" ref="F317">IF(ROWS($F$4:F317)&lt;=$E$3,LARGE(IF(ورقة1!$B$2:$B$1561=$F$3,INDEX(ورقة1!$F$2:$F$1561,)),ROWS($F$4:F317)),"")</f>
        <v/>
      </c>
      <c r="G317" t="str">
        <f>IF(F317="","",INDEX(ورقة1!$A$2:$A$1561,MATCH(F317,ورقة1!$F$2:$F$1561,0)))</f>
        <v/>
      </c>
    </row>
    <row r="318" spans="6:7" x14ac:dyDescent="0.2">
      <c r="F318" s="20" t="str">
        <f t="array" ref="F318">IF(ROWS($F$4:F318)&lt;=$E$3,LARGE(IF(ورقة1!$B$2:$B$1561=$F$3,INDEX(ورقة1!$F$2:$F$1561,)),ROWS($F$4:F318)),"")</f>
        <v/>
      </c>
      <c r="G318" t="str">
        <f>IF(F318="","",INDEX(ورقة1!$A$2:$A$1561,MATCH(F318,ورقة1!$F$2:$F$1561,0)))</f>
        <v/>
      </c>
    </row>
    <row r="319" spans="6:7" x14ac:dyDescent="0.2">
      <c r="F319" s="20" t="str">
        <f t="array" ref="F319">IF(ROWS($F$4:F319)&lt;=$E$3,LARGE(IF(ورقة1!$B$2:$B$1561=$F$3,INDEX(ورقة1!$F$2:$F$1561,)),ROWS($F$4:F319)),"")</f>
        <v/>
      </c>
      <c r="G319" t="str">
        <f>IF(F319="","",INDEX(ورقة1!$A$2:$A$1561,MATCH(F319,ورقة1!$F$2:$F$1561,0)))</f>
        <v/>
      </c>
    </row>
    <row r="320" spans="6:7" x14ac:dyDescent="0.2">
      <c r="F320" s="20" t="str">
        <f t="array" ref="F320">IF(ROWS($F$4:F320)&lt;=$E$3,LARGE(IF(ورقة1!$B$2:$B$1561=$F$3,INDEX(ورقة1!$F$2:$F$1561,)),ROWS($F$4:F320)),"")</f>
        <v/>
      </c>
      <c r="G320" t="str">
        <f>IF(F320="","",INDEX(ورقة1!$A$2:$A$1561,MATCH(F320,ورقة1!$F$2:$F$1561,0)))</f>
        <v/>
      </c>
    </row>
    <row r="321" spans="6:7" x14ac:dyDescent="0.2">
      <c r="F321" s="20" t="str">
        <f t="array" ref="F321">IF(ROWS($F$4:F321)&lt;=$E$3,LARGE(IF(ورقة1!$B$2:$B$1561=$F$3,INDEX(ورقة1!$F$2:$F$1561,)),ROWS($F$4:F321)),"")</f>
        <v/>
      </c>
      <c r="G321" t="str">
        <f>IF(F321="","",INDEX(ورقة1!$A$2:$A$1561,MATCH(F321,ورقة1!$F$2:$F$1561,0)))</f>
        <v/>
      </c>
    </row>
    <row r="322" spans="6:7" x14ac:dyDescent="0.2">
      <c r="F322" s="20" t="str">
        <f t="array" ref="F322">IF(ROWS($F$4:F322)&lt;=$E$3,LARGE(IF(ورقة1!$B$2:$B$1561=$F$3,INDEX(ورقة1!$F$2:$F$1561,)),ROWS($F$4:F322)),"")</f>
        <v/>
      </c>
      <c r="G322" t="str">
        <f>IF(F322="","",INDEX(ورقة1!$A$2:$A$1561,MATCH(F322,ورقة1!$F$2:$F$1561,0)))</f>
        <v/>
      </c>
    </row>
    <row r="323" spans="6:7" x14ac:dyDescent="0.2">
      <c r="F323" s="20" t="str">
        <f t="array" ref="F323">IF(ROWS($F$4:F323)&lt;=$E$3,LARGE(IF(ورقة1!$B$2:$B$1561=$F$3,INDEX(ورقة1!$F$2:$F$1561,)),ROWS($F$4:F323)),"")</f>
        <v/>
      </c>
      <c r="G323" t="str">
        <f>IF(F323="","",INDEX(ورقة1!$A$2:$A$1561,MATCH(F323,ورقة1!$F$2:$F$1561,0)))</f>
        <v/>
      </c>
    </row>
    <row r="324" spans="6:7" x14ac:dyDescent="0.2">
      <c r="F324" s="20" t="str">
        <f t="array" ref="F324">IF(ROWS($F$4:F324)&lt;=$E$3,LARGE(IF(ورقة1!$B$2:$B$1561=$F$3,INDEX(ورقة1!$F$2:$F$1561,)),ROWS($F$4:F324)),"")</f>
        <v/>
      </c>
      <c r="G324" t="str">
        <f>IF(F324="","",INDEX(ورقة1!$A$2:$A$1561,MATCH(F324,ورقة1!$F$2:$F$1561,0)))</f>
        <v/>
      </c>
    </row>
    <row r="325" spans="6:7" x14ac:dyDescent="0.2">
      <c r="F325" s="20" t="str">
        <f t="array" ref="F325">IF(ROWS($F$4:F325)&lt;=$E$3,LARGE(IF(ورقة1!$B$2:$B$1561=$F$3,INDEX(ورقة1!$F$2:$F$1561,)),ROWS($F$4:F325)),"")</f>
        <v/>
      </c>
      <c r="G325" t="str">
        <f>IF(F325="","",INDEX(ورقة1!$A$2:$A$1561,MATCH(F325,ورقة1!$F$2:$F$1561,0)))</f>
        <v/>
      </c>
    </row>
    <row r="326" spans="6:7" x14ac:dyDescent="0.2">
      <c r="F326" s="20" t="str">
        <f t="array" ref="F326">IF(ROWS($F$4:F326)&lt;=$E$3,LARGE(IF(ورقة1!$B$2:$B$1561=$F$3,INDEX(ورقة1!$F$2:$F$1561,)),ROWS($F$4:F326)),"")</f>
        <v/>
      </c>
      <c r="G326" t="str">
        <f>IF(F326="","",INDEX(ورقة1!$A$2:$A$1561,MATCH(F326,ورقة1!$F$2:$F$1561,0)))</f>
        <v/>
      </c>
    </row>
    <row r="327" spans="6:7" x14ac:dyDescent="0.2">
      <c r="F327" s="20" t="str">
        <f t="array" ref="F327">IF(ROWS($F$4:F327)&lt;=$E$3,LARGE(IF(ورقة1!$B$2:$B$1561=$F$3,INDEX(ورقة1!$F$2:$F$1561,)),ROWS($F$4:F327)),"")</f>
        <v/>
      </c>
      <c r="G327" t="str">
        <f>IF(F327="","",INDEX(ورقة1!$A$2:$A$1561,MATCH(F327,ورقة1!$F$2:$F$1561,0)))</f>
        <v/>
      </c>
    </row>
    <row r="328" spans="6:7" x14ac:dyDescent="0.2">
      <c r="F328" s="20" t="str">
        <f t="array" ref="F328">IF(ROWS($F$4:F328)&lt;=$E$3,LARGE(IF(ورقة1!$B$2:$B$1561=$F$3,INDEX(ورقة1!$F$2:$F$1561,)),ROWS($F$4:F328)),"")</f>
        <v/>
      </c>
      <c r="G328" t="str">
        <f>IF(F328="","",INDEX(ورقة1!$A$2:$A$1561,MATCH(F328,ورقة1!$F$2:$F$1561,0)))</f>
        <v/>
      </c>
    </row>
    <row r="329" spans="6:7" x14ac:dyDescent="0.2">
      <c r="F329" s="20" t="str">
        <f t="array" ref="F329">IF(ROWS($F$4:F329)&lt;=$E$3,LARGE(IF(ورقة1!$B$2:$B$1561=$F$3,INDEX(ورقة1!$F$2:$F$1561,)),ROWS($F$4:F329)),"")</f>
        <v/>
      </c>
      <c r="G329" t="str">
        <f>IF(F329="","",INDEX(ورقة1!$A$2:$A$1561,MATCH(F329,ورقة1!$F$2:$F$1561,0)))</f>
        <v/>
      </c>
    </row>
    <row r="330" spans="6:7" x14ac:dyDescent="0.2">
      <c r="F330" s="20" t="str">
        <f t="array" ref="F330">IF(ROWS($F$4:F330)&lt;=$E$3,LARGE(IF(ورقة1!$B$2:$B$1561=$F$3,INDEX(ورقة1!$F$2:$F$1561,)),ROWS($F$4:F330)),"")</f>
        <v/>
      </c>
      <c r="G330" t="str">
        <f>IF(F330="","",INDEX(ورقة1!$A$2:$A$1561,MATCH(F330,ورقة1!$F$2:$F$1561,0)))</f>
        <v/>
      </c>
    </row>
    <row r="331" spans="6:7" x14ac:dyDescent="0.2">
      <c r="F331" s="20" t="str">
        <f t="array" ref="F331">IF(ROWS($F$4:F331)&lt;=$E$3,LARGE(IF(ورقة1!$B$2:$B$1561=$F$3,INDEX(ورقة1!$F$2:$F$1561,)),ROWS($F$4:F331)),"")</f>
        <v/>
      </c>
      <c r="G331" t="str">
        <f>IF(F331="","",INDEX(ورقة1!$A$2:$A$1561,MATCH(F331,ورقة1!$F$2:$F$1561,0)))</f>
        <v/>
      </c>
    </row>
    <row r="332" spans="6:7" x14ac:dyDescent="0.2">
      <c r="F332" s="20" t="str">
        <f t="array" ref="F332">IF(ROWS($F$4:F332)&lt;=$E$3,LARGE(IF(ورقة1!$B$2:$B$1561=$F$3,INDEX(ورقة1!$F$2:$F$1561,)),ROWS($F$4:F332)),"")</f>
        <v/>
      </c>
      <c r="G332" t="str">
        <f>IF(F332="","",INDEX(ورقة1!$A$2:$A$1561,MATCH(F332,ورقة1!$F$2:$F$1561,0)))</f>
        <v/>
      </c>
    </row>
    <row r="333" spans="6:7" x14ac:dyDescent="0.2">
      <c r="F333" s="20" t="str">
        <f t="array" ref="F333">IF(ROWS($F$4:F333)&lt;=$E$3,LARGE(IF(ورقة1!$B$2:$B$1561=$F$3,INDEX(ورقة1!$F$2:$F$1561,)),ROWS($F$4:F333)),"")</f>
        <v/>
      </c>
      <c r="G333" t="str">
        <f>IF(F333="","",INDEX(ورقة1!$A$2:$A$1561,MATCH(F333,ورقة1!$F$2:$F$1561,0)))</f>
        <v/>
      </c>
    </row>
    <row r="334" spans="6:7" x14ac:dyDescent="0.2">
      <c r="F334" s="20" t="str">
        <f t="array" ref="F334">IF(ROWS($F$4:F334)&lt;=$E$3,LARGE(IF(ورقة1!$B$2:$B$1561=$F$3,INDEX(ورقة1!$F$2:$F$1561,)),ROWS($F$4:F334)),"")</f>
        <v/>
      </c>
      <c r="G334" t="str">
        <f>IF(F334="","",INDEX(ورقة1!$A$2:$A$1561,MATCH(F334,ورقة1!$F$2:$F$1561,0)))</f>
        <v/>
      </c>
    </row>
    <row r="335" spans="6:7" x14ac:dyDescent="0.2">
      <c r="F335" s="20" t="str">
        <f t="array" ref="F335">IF(ROWS($F$4:F335)&lt;=$E$3,LARGE(IF(ورقة1!$B$2:$B$1561=$F$3,INDEX(ورقة1!$F$2:$F$1561,)),ROWS($F$4:F335)),"")</f>
        <v/>
      </c>
      <c r="G335" t="str">
        <f>IF(F335="","",INDEX(ورقة1!$A$2:$A$1561,MATCH(F335,ورقة1!$F$2:$F$1561,0)))</f>
        <v/>
      </c>
    </row>
    <row r="336" spans="6:7" x14ac:dyDescent="0.2">
      <c r="F336" s="20" t="str">
        <f t="array" ref="F336">IF(ROWS($F$4:F336)&lt;=$E$3,LARGE(IF(ورقة1!$B$2:$B$1561=$F$3,INDEX(ورقة1!$F$2:$F$1561,)),ROWS($F$4:F336)),"")</f>
        <v/>
      </c>
      <c r="G336" t="str">
        <f>IF(F336="","",INDEX(ورقة1!$A$2:$A$1561,MATCH(F336,ورقة1!$F$2:$F$1561,0)))</f>
        <v/>
      </c>
    </row>
    <row r="337" spans="6:7" x14ac:dyDescent="0.2">
      <c r="F337" s="20" t="str">
        <f t="array" ref="F337">IF(ROWS($F$4:F337)&lt;=$E$3,LARGE(IF(ورقة1!$B$2:$B$1561=$F$3,INDEX(ورقة1!$F$2:$F$1561,)),ROWS($F$4:F337)),"")</f>
        <v/>
      </c>
      <c r="G337" t="str">
        <f>IF(F337="","",INDEX(ورقة1!$A$2:$A$1561,MATCH(F337,ورقة1!$F$2:$F$1561,0)))</f>
        <v/>
      </c>
    </row>
    <row r="338" spans="6:7" x14ac:dyDescent="0.2">
      <c r="F338" s="20" t="str">
        <f t="array" ref="F338">IF(ROWS($F$4:F338)&lt;=$E$3,LARGE(IF(ورقة1!$B$2:$B$1561=$F$3,INDEX(ورقة1!$F$2:$F$1561,)),ROWS($F$4:F338)),"")</f>
        <v/>
      </c>
      <c r="G338" t="str">
        <f>IF(F338="","",INDEX(ورقة1!$A$2:$A$1561,MATCH(F338,ورقة1!$F$2:$F$1561,0)))</f>
        <v/>
      </c>
    </row>
    <row r="339" spans="6:7" x14ac:dyDescent="0.2">
      <c r="F339" s="20" t="str">
        <f t="array" ref="F339">IF(ROWS($F$4:F339)&lt;=$E$3,LARGE(IF(ورقة1!$B$2:$B$1561=$F$3,INDEX(ورقة1!$F$2:$F$1561,)),ROWS($F$4:F339)),"")</f>
        <v/>
      </c>
      <c r="G339" t="str">
        <f>IF(F339="","",INDEX(ورقة1!$A$2:$A$1561,MATCH(F339,ورقة1!$F$2:$F$1561,0)))</f>
        <v/>
      </c>
    </row>
    <row r="340" spans="6:7" x14ac:dyDescent="0.2">
      <c r="F340" s="20" t="str">
        <f t="array" ref="F340">IF(ROWS($F$4:F340)&lt;=$E$3,LARGE(IF(ورقة1!$B$2:$B$1561=$F$3,INDEX(ورقة1!$F$2:$F$1561,)),ROWS($F$4:F340)),"")</f>
        <v/>
      </c>
      <c r="G340" t="str">
        <f>IF(F340="","",INDEX(ورقة1!$A$2:$A$1561,MATCH(F340,ورقة1!$F$2:$F$1561,0)))</f>
        <v/>
      </c>
    </row>
    <row r="341" spans="6:7" x14ac:dyDescent="0.2">
      <c r="F341" s="20" t="str">
        <f t="array" ref="F341">IF(ROWS($F$4:F341)&lt;=$E$3,LARGE(IF(ورقة1!$B$2:$B$1561=$F$3,INDEX(ورقة1!$F$2:$F$1561,)),ROWS($F$4:F341)),"")</f>
        <v/>
      </c>
      <c r="G341" t="str">
        <f>IF(F341="","",INDEX(ورقة1!$A$2:$A$1561,MATCH(F341,ورقة1!$F$2:$F$1561,0)))</f>
        <v/>
      </c>
    </row>
    <row r="342" spans="6:7" x14ac:dyDescent="0.2">
      <c r="F342" s="20" t="str">
        <f t="array" ref="F342">IF(ROWS($F$4:F342)&lt;=$E$3,LARGE(IF(ورقة1!$B$2:$B$1561=$F$3,INDEX(ورقة1!$F$2:$F$1561,)),ROWS($F$4:F342)),"")</f>
        <v/>
      </c>
      <c r="G342" t="str">
        <f>IF(F342="","",INDEX(ورقة1!$A$2:$A$1561,MATCH(F342,ورقة1!$F$2:$F$1561,0)))</f>
        <v/>
      </c>
    </row>
    <row r="343" spans="6:7" x14ac:dyDescent="0.2">
      <c r="F343" s="20" t="str">
        <f t="array" ref="F343">IF(ROWS($F$4:F343)&lt;=$E$3,LARGE(IF(ورقة1!$B$2:$B$1561=$F$3,INDEX(ورقة1!$F$2:$F$1561,)),ROWS($F$4:F343)),"")</f>
        <v/>
      </c>
      <c r="G343" t="str">
        <f>IF(F343="","",INDEX(ورقة1!$A$2:$A$1561,MATCH(F343,ورقة1!$F$2:$F$1561,0)))</f>
        <v/>
      </c>
    </row>
    <row r="344" spans="6:7" x14ac:dyDescent="0.2">
      <c r="F344" s="20" t="str">
        <f t="array" ref="F344">IF(ROWS($F$4:F344)&lt;=$E$3,LARGE(IF(ورقة1!$B$2:$B$1561=$F$3,INDEX(ورقة1!$F$2:$F$1561,)),ROWS($F$4:F344)),"")</f>
        <v/>
      </c>
      <c r="G344" t="str">
        <f>IF(F344="","",INDEX(ورقة1!$A$2:$A$1561,MATCH(F344,ورقة1!$F$2:$F$1561,0)))</f>
        <v/>
      </c>
    </row>
    <row r="345" spans="6:7" x14ac:dyDescent="0.2">
      <c r="F345" s="20" t="str">
        <f t="array" ref="F345">IF(ROWS($F$4:F345)&lt;=$E$3,LARGE(IF(ورقة1!$B$2:$B$1561=$F$3,INDEX(ورقة1!$F$2:$F$1561,)),ROWS($F$4:F345)),"")</f>
        <v/>
      </c>
      <c r="G345" t="str">
        <f>IF(F345="","",INDEX(ورقة1!$A$2:$A$1561,MATCH(F345,ورقة1!$F$2:$F$1561,0)))</f>
        <v/>
      </c>
    </row>
    <row r="346" spans="6:7" x14ac:dyDescent="0.2">
      <c r="F346" s="20" t="str">
        <f t="array" ref="F346">IF(ROWS($F$4:F346)&lt;=$E$3,LARGE(IF(ورقة1!$B$2:$B$1561=$F$3,INDEX(ورقة1!$F$2:$F$1561,)),ROWS($F$4:F346)),"")</f>
        <v/>
      </c>
      <c r="G346" t="str">
        <f>IF(F346="","",INDEX(ورقة1!$A$2:$A$1561,MATCH(F346,ورقة1!$F$2:$F$1561,0)))</f>
        <v/>
      </c>
    </row>
    <row r="347" spans="6:7" x14ac:dyDescent="0.2">
      <c r="F347" s="20" t="str">
        <f t="array" ref="F347">IF(ROWS($F$4:F347)&lt;=$E$3,LARGE(IF(ورقة1!$B$2:$B$1561=$F$3,INDEX(ورقة1!$F$2:$F$1561,)),ROWS($F$4:F347)),"")</f>
        <v/>
      </c>
      <c r="G347" t="str">
        <f>IF(F347="","",INDEX(ورقة1!$A$2:$A$1561,MATCH(F347,ورقة1!$F$2:$F$1561,0)))</f>
        <v/>
      </c>
    </row>
    <row r="348" spans="6:7" x14ac:dyDescent="0.2">
      <c r="F348" s="20" t="str">
        <f t="array" ref="F348">IF(ROWS($F$4:F348)&lt;=$E$3,LARGE(IF(ورقة1!$B$2:$B$1561=$F$3,INDEX(ورقة1!$F$2:$F$1561,)),ROWS($F$4:F348)),"")</f>
        <v/>
      </c>
      <c r="G348" t="str">
        <f>IF(F348="","",INDEX(ورقة1!$A$2:$A$1561,MATCH(F348,ورقة1!$F$2:$F$1561,0)))</f>
        <v/>
      </c>
    </row>
    <row r="349" spans="6:7" x14ac:dyDescent="0.2">
      <c r="F349" s="20" t="str">
        <f t="array" ref="F349">IF(ROWS($F$4:F349)&lt;=$E$3,LARGE(IF(ورقة1!$B$2:$B$1561=$F$3,INDEX(ورقة1!$F$2:$F$1561,)),ROWS($F$4:F349)),"")</f>
        <v/>
      </c>
      <c r="G349" t="str">
        <f>IF(F349="","",INDEX(ورقة1!$A$2:$A$1561,MATCH(F349,ورقة1!$F$2:$F$1561,0)))</f>
        <v/>
      </c>
    </row>
    <row r="350" spans="6:7" x14ac:dyDescent="0.2">
      <c r="F350" s="20" t="str">
        <f t="array" ref="F350">IF(ROWS($F$4:F350)&lt;=$E$3,LARGE(IF(ورقة1!$B$2:$B$1561=$F$3,INDEX(ورقة1!$F$2:$F$1561,)),ROWS($F$4:F350)),"")</f>
        <v/>
      </c>
      <c r="G350" t="str">
        <f>IF(F350="","",INDEX(ورقة1!$A$2:$A$1561,MATCH(F350,ورقة1!$F$2:$F$1561,0)))</f>
        <v/>
      </c>
    </row>
    <row r="351" spans="6:7" x14ac:dyDescent="0.2">
      <c r="F351" s="20" t="str">
        <f t="array" ref="F351">IF(ROWS($F$4:F351)&lt;=$E$3,LARGE(IF(ورقة1!$B$2:$B$1561=$F$3,INDEX(ورقة1!$F$2:$F$1561,)),ROWS($F$4:F351)),"")</f>
        <v/>
      </c>
      <c r="G351" t="str">
        <f>IF(F351="","",INDEX(ورقة1!$A$2:$A$1561,MATCH(F351,ورقة1!$F$2:$F$1561,0)))</f>
        <v/>
      </c>
    </row>
    <row r="352" spans="6:7" x14ac:dyDescent="0.2">
      <c r="F352" s="20" t="str">
        <f t="array" ref="F352">IF(ROWS($F$4:F352)&lt;=$E$3,LARGE(IF(ورقة1!$B$2:$B$1561=$F$3,INDEX(ورقة1!$F$2:$F$1561,)),ROWS($F$4:F352)),"")</f>
        <v/>
      </c>
      <c r="G352" t="str">
        <f>IF(F352="","",INDEX(ورقة1!$A$2:$A$1561,MATCH(F352,ورقة1!$F$2:$F$1561,0)))</f>
        <v/>
      </c>
    </row>
    <row r="353" spans="6:7" x14ac:dyDescent="0.2">
      <c r="F353" s="20" t="str">
        <f t="array" ref="F353">IF(ROWS($F$4:F353)&lt;=$E$3,LARGE(IF(ورقة1!$B$2:$B$1561=$F$3,INDEX(ورقة1!$F$2:$F$1561,)),ROWS($F$4:F353)),"")</f>
        <v/>
      </c>
      <c r="G353" t="str">
        <f>IF(F353="","",INDEX(ورقة1!$A$2:$A$1561,MATCH(F353,ورقة1!$F$2:$F$1561,0)))</f>
        <v/>
      </c>
    </row>
    <row r="354" spans="6:7" x14ac:dyDescent="0.2">
      <c r="F354" s="20" t="str">
        <f t="array" ref="F354">IF(ROWS($F$4:F354)&lt;=$E$3,LARGE(IF(ورقة1!$B$2:$B$1561=$F$3,INDEX(ورقة1!$F$2:$F$1561,)),ROWS($F$4:F354)),"")</f>
        <v/>
      </c>
      <c r="G354" t="str">
        <f>IF(F354="","",INDEX(ورقة1!$A$2:$A$1561,MATCH(F354,ورقة1!$F$2:$F$1561,0)))</f>
        <v/>
      </c>
    </row>
    <row r="355" spans="6:7" x14ac:dyDescent="0.2">
      <c r="F355" s="20" t="str">
        <f t="array" ref="F355">IF(ROWS($F$4:F355)&lt;=$E$3,LARGE(IF(ورقة1!$B$2:$B$1561=$F$3,INDEX(ورقة1!$F$2:$F$1561,)),ROWS($F$4:F355)),"")</f>
        <v/>
      </c>
      <c r="G355" t="str">
        <f>IF(F355="","",INDEX(ورقة1!$A$2:$A$1561,MATCH(F355,ورقة1!$F$2:$F$1561,0)))</f>
        <v/>
      </c>
    </row>
    <row r="356" spans="6:7" x14ac:dyDescent="0.2">
      <c r="F356" s="20" t="str">
        <f t="array" ref="F356">IF(ROWS($F$4:F356)&lt;=$E$3,LARGE(IF(ورقة1!$B$2:$B$1561=$F$3,INDEX(ورقة1!$F$2:$F$1561,)),ROWS($F$4:F356)),"")</f>
        <v/>
      </c>
      <c r="G356" t="str">
        <f>IF(F356="","",INDEX(ورقة1!$A$2:$A$1561,MATCH(F356,ورقة1!$F$2:$F$1561,0)))</f>
        <v/>
      </c>
    </row>
    <row r="357" spans="6:7" x14ac:dyDescent="0.2">
      <c r="F357" s="20" t="str">
        <f t="array" ref="F357">IF(ROWS($F$4:F357)&lt;=$E$3,LARGE(IF(ورقة1!$B$2:$B$1561=$F$3,INDEX(ورقة1!$F$2:$F$1561,)),ROWS($F$4:F357)),"")</f>
        <v/>
      </c>
      <c r="G357" t="str">
        <f>IF(F357="","",INDEX(ورقة1!$A$2:$A$1561,MATCH(F357,ورقة1!$F$2:$F$1561,0)))</f>
        <v/>
      </c>
    </row>
    <row r="358" spans="6:7" x14ac:dyDescent="0.2">
      <c r="F358" s="20" t="str">
        <f t="array" ref="F358">IF(ROWS($F$4:F358)&lt;=$E$3,LARGE(IF(ورقة1!$B$2:$B$1561=$F$3,INDEX(ورقة1!$F$2:$F$1561,)),ROWS($F$4:F358)),"")</f>
        <v/>
      </c>
      <c r="G358" t="str">
        <f>IF(F358="","",INDEX(ورقة1!$A$2:$A$1561,MATCH(F358,ورقة1!$F$2:$F$1561,0)))</f>
        <v/>
      </c>
    </row>
    <row r="359" spans="6:7" x14ac:dyDescent="0.2">
      <c r="F359" s="20" t="str">
        <f t="array" ref="F359">IF(ROWS($F$4:F359)&lt;=$E$3,LARGE(IF(ورقة1!$B$2:$B$1561=$F$3,INDEX(ورقة1!$F$2:$F$1561,)),ROWS($F$4:F359)),"")</f>
        <v/>
      </c>
      <c r="G359" t="str">
        <f>IF(F359="","",INDEX(ورقة1!$A$2:$A$1561,MATCH(F359,ورقة1!$F$2:$F$1561,0)))</f>
        <v/>
      </c>
    </row>
    <row r="360" spans="6:7" x14ac:dyDescent="0.2">
      <c r="F360" s="20" t="str">
        <f t="array" ref="F360">IF(ROWS($F$4:F360)&lt;=$E$3,LARGE(IF(ورقة1!$B$2:$B$1561=$F$3,INDEX(ورقة1!$F$2:$F$1561,)),ROWS($F$4:F360)),"")</f>
        <v/>
      </c>
      <c r="G360" t="str">
        <f>IF(F360="","",INDEX(ورقة1!$A$2:$A$1561,MATCH(F360,ورقة1!$F$2:$F$1561,0)))</f>
        <v/>
      </c>
    </row>
    <row r="361" spans="6:7" x14ac:dyDescent="0.2">
      <c r="F361" s="20" t="str">
        <f t="array" ref="F361">IF(ROWS($F$4:F361)&lt;=$E$3,LARGE(IF(ورقة1!$B$2:$B$1561=$F$3,INDEX(ورقة1!$F$2:$F$1561,)),ROWS($F$4:F361)),"")</f>
        <v/>
      </c>
      <c r="G361" t="str">
        <f>IF(F361="","",INDEX(ورقة1!$A$2:$A$1561,MATCH(F361,ورقة1!$F$2:$F$1561,0)))</f>
        <v/>
      </c>
    </row>
    <row r="362" spans="6:7" x14ac:dyDescent="0.2">
      <c r="F362" s="20" t="str">
        <f t="array" ref="F362">IF(ROWS($F$4:F362)&lt;=$E$3,LARGE(IF(ورقة1!$B$2:$B$1561=$F$3,INDEX(ورقة1!$F$2:$F$1561,)),ROWS($F$4:F362)),"")</f>
        <v/>
      </c>
      <c r="G362" t="str">
        <f>IF(F362="","",INDEX(ورقة1!$A$2:$A$1561,MATCH(F362,ورقة1!$F$2:$F$1561,0)))</f>
        <v/>
      </c>
    </row>
    <row r="363" spans="6:7" x14ac:dyDescent="0.2">
      <c r="F363" s="20" t="str">
        <f t="array" ref="F363">IF(ROWS($F$4:F363)&lt;=$E$3,LARGE(IF(ورقة1!$B$2:$B$1561=$F$3,INDEX(ورقة1!$F$2:$F$1561,)),ROWS($F$4:F363)),"")</f>
        <v/>
      </c>
      <c r="G363" t="str">
        <f>IF(F363="","",INDEX(ورقة1!$A$2:$A$1561,MATCH(F363,ورقة1!$F$2:$F$1561,0)))</f>
        <v/>
      </c>
    </row>
    <row r="364" spans="6:7" x14ac:dyDescent="0.2">
      <c r="F364" s="20" t="str">
        <f t="array" ref="F364">IF(ROWS($F$4:F364)&lt;=$E$3,LARGE(IF(ورقة1!$B$2:$B$1561=$F$3,INDEX(ورقة1!$F$2:$F$1561,)),ROWS($F$4:F364)),"")</f>
        <v/>
      </c>
      <c r="G364" t="str">
        <f>IF(F364="","",INDEX(ورقة1!$A$2:$A$1561,MATCH(F364,ورقة1!$F$2:$F$1561,0)))</f>
        <v/>
      </c>
    </row>
    <row r="365" spans="6:7" x14ac:dyDescent="0.2">
      <c r="F365" s="20" t="str">
        <f t="array" ref="F365">IF(ROWS($F$4:F365)&lt;=$E$3,LARGE(IF(ورقة1!$B$2:$B$1561=$F$3,INDEX(ورقة1!$F$2:$F$1561,)),ROWS($F$4:F365)),"")</f>
        <v/>
      </c>
      <c r="G365" t="str">
        <f>IF(F365="","",INDEX(ورقة1!$A$2:$A$1561,MATCH(F365,ورقة1!$F$2:$F$1561,0)))</f>
        <v/>
      </c>
    </row>
    <row r="366" spans="6:7" x14ac:dyDescent="0.2">
      <c r="F366" s="20" t="str">
        <f t="array" ref="F366">IF(ROWS($F$4:F366)&lt;=$E$3,LARGE(IF(ورقة1!$B$2:$B$1561=$F$3,INDEX(ورقة1!$F$2:$F$1561,)),ROWS($F$4:F366)),"")</f>
        <v/>
      </c>
      <c r="G366" t="str">
        <f>IF(F366="","",INDEX(ورقة1!$A$2:$A$1561,MATCH(F366,ورقة1!$F$2:$F$1561,0)))</f>
        <v/>
      </c>
    </row>
    <row r="367" spans="6:7" x14ac:dyDescent="0.2">
      <c r="F367" s="20" t="str">
        <f t="array" ref="F367">IF(ROWS($F$4:F367)&lt;=$E$3,LARGE(IF(ورقة1!$B$2:$B$1561=$F$3,INDEX(ورقة1!$F$2:$F$1561,)),ROWS($F$4:F367)),"")</f>
        <v/>
      </c>
      <c r="G367" t="str">
        <f>IF(F367="","",INDEX(ورقة1!$A$2:$A$1561,MATCH(F367,ورقة1!$F$2:$F$1561,0)))</f>
        <v/>
      </c>
    </row>
    <row r="368" spans="6:7" x14ac:dyDescent="0.2">
      <c r="F368" s="20" t="str">
        <f t="array" ref="F368">IF(ROWS($F$4:F368)&lt;=$E$3,LARGE(IF(ورقة1!$B$2:$B$1561=$F$3,INDEX(ورقة1!$F$2:$F$1561,)),ROWS($F$4:F368)),"")</f>
        <v/>
      </c>
      <c r="G368" t="str">
        <f>IF(F368="","",INDEX(ورقة1!$A$2:$A$1561,MATCH(F368,ورقة1!$F$2:$F$1561,0)))</f>
        <v/>
      </c>
    </row>
    <row r="369" spans="6:7" x14ac:dyDescent="0.2">
      <c r="F369" s="20" t="str">
        <f t="array" ref="F369">IF(ROWS($F$4:F369)&lt;=$E$3,LARGE(IF(ورقة1!$B$2:$B$1561=$F$3,INDEX(ورقة1!$F$2:$F$1561,)),ROWS($F$4:F369)),"")</f>
        <v/>
      </c>
      <c r="G369" t="str">
        <f>IF(F369="","",INDEX(ورقة1!$A$2:$A$1561,MATCH(F369,ورقة1!$F$2:$F$1561,0)))</f>
        <v/>
      </c>
    </row>
    <row r="370" spans="6:7" x14ac:dyDescent="0.2">
      <c r="F370" s="20" t="str">
        <f t="array" ref="F370">IF(ROWS($F$4:F370)&lt;=$E$3,LARGE(IF(ورقة1!$B$2:$B$1561=$F$3,INDEX(ورقة1!$F$2:$F$1561,)),ROWS($F$4:F370)),"")</f>
        <v/>
      </c>
      <c r="G370" t="str">
        <f>IF(F370="","",INDEX(ورقة1!$A$2:$A$1561,MATCH(F370,ورقة1!$F$2:$F$1561,0)))</f>
        <v/>
      </c>
    </row>
    <row r="371" spans="6:7" x14ac:dyDescent="0.2">
      <c r="F371" s="20" t="str">
        <f t="array" ref="F371">IF(ROWS($F$4:F371)&lt;=$E$3,LARGE(IF(ورقة1!$B$2:$B$1561=$F$3,INDEX(ورقة1!$F$2:$F$1561,)),ROWS($F$4:F371)),"")</f>
        <v/>
      </c>
      <c r="G371" t="str">
        <f>IF(F371="","",INDEX(ورقة1!$A$2:$A$1561,MATCH(F371,ورقة1!$F$2:$F$1561,0)))</f>
        <v/>
      </c>
    </row>
    <row r="372" spans="6:7" x14ac:dyDescent="0.2">
      <c r="F372" s="20" t="str">
        <f t="array" ref="F372">IF(ROWS($F$4:F372)&lt;=$E$3,LARGE(IF(ورقة1!$B$2:$B$1561=$F$3,INDEX(ورقة1!$F$2:$F$1561,)),ROWS($F$4:F372)),"")</f>
        <v/>
      </c>
      <c r="G372" t="str">
        <f>IF(F372="","",INDEX(ورقة1!$A$2:$A$1561,MATCH(F372,ورقة1!$F$2:$F$1561,0)))</f>
        <v/>
      </c>
    </row>
    <row r="373" spans="6:7" x14ac:dyDescent="0.2">
      <c r="F373" s="20" t="str">
        <f t="array" ref="F373">IF(ROWS($F$4:F373)&lt;=$E$3,LARGE(IF(ورقة1!$B$2:$B$1561=$F$3,INDEX(ورقة1!$F$2:$F$1561,)),ROWS($F$4:F373)),"")</f>
        <v/>
      </c>
      <c r="G373" t="str">
        <f>IF(F373="","",INDEX(ورقة1!$A$2:$A$1561,MATCH(F373,ورقة1!$F$2:$F$1561,0)))</f>
        <v/>
      </c>
    </row>
    <row r="374" spans="6:7" x14ac:dyDescent="0.2">
      <c r="F374" s="20" t="str">
        <f t="array" ref="F374">IF(ROWS($F$4:F374)&lt;=$E$3,LARGE(IF(ورقة1!$B$2:$B$1561=$F$3,INDEX(ورقة1!$F$2:$F$1561,)),ROWS($F$4:F374)),"")</f>
        <v/>
      </c>
      <c r="G374" t="str">
        <f>IF(F374="","",INDEX(ورقة1!$A$2:$A$1561,MATCH(F374,ورقة1!$F$2:$F$1561,0)))</f>
        <v/>
      </c>
    </row>
    <row r="375" spans="6:7" x14ac:dyDescent="0.2">
      <c r="F375" s="20" t="str">
        <f t="array" ref="F375">IF(ROWS($F$4:F375)&lt;=$E$3,LARGE(IF(ورقة1!$B$2:$B$1561=$F$3,INDEX(ورقة1!$F$2:$F$1561,)),ROWS($F$4:F375)),"")</f>
        <v/>
      </c>
      <c r="G375" t="str">
        <f>IF(F375="","",INDEX(ورقة1!$A$2:$A$1561,MATCH(F375,ورقة1!$F$2:$F$1561,0)))</f>
        <v/>
      </c>
    </row>
    <row r="376" spans="6:7" x14ac:dyDescent="0.2">
      <c r="F376" s="20" t="str">
        <f t="array" ref="F376">IF(ROWS($F$4:F376)&lt;=$E$3,LARGE(IF(ورقة1!$B$2:$B$1561=$F$3,INDEX(ورقة1!$F$2:$F$1561,)),ROWS($F$4:F376)),"")</f>
        <v/>
      </c>
      <c r="G376" t="str">
        <f>IF(F376="","",INDEX(ورقة1!$A$2:$A$1561,MATCH(F376,ورقة1!$F$2:$F$1561,0)))</f>
        <v/>
      </c>
    </row>
    <row r="377" spans="6:7" x14ac:dyDescent="0.2">
      <c r="F377" s="20" t="str">
        <f t="array" ref="F377">IF(ROWS($F$4:F377)&lt;=$E$3,LARGE(IF(ورقة1!$B$2:$B$1561=$F$3,INDEX(ورقة1!$F$2:$F$1561,)),ROWS($F$4:F377)),"")</f>
        <v/>
      </c>
      <c r="G377" t="str">
        <f>IF(F377="","",INDEX(ورقة1!$A$2:$A$1561,MATCH(F377,ورقة1!$F$2:$F$1561,0)))</f>
        <v/>
      </c>
    </row>
    <row r="378" spans="6:7" x14ac:dyDescent="0.2">
      <c r="F378" s="20" t="str">
        <f t="array" ref="F378">IF(ROWS($F$4:F378)&lt;=$E$3,LARGE(IF(ورقة1!$B$2:$B$1561=$F$3,INDEX(ورقة1!$F$2:$F$1561,)),ROWS($F$4:F378)),"")</f>
        <v/>
      </c>
      <c r="G378" t="str">
        <f>IF(F378="","",INDEX(ورقة1!$A$2:$A$1561,MATCH(F378,ورقة1!$F$2:$F$1561,0)))</f>
        <v/>
      </c>
    </row>
    <row r="379" spans="6:7" x14ac:dyDescent="0.2">
      <c r="F379" s="20" t="str">
        <f t="array" ref="F379">IF(ROWS($F$4:F379)&lt;=$E$3,LARGE(IF(ورقة1!$B$2:$B$1561=$F$3,INDEX(ورقة1!$F$2:$F$1561,)),ROWS($F$4:F379)),"")</f>
        <v/>
      </c>
      <c r="G379" t="str">
        <f>IF(F379="","",INDEX(ورقة1!$A$2:$A$1561,MATCH(F379,ورقة1!$F$2:$F$1561,0)))</f>
        <v/>
      </c>
    </row>
    <row r="380" spans="6:7" x14ac:dyDescent="0.2">
      <c r="F380" s="20" t="str">
        <f t="array" ref="F380">IF(ROWS($F$4:F380)&lt;=$E$3,LARGE(IF(ورقة1!$B$2:$B$1561=$F$3,INDEX(ورقة1!$F$2:$F$1561,)),ROWS($F$4:F380)),"")</f>
        <v/>
      </c>
      <c r="G380" t="str">
        <f>IF(F380="","",INDEX(ورقة1!$A$2:$A$1561,MATCH(F380,ورقة1!$F$2:$F$1561,0)))</f>
        <v/>
      </c>
    </row>
    <row r="381" spans="6:7" x14ac:dyDescent="0.2">
      <c r="F381" s="20" t="str">
        <f t="array" ref="F381">IF(ROWS($F$4:F381)&lt;=$E$3,LARGE(IF(ورقة1!$B$2:$B$1561=$F$3,INDEX(ورقة1!$F$2:$F$1561,)),ROWS($F$4:F381)),"")</f>
        <v/>
      </c>
      <c r="G381" t="str">
        <f>IF(F381="","",INDEX(ورقة1!$A$2:$A$1561,MATCH(F381,ورقة1!$F$2:$F$1561,0)))</f>
        <v/>
      </c>
    </row>
    <row r="382" spans="6:7" x14ac:dyDescent="0.2">
      <c r="F382" s="20" t="str">
        <f t="array" ref="F382">IF(ROWS($F$4:F382)&lt;=$E$3,LARGE(IF(ورقة1!$B$2:$B$1561=$F$3,INDEX(ورقة1!$F$2:$F$1561,)),ROWS($F$4:F382)),"")</f>
        <v/>
      </c>
      <c r="G382" t="str">
        <f>IF(F382="","",INDEX(ورقة1!$A$2:$A$1561,MATCH(F382,ورقة1!$F$2:$F$1561,0)))</f>
        <v/>
      </c>
    </row>
    <row r="383" spans="6:7" x14ac:dyDescent="0.2">
      <c r="F383" s="20" t="str">
        <f t="array" ref="F383">IF(ROWS($F$4:F383)&lt;=$E$3,LARGE(IF(ورقة1!$B$2:$B$1561=$F$3,INDEX(ورقة1!$F$2:$F$1561,)),ROWS($F$4:F383)),"")</f>
        <v/>
      </c>
      <c r="G383" t="str">
        <f>IF(F383="","",INDEX(ورقة1!$A$2:$A$1561,MATCH(F383,ورقة1!$F$2:$F$1561,0)))</f>
        <v/>
      </c>
    </row>
    <row r="384" spans="6:7" x14ac:dyDescent="0.2">
      <c r="F384" s="20" t="str">
        <f t="array" ref="F384">IF(ROWS($F$4:F384)&lt;=$E$3,LARGE(IF(ورقة1!$B$2:$B$1561=$F$3,INDEX(ورقة1!$F$2:$F$1561,)),ROWS($F$4:F384)),"")</f>
        <v/>
      </c>
      <c r="G384" t="str">
        <f>IF(F384="","",INDEX(ورقة1!$A$2:$A$1561,MATCH(F384,ورقة1!$F$2:$F$1561,0)))</f>
        <v/>
      </c>
    </row>
    <row r="385" spans="6:7" x14ac:dyDescent="0.2">
      <c r="F385" s="20" t="str">
        <f t="array" ref="F385">IF(ROWS($F$4:F385)&lt;=$E$3,LARGE(IF(ورقة1!$B$2:$B$1561=$F$3,INDEX(ورقة1!$F$2:$F$1561,)),ROWS($F$4:F385)),"")</f>
        <v/>
      </c>
      <c r="G385" t="str">
        <f>IF(F385="","",INDEX(ورقة1!$A$2:$A$1561,MATCH(F385,ورقة1!$F$2:$F$1561,0)))</f>
        <v/>
      </c>
    </row>
    <row r="386" spans="6:7" x14ac:dyDescent="0.2">
      <c r="F386" s="20" t="str">
        <f t="array" ref="F386">IF(ROWS($F$4:F386)&lt;=$E$3,LARGE(IF(ورقة1!$B$2:$B$1561=$F$3,INDEX(ورقة1!$F$2:$F$1561,)),ROWS($F$4:F386)),"")</f>
        <v/>
      </c>
      <c r="G386" t="str">
        <f>IF(F386="","",INDEX(ورقة1!$A$2:$A$1561,MATCH(F386,ورقة1!$F$2:$F$1561,0)))</f>
        <v/>
      </c>
    </row>
    <row r="387" spans="6:7" x14ac:dyDescent="0.2">
      <c r="F387" s="20" t="str">
        <f t="array" ref="F387">IF(ROWS($F$4:F387)&lt;=$E$3,LARGE(IF(ورقة1!$B$2:$B$1561=$F$3,INDEX(ورقة1!$F$2:$F$1561,)),ROWS($F$4:F387)),"")</f>
        <v/>
      </c>
      <c r="G387" t="str">
        <f>IF(F387="","",INDEX(ورقة1!$A$2:$A$1561,MATCH(F387,ورقة1!$F$2:$F$1561,0)))</f>
        <v/>
      </c>
    </row>
    <row r="388" spans="6:7" x14ac:dyDescent="0.2">
      <c r="F388" s="20" t="str">
        <f t="array" ref="F388">IF(ROWS($F$4:F388)&lt;=$E$3,LARGE(IF(ورقة1!$B$2:$B$1561=$F$3,INDEX(ورقة1!$F$2:$F$1561,)),ROWS($F$4:F388)),"")</f>
        <v/>
      </c>
      <c r="G388" t="str">
        <f>IF(F388="","",INDEX(ورقة1!$A$2:$A$1561,MATCH(F388,ورقة1!$F$2:$F$1561,0)))</f>
        <v/>
      </c>
    </row>
    <row r="389" spans="6:7" x14ac:dyDescent="0.2">
      <c r="F389" s="20" t="str">
        <f t="array" ref="F389">IF(ROWS($F$4:F389)&lt;=$E$3,LARGE(IF(ورقة1!$B$2:$B$1561=$F$3,INDEX(ورقة1!$F$2:$F$1561,)),ROWS($F$4:F389)),"")</f>
        <v/>
      </c>
      <c r="G389" t="str">
        <f>IF(F389="","",INDEX(ورقة1!$A$2:$A$1561,MATCH(F389,ورقة1!$F$2:$F$1561,0)))</f>
        <v/>
      </c>
    </row>
    <row r="390" spans="6:7" x14ac:dyDescent="0.2">
      <c r="F390" s="20" t="str">
        <f t="array" ref="F390">IF(ROWS($F$4:F390)&lt;=$E$3,LARGE(IF(ورقة1!$B$2:$B$1561=$F$3,INDEX(ورقة1!$F$2:$F$1561,)),ROWS($F$4:F390)),"")</f>
        <v/>
      </c>
      <c r="G390" t="str">
        <f>IF(F390="","",INDEX(ورقة1!$A$2:$A$1561,MATCH(F390,ورقة1!$F$2:$F$1561,0)))</f>
        <v/>
      </c>
    </row>
    <row r="391" spans="6:7" x14ac:dyDescent="0.2">
      <c r="F391" s="20" t="str">
        <f t="array" ref="F391">IF(ROWS($F$4:F391)&lt;=$E$3,LARGE(IF(ورقة1!$B$2:$B$1561=$F$3,INDEX(ورقة1!$F$2:$F$1561,)),ROWS($F$4:F391)),"")</f>
        <v/>
      </c>
      <c r="G391" t="str">
        <f>IF(F391="","",INDEX(ورقة1!$A$2:$A$1561,MATCH(F391,ورقة1!$F$2:$F$1561,0)))</f>
        <v/>
      </c>
    </row>
    <row r="392" spans="6:7" x14ac:dyDescent="0.2">
      <c r="F392" s="20" t="str">
        <f t="array" ref="F392">IF(ROWS($F$4:F392)&lt;=$E$3,LARGE(IF(ورقة1!$B$2:$B$1561=$F$3,INDEX(ورقة1!$F$2:$F$1561,)),ROWS($F$4:F392)),"")</f>
        <v/>
      </c>
      <c r="G392" t="str">
        <f>IF(F392="","",INDEX(ورقة1!$A$2:$A$1561,MATCH(F392,ورقة1!$F$2:$F$1561,0)))</f>
        <v/>
      </c>
    </row>
    <row r="393" spans="6:7" x14ac:dyDescent="0.2">
      <c r="F393" s="20" t="str">
        <f t="array" ref="F393">IF(ROWS($F$4:F393)&lt;=$E$3,LARGE(IF(ورقة1!$B$2:$B$1561=$F$3,INDEX(ورقة1!$F$2:$F$1561,)),ROWS($F$4:F393)),"")</f>
        <v/>
      </c>
      <c r="G393" t="str">
        <f>IF(F393="","",INDEX(ورقة1!$A$2:$A$1561,MATCH(F393,ورقة1!$F$2:$F$1561,0)))</f>
        <v/>
      </c>
    </row>
    <row r="394" spans="6:7" x14ac:dyDescent="0.2">
      <c r="F394" s="20" t="str">
        <f t="array" ref="F394">IF(ROWS($F$4:F394)&lt;=$E$3,LARGE(IF(ورقة1!$B$2:$B$1561=$F$3,INDEX(ورقة1!$F$2:$F$1561,)),ROWS($F$4:F394)),"")</f>
        <v/>
      </c>
      <c r="G394" t="str">
        <f>IF(F394="","",INDEX(ورقة1!$A$2:$A$1561,MATCH(F394,ورقة1!$F$2:$F$1561,0)))</f>
        <v/>
      </c>
    </row>
    <row r="395" spans="6:7" x14ac:dyDescent="0.2">
      <c r="F395" s="20" t="str">
        <f t="array" ref="F395">IF(ROWS($F$4:F395)&lt;=$E$3,LARGE(IF(ورقة1!$B$2:$B$1561=$F$3,INDEX(ورقة1!$F$2:$F$1561,)),ROWS($F$4:F395)),"")</f>
        <v/>
      </c>
      <c r="G395" t="str">
        <f>IF(F395="","",INDEX(ورقة1!$A$2:$A$1561,MATCH(F395,ورقة1!$F$2:$F$1561,0)))</f>
        <v/>
      </c>
    </row>
    <row r="396" spans="6:7" x14ac:dyDescent="0.2">
      <c r="F396" s="20" t="str">
        <f t="array" ref="F396">IF(ROWS($F$4:F396)&lt;=$E$3,LARGE(IF(ورقة1!$B$2:$B$1561=$F$3,INDEX(ورقة1!$F$2:$F$1561,)),ROWS($F$4:F396)),"")</f>
        <v/>
      </c>
      <c r="G396" t="str">
        <f>IF(F396="","",INDEX(ورقة1!$A$2:$A$1561,MATCH(F396,ورقة1!$F$2:$F$1561,0)))</f>
        <v/>
      </c>
    </row>
    <row r="397" spans="6:7" x14ac:dyDescent="0.2">
      <c r="F397" s="20" t="str">
        <f t="array" ref="F397">IF(ROWS($F$4:F397)&lt;=$E$3,LARGE(IF(ورقة1!$B$2:$B$1561=$F$3,INDEX(ورقة1!$F$2:$F$1561,)),ROWS($F$4:F397)),"")</f>
        <v/>
      </c>
      <c r="G397" t="str">
        <f>IF(F397="","",INDEX(ورقة1!$A$2:$A$1561,MATCH(F397,ورقة1!$F$2:$F$1561,0)))</f>
        <v/>
      </c>
    </row>
    <row r="398" spans="6:7" x14ac:dyDescent="0.2">
      <c r="F398" s="20" t="str">
        <f t="array" ref="F398">IF(ROWS($F$4:F398)&lt;=$E$3,LARGE(IF(ورقة1!$B$2:$B$1561=$F$3,INDEX(ورقة1!$F$2:$F$1561,)),ROWS($F$4:F398)),"")</f>
        <v/>
      </c>
      <c r="G398" t="str">
        <f>IF(F398="","",INDEX(ورقة1!$A$2:$A$1561,MATCH(F398,ورقة1!$F$2:$F$1561,0)))</f>
        <v/>
      </c>
    </row>
    <row r="399" spans="6:7" x14ac:dyDescent="0.2">
      <c r="F399" s="20" t="str">
        <f t="array" ref="F399">IF(ROWS($F$4:F399)&lt;=$E$3,LARGE(IF(ورقة1!$B$2:$B$1561=$F$3,INDEX(ورقة1!$F$2:$F$1561,)),ROWS($F$4:F399)),"")</f>
        <v/>
      </c>
      <c r="G399" t="str">
        <f>IF(F399="","",INDEX(ورقة1!$A$2:$A$1561,MATCH(F399,ورقة1!$F$2:$F$1561,0)))</f>
        <v/>
      </c>
    </row>
    <row r="400" spans="6:7" x14ac:dyDescent="0.2">
      <c r="F400" s="20" t="str">
        <f t="array" ref="F400">IF(ROWS($F$4:F400)&lt;=$E$3,LARGE(IF(ورقة1!$B$2:$B$1561=$F$3,INDEX(ورقة1!$F$2:$F$1561,)),ROWS($F$4:F400)),"")</f>
        <v/>
      </c>
      <c r="G400" t="str">
        <f>IF(F400="","",INDEX(ورقة1!$A$2:$A$1561,MATCH(F400,ورقة1!$F$2:$F$1561,0)))</f>
        <v/>
      </c>
    </row>
    <row r="401" spans="6:7" x14ac:dyDescent="0.2">
      <c r="F401" s="20" t="str">
        <f t="array" ref="F401">IF(ROWS($F$4:F401)&lt;=$E$3,LARGE(IF(ورقة1!$B$2:$B$1561=$F$3,INDEX(ورقة1!$F$2:$F$1561,)),ROWS($F$4:F401)),"")</f>
        <v/>
      </c>
      <c r="G401" t="str">
        <f>IF(F401="","",INDEX(ورقة1!$A$2:$A$1561,MATCH(F401,ورقة1!$F$2:$F$1561,0)))</f>
        <v/>
      </c>
    </row>
    <row r="402" spans="6:7" x14ac:dyDescent="0.2">
      <c r="F402" s="20" t="str">
        <f t="array" ref="F402">IF(ROWS($F$4:F402)&lt;=$E$3,LARGE(IF(ورقة1!$B$2:$B$1561=$F$3,INDEX(ورقة1!$F$2:$F$1561,)),ROWS($F$4:F402)),"")</f>
        <v/>
      </c>
      <c r="G402" t="str">
        <f>IF(F402="","",INDEX(ورقة1!$A$2:$A$1561,MATCH(F402,ورقة1!$F$2:$F$1561,0)))</f>
        <v/>
      </c>
    </row>
    <row r="403" spans="6:7" x14ac:dyDescent="0.2">
      <c r="F403" s="20" t="str">
        <f t="array" ref="F403">IF(ROWS($F$4:F403)&lt;=$E$3,LARGE(IF(ورقة1!$B$2:$B$1561=$F$3,INDEX(ورقة1!$F$2:$F$1561,)),ROWS($F$4:F403)),"")</f>
        <v/>
      </c>
      <c r="G403" t="str">
        <f>IF(F403="","",INDEX(ورقة1!$A$2:$A$1561,MATCH(F403,ورقة1!$F$2:$F$1561,0)))</f>
        <v/>
      </c>
    </row>
    <row r="404" spans="6:7" x14ac:dyDescent="0.2">
      <c r="F404" s="20" t="str">
        <f t="array" ref="F404">IF(ROWS($F$4:F404)&lt;=$E$3,LARGE(IF(ورقة1!$B$2:$B$1561=$F$3,INDEX(ورقة1!$F$2:$F$1561,)),ROWS($F$4:F404)),"")</f>
        <v/>
      </c>
      <c r="G404" t="str">
        <f>IF(F404="","",INDEX(ورقة1!$A$2:$A$1561,MATCH(F404,ورقة1!$F$2:$F$1561,0)))</f>
        <v/>
      </c>
    </row>
    <row r="405" spans="6:7" x14ac:dyDescent="0.2">
      <c r="F405" s="20" t="str">
        <f t="array" ref="F405">IF(ROWS($F$4:F405)&lt;=$E$3,LARGE(IF(ورقة1!$B$2:$B$1561=$F$3,INDEX(ورقة1!$F$2:$F$1561,)),ROWS($F$4:F405)),"")</f>
        <v/>
      </c>
      <c r="G405" t="str">
        <f>IF(F405="","",INDEX(ورقة1!$A$2:$A$1561,MATCH(F405,ورقة1!$F$2:$F$1561,0)))</f>
        <v/>
      </c>
    </row>
    <row r="406" spans="6:7" x14ac:dyDescent="0.2">
      <c r="F406" s="20" t="str">
        <f t="array" ref="F406">IF(ROWS($F$4:F406)&lt;=$E$3,LARGE(IF(ورقة1!$B$2:$B$1561=$F$3,INDEX(ورقة1!$F$2:$F$1561,)),ROWS($F$4:F406)),"")</f>
        <v/>
      </c>
      <c r="G406" t="str">
        <f>IF(F406="","",INDEX(ورقة1!$A$2:$A$1561,MATCH(F406,ورقة1!$F$2:$F$1561,0)))</f>
        <v/>
      </c>
    </row>
    <row r="407" spans="6:7" x14ac:dyDescent="0.2">
      <c r="F407" s="20" t="str">
        <f t="array" ref="F407">IF(ROWS($F$4:F407)&lt;=$E$3,LARGE(IF(ورقة1!$B$2:$B$1561=$F$3,INDEX(ورقة1!$F$2:$F$1561,)),ROWS($F$4:F407)),"")</f>
        <v/>
      </c>
      <c r="G407" t="str">
        <f>IF(F407="","",INDEX(ورقة1!$A$2:$A$1561,MATCH(F407,ورقة1!$F$2:$F$1561,0)))</f>
        <v/>
      </c>
    </row>
    <row r="408" spans="6:7" x14ac:dyDescent="0.2">
      <c r="F408" s="20" t="str">
        <f t="array" ref="F408">IF(ROWS($F$4:F408)&lt;=$E$3,LARGE(IF(ورقة1!$B$2:$B$1561=$F$3,INDEX(ورقة1!$F$2:$F$1561,)),ROWS($F$4:F408)),"")</f>
        <v/>
      </c>
      <c r="G408" t="str">
        <f>IF(F408="","",INDEX(ورقة1!$A$2:$A$1561,MATCH(F408,ورقة1!$F$2:$F$1561,0)))</f>
        <v/>
      </c>
    </row>
    <row r="409" spans="6:7" x14ac:dyDescent="0.2">
      <c r="F409" s="20" t="str">
        <f t="array" ref="F409">IF(ROWS($F$4:F409)&lt;=$E$3,LARGE(IF(ورقة1!$B$2:$B$1561=$F$3,INDEX(ورقة1!$F$2:$F$1561,)),ROWS($F$4:F409)),"")</f>
        <v/>
      </c>
      <c r="G409" t="str">
        <f>IF(F409="","",INDEX(ورقة1!$A$2:$A$1561,MATCH(F409,ورقة1!$F$2:$F$1561,0)))</f>
        <v/>
      </c>
    </row>
    <row r="410" spans="6:7" x14ac:dyDescent="0.2">
      <c r="F410" s="20" t="str">
        <f t="array" ref="F410">IF(ROWS($F$4:F410)&lt;=$E$3,LARGE(IF(ورقة1!$B$2:$B$1561=$F$3,INDEX(ورقة1!$F$2:$F$1561,)),ROWS($F$4:F410)),"")</f>
        <v/>
      </c>
      <c r="G410" t="str">
        <f>IF(F410="","",INDEX(ورقة1!$A$2:$A$1561,MATCH(F410,ورقة1!$F$2:$F$1561,0)))</f>
        <v/>
      </c>
    </row>
    <row r="411" spans="6:7" x14ac:dyDescent="0.2">
      <c r="F411" s="20" t="str">
        <f t="array" ref="F411">IF(ROWS($F$4:F411)&lt;=$E$3,LARGE(IF(ورقة1!$B$2:$B$1561=$F$3,INDEX(ورقة1!$F$2:$F$1561,)),ROWS($F$4:F411)),"")</f>
        <v/>
      </c>
      <c r="G411" t="str">
        <f>IF(F411="","",INDEX(ورقة1!$A$2:$A$1561,MATCH(F411,ورقة1!$F$2:$F$1561,0)))</f>
        <v/>
      </c>
    </row>
    <row r="412" spans="6:7" x14ac:dyDescent="0.2">
      <c r="F412" s="20" t="str">
        <f t="array" ref="F412">IF(ROWS($F$4:F412)&lt;=$E$3,LARGE(IF(ورقة1!$B$2:$B$1561=$F$3,INDEX(ورقة1!$F$2:$F$1561,)),ROWS($F$4:F412)),"")</f>
        <v/>
      </c>
      <c r="G412" t="str">
        <f>IF(F412="","",INDEX(ورقة1!$A$2:$A$1561,MATCH(F412,ورقة1!$F$2:$F$1561,0)))</f>
        <v/>
      </c>
    </row>
    <row r="413" spans="6:7" x14ac:dyDescent="0.2">
      <c r="F413" s="20" t="str">
        <f t="array" ref="F413">IF(ROWS($F$4:F413)&lt;=$E$3,LARGE(IF(ورقة1!$B$2:$B$1561=$F$3,INDEX(ورقة1!$F$2:$F$1561,)),ROWS($F$4:F413)),"")</f>
        <v/>
      </c>
      <c r="G413" t="str">
        <f>IF(F413="","",INDEX(ورقة1!$A$2:$A$1561,MATCH(F413,ورقة1!$F$2:$F$1561,0)))</f>
        <v/>
      </c>
    </row>
    <row r="414" spans="6:7" x14ac:dyDescent="0.2">
      <c r="F414" s="20" t="str">
        <f t="array" ref="F414">IF(ROWS($F$4:F414)&lt;=$E$3,LARGE(IF(ورقة1!$B$2:$B$1561=$F$3,INDEX(ورقة1!$F$2:$F$1561,)),ROWS($F$4:F414)),"")</f>
        <v/>
      </c>
      <c r="G414" t="str">
        <f>IF(F414="","",INDEX(ورقة1!$A$2:$A$1561,MATCH(F414,ورقة1!$F$2:$F$1561,0)))</f>
        <v/>
      </c>
    </row>
    <row r="415" spans="6:7" x14ac:dyDescent="0.2">
      <c r="F415" s="20" t="str">
        <f t="array" ref="F415">IF(ROWS($F$4:F415)&lt;=$E$3,LARGE(IF(ورقة1!$B$2:$B$1561=$F$3,INDEX(ورقة1!$F$2:$F$1561,)),ROWS($F$4:F415)),"")</f>
        <v/>
      </c>
      <c r="G415" t="str">
        <f>IF(F415="","",INDEX(ورقة1!$A$2:$A$1561,MATCH(F415,ورقة1!$F$2:$F$1561,0)))</f>
        <v/>
      </c>
    </row>
    <row r="416" spans="6:7" x14ac:dyDescent="0.2">
      <c r="F416" s="20" t="str">
        <f t="array" ref="F416">IF(ROWS($F$4:F416)&lt;=$E$3,LARGE(IF(ورقة1!$B$2:$B$1561=$F$3,INDEX(ورقة1!$F$2:$F$1561,)),ROWS($F$4:F416)),"")</f>
        <v/>
      </c>
      <c r="G416" t="str">
        <f>IF(F416="","",INDEX(ورقة1!$A$2:$A$1561,MATCH(F416,ورقة1!$F$2:$F$1561,0)))</f>
        <v/>
      </c>
    </row>
    <row r="417" spans="6:7" x14ac:dyDescent="0.2">
      <c r="F417" s="20" t="str">
        <f t="array" ref="F417">IF(ROWS($F$4:F417)&lt;=$E$3,LARGE(IF(ورقة1!$B$2:$B$1561=$F$3,INDEX(ورقة1!$F$2:$F$1561,)),ROWS($F$4:F417)),"")</f>
        <v/>
      </c>
      <c r="G417" t="str">
        <f>IF(F417="","",INDEX(ورقة1!$A$2:$A$1561,MATCH(F417,ورقة1!$F$2:$F$1561,0)))</f>
        <v/>
      </c>
    </row>
    <row r="418" spans="6:7" x14ac:dyDescent="0.2">
      <c r="F418" s="20" t="str">
        <f t="array" ref="F418">IF(ROWS($F$4:F418)&lt;=$E$3,LARGE(IF(ورقة1!$B$2:$B$1561=$F$3,INDEX(ورقة1!$F$2:$F$1561,)),ROWS($F$4:F418)),"")</f>
        <v/>
      </c>
      <c r="G418" t="str">
        <f>IF(F418="","",INDEX(ورقة1!$A$2:$A$1561,MATCH(F418,ورقة1!$F$2:$F$1561,0)))</f>
        <v/>
      </c>
    </row>
    <row r="419" spans="6:7" x14ac:dyDescent="0.2">
      <c r="F419" s="20" t="str">
        <f t="array" ref="F419">IF(ROWS($F$4:F419)&lt;=$E$3,LARGE(IF(ورقة1!$B$2:$B$1561=$F$3,INDEX(ورقة1!$F$2:$F$1561,)),ROWS($F$4:F419)),"")</f>
        <v/>
      </c>
      <c r="G419" t="str">
        <f>IF(F419="","",INDEX(ورقة1!$A$2:$A$1561,MATCH(F419,ورقة1!$F$2:$F$1561,0)))</f>
        <v/>
      </c>
    </row>
    <row r="420" spans="6:7" x14ac:dyDescent="0.2">
      <c r="F420" s="20" t="str">
        <f t="array" ref="F420">IF(ROWS($F$4:F420)&lt;=$E$3,LARGE(IF(ورقة1!$B$2:$B$1561=$F$3,INDEX(ورقة1!$F$2:$F$1561,)),ROWS($F$4:F420)),"")</f>
        <v/>
      </c>
      <c r="G420" t="str">
        <f>IF(F420="","",INDEX(ورقة1!$A$2:$A$1561,MATCH(F420,ورقة1!$F$2:$F$1561,0)))</f>
        <v/>
      </c>
    </row>
    <row r="421" spans="6:7" x14ac:dyDescent="0.2">
      <c r="F421" s="20" t="str">
        <f t="array" ref="F421">IF(ROWS($F$4:F421)&lt;=$E$3,LARGE(IF(ورقة1!$B$2:$B$1561=$F$3,INDEX(ورقة1!$F$2:$F$1561,)),ROWS($F$4:F421)),"")</f>
        <v/>
      </c>
      <c r="G421" t="str">
        <f>IF(F421="","",INDEX(ورقة1!$A$2:$A$1561,MATCH(F421,ورقة1!$F$2:$F$1561,0)))</f>
        <v/>
      </c>
    </row>
    <row r="422" spans="6:7" x14ac:dyDescent="0.2">
      <c r="F422" s="20" t="str">
        <f t="array" ref="F422">IF(ROWS($F$4:F422)&lt;=$E$3,LARGE(IF(ورقة1!$B$2:$B$1561=$F$3,INDEX(ورقة1!$F$2:$F$1561,)),ROWS($F$4:F422)),"")</f>
        <v/>
      </c>
      <c r="G422" t="str">
        <f>IF(F422="","",INDEX(ورقة1!$A$2:$A$1561,MATCH(F422,ورقة1!$F$2:$F$1561,0)))</f>
        <v/>
      </c>
    </row>
    <row r="423" spans="6:7" x14ac:dyDescent="0.2">
      <c r="F423" s="20" t="str">
        <f t="array" ref="F423">IF(ROWS($F$4:F423)&lt;=$E$3,LARGE(IF(ورقة1!$B$2:$B$1561=$F$3,INDEX(ورقة1!$F$2:$F$1561,)),ROWS($F$4:F423)),"")</f>
        <v/>
      </c>
      <c r="G423" t="str">
        <f>IF(F423="","",INDEX(ورقة1!$A$2:$A$1561,MATCH(F423,ورقة1!$F$2:$F$1561,0)))</f>
        <v/>
      </c>
    </row>
    <row r="424" spans="6:7" x14ac:dyDescent="0.2">
      <c r="F424" s="20" t="str">
        <f t="array" ref="F424">IF(ROWS($F$4:F424)&lt;=$E$3,LARGE(IF(ورقة1!$B$2:$B$1561=$F$3,INDEX(ورقة1!$F$2:$F$1561,)),ROWS($F$4:F424)),"")</f>
        <v/>
      </c>
      <c r="G424" t="str">
        <f>IF(F424="","",INDEX(ورقة1!$A$2:$A$1561,MATCH(F424,ورقة1!$F$2:$F$1561,0)))</f>
        <v/>
      </c>
    </row>
    <row r="425" spans="6:7" x14ac:dyDescent="0.2">
      <c r="F425" s="20" t="str">
        <f t="array" ref="F425">IF(ROWS($F$4:F425)&lt;=$E$3,LARGE(IF(ورقة1!$B$2:$B$1561=$F$3,INDEX(ورقة1!$F$2:$F$1561,)),ROWS($F$4:F425)),"")</f>
        <v/>
      </c>
      <c r="G425" t="str">
        <f>IF(F425="","",INDEX(ورقة1!$A$2:$A$1561,MATCH(F425,ورقة1!$F$2:$F$1561,0)))</f>
        <v/>
      </c>
    </row>
    <row r="426" spans="6:7" x14ac:dyDescent="0.2">
      <c r="F426" s="20" t="str">
        <f t="array" ref="F426">IF(ROWS($F$4:F426)&lt;=$E$3,LARGE(IF(ورقة1!$B$2:$B$1561=$F$3,INDEX(ورقة1!$F$2:$F$1561,)),ROWS($F$4:F426)),"")</f>
        <v/>
      </c>
      <c r="G426" t="str">
        <f>IF(F426="","",INDEX(ورقة1!$A$2:$A$1561,MATCH(F426,ورقة1!$F$2:$F$1561,0)))</f>
        <v/>
      </c>
    </row>
    <row r="427" spans="6:7" x14ac:dyDescent="0.2">
      <c r="F427" s="20" t="str">
        <f t="array" ref="F427">IF(ROWS($F$4:F427)&lt;=$E$3,LARGE(IF(ورقة1!$B$2:$B$1561=$F$3,INDEX(ورقة1!$F$2:$F$1561,)),ROWS($F$4:F427)),"")</f>
        <v/>
      </c>
      <c r="G427" t="str">
        <f>IF(F427="","",INDEX(ورقة1!$A$2:$A$1561,MATCH(F427,ورقة1!$F$2:$F$1561,0)))</f>
        <v/>
      </c>
    </row>
    <row r="428" spans="6:7" x14ac:dyDescent="0.2">
      <c r="F428" s="20" t="str">
        <f t="array" ref="F428">IF(ROWS($F$4:F428)&lt;=$E$3,LARGE(IF(ورقة1!$B$2:$B$1561=$F$3,INDEX(ورقة1!$F$2:$F$1561,)),ROWS($F$4:F428)),"")</f>
        <v/>
      </c>
      <c r="G428" t="str">
        <f>IF(F428="","",INDEX(ورقة1!$A$2:$A$1561,MATCH(F428,ورقة1!$F$2:$F$1561,0)))</f>
        <v/>
      </c>
    </row>
    <row r="429" spans="6:7" x14ac:dyDescent="0.2">
      <c r="F429" s="20" t="str">
        <f t="array" ref="F429">IF(ROWS($F$4:F429)&lt;=$E$3,LARGE(IF(ورقة1!$B$2:$B$1561=$F$3,INDEX(ورقة1!$F$2:$F$1561,)),ROWS($F$4:F429)),"")</f>
        <v/>
      </c>
      <c r="G429" t="str">
        <f>IF(F429="","",INDEX(ورقة1!$A$2:$A$1561,MATCH(F429,ورقة1!$F$2:$F$1561,0)))</f>
        <v/>
      </c>
    </row>
    <row r="430" spans="6:7" x14ac:dyDescent="0.2">
      <c r="F430" s="20" t="str">
        <f t="array" ref="F430">IF(ROWS($F$4:F430)&lt;=$E$3,LARGE(IF(ورقة1!$B$2:$B$1561=$F$3,INDEX(ورقة1!$F$2:$F$1561,)),ROWS($F$4:F430)),"")</f>
        <v/>
      </c>
      <c r="G430" t="str">
        <f>IF(F430="","",INDEX(ورقة1!$A$2:$A$1561,MATCH(F430,ورقة1!$F$2:$F$1561,0)))</f>
        <v/>
      </c>
    </row>
    <row r="431" spans="6:7" x14ac:dyDescent="0.2">
      <c r="F431" s="20" t="str">
        <f t="array" ref="F431">IF(ROWS($F$4:F431)&lt;=$E$3,LARGE(IF(ورقة1!$B$2:$B$1561=$F$3,INDEX(ورقة1!$F$2:$F$1561,)),ROWS($F$4:F431)),"")</f>
        <v/>
      </c>
      <c r="G431" t="str">
        <f>IF(F431="","",INDEX(ورقة1!$A$2:$A$1561,MATCH(F431,ورقة1!$F$2:$F$1561,0)))</f>
        <v/>
      </c>
    </row>
    <row r="432" spans="6:7" x14ac:dyDescent="0.2">
      <c r="F432" s="20" t="str">
        <f t="array" ref="F432">IF(ROWS($F$4:F432)&lt;=$E$3,LARGE(IF(ورقة1!$B$2:$B$1561=$F$3,INDEX(ورقة1!$F$2:$F$1561,)),ROWS($F$4:F432)),"")</f>
        <v/>
      </c>
      <c r="G432" t="str">
        <f>IF(F432="","",INDEX(ورقة1!$A$2:$A$1561,MATCH(F432,ورقة1!$F$2:$F$1561,0)))</f>
        <v/>
      </c>
    </row>
    <row r="433" spans="6:7" x14ac:dyDescent="0.2">
      <c r="F433" s="20" t="str">
        <f t="array" ref="F433">IF(ROWS($F$4:F433)&lt;=$E$3,LARGE(IF(ورقة1!$B$2:$B$1561=$F$3,INDEX(ورقة1!$F$2:$F$1561,)),ROWS($F$4:F433)),"")</f>
        <v/>
      </c>
      <c r="G433" t="str">
        <f>IF(F433="","",INDEX(ورقة1!$A$2:$A$1561,MATCH(F433,ورقة1!$F$2:$F$1561,0)))</f>
        <v/>
      </c>
    </row>
    <row r="434" spans="6:7" x14ac:dyDescent="0.2">
      <c r="F434" s="20" t="str">
        <f t="array" ref="F434">IF(ROWS($F$4:F434)&lt;=$E$3,LARGE(IF(ورقة1!$B$2:$B$1561=$F$3,INDEX(ورقة1!$F$2:$F$1561,)),ROWS($F$4:F434)),"")</f>
        <v/>
      </c>
      <c r="G434" t="str">
        <f>IF(F434="","",INDEX(ورقة1!$A$2:$A$1561,MATCH(F434,ورقة1!$F$2:$F$1561,0)))</f>
        <v/>
      </c>
    </row>
    <row r="435" spans="6:7" x14ac:dyDescent="0.2">
      <c r="F435" s="20" t="str">
        <f t="array" ref="F435">IF(ROWS($F$4:F435)&lt;=$E$3,LARGE(IF(ورقة1!$B$2:$B$1561=$F$3,INDEX(ورقة1!$F$2:$F$1561,)),ROWS($F$4:F435)),"")</f>
        <v/>
      </c>
      <c r="G435" t="str">
        <f>IF(F435="","",INDEX(ورقة1!$A$2:$A$1561,MATCH(F435,ورقة1!$F$2:$F$1561,0)))</f>
        <v/>
      </c>
    </row>
    <row r="436" spans="6:7" x14ac:dyDescent="0.2">
      <c r="F436" s="20" t="str">
        <f t="array" ref="F436">IF(ROWS($F$4:F436)&lt;=$E$3,LARGE(IF(ورقة1!$B$2:$B$1561=$F$3,INDEX(ورقة1!$F$2:$F$1561,)),ROWS($F$4:F436)),"")</f>
        <v/>
      </c>
      <c r="G436" t="str">
        <f>IF(F436="","",INDEX(ورقة1!$A$2:$A$1561,MATCH(F436,ورقة1!$F$2:$F$1561,0)))</f>
        <v/>
      </c>
    </row>
    <row r="437" spans="6:7" x14ac:dyDescent="0.2">
      <c r="F437" s="20" t="str">
        <f t="array" ref="F437">IF(ROWS($F$4:F437)&lt;=$E$3,LARGE(IF(ورقة1!$B$2:$B$1561=$F$3,INDEX(ورقة1!$F$2:$F$1561,)),ROWS($F$4:F437)),"")</f>
        <v/>
      </c>
      <c r="G437" t="str">
        <f>IF(F437="","",INDEX(ورقة1!$A$2:$A$1561,MATCH(F437,ورقة1!$F$2:$F$1561,0)))</f>
        <v/>
      </c>
    </row>
    <row r="438" spans="6:7" x14ac:dyDescent="0.2">
      <c r="F438" s="20" t="str">
        <f t="array" ref="F438">IF(ROWS($F$4:F438)&lt;=$E$3,LARGE(IF(ورقة1!$B$2:$B$1561=$F$3,INDEX(ورقة1!$F$2:$F$1561,)),ROWS($F$4:F438)),"")</f>
        <v/>
      </c>
      <c r="G438" t="str">
        <f>IF(F438="","",INDEX(ورقة1!$A$2:$A$1561,MATCH(F438,ورقة1!$F$2:$F$1561,0)))</f>
        <v/>
      </c>
    </row>
    <row r="439" spans="6:7" x14ac:dyDescent="0.2">
      <c r="F439" s="20" t="str">
        <f t="array" ref="F439">IF(ROWS($F$4:F439)&lt;=$E$3,LARGE(IF(ورقة1!$B$2:$B$1561=$F$3,INDEX(ورقة1!$F$2:$F$1561,)),ROWS($F$4:F439)),"")</f>
        <v/>
      </c>
      <c r="G439" t="str">
        <f>IF(F439="","",INDEX(ورقة1!$A$2:$A$1561,MATCH(F439,ورقة1!$F$2:$F$1561,0)))</f>
        <v/>
      </c>
    </row>
    <row r="440" spans="6:7" x14ac:dyDescent="0.2">
      <c r="F440" s="20" t="str">
        <f t="array" ref="F440">IF(ROWS($F$4:F440)&lt;=$E$3,LARGE(IF(ورقة1!$B$2:$B$1561=$F$3,INDEX(ورقة1!$F$2:$F$1561,)),ROWS($F$4:F440)),"")</f>
        <v/>
      </c>
      <c r="G440" t="str">
        <f>IF(F440="","",INDEX(ورقة1!$A$2:$A$1561,MATCH(F440,ورقة1!$F$2:$F$1561,0)))</f>
        <v/>
      </c>
    </row>
    <row r="441" spans="6:7" x14ac:dyDescent="0.2">
      <c r="F441" s="20" t="str">
        <f t="array" ref="F441">IF(ROWS($F$4:F441)&lt;=$E$3,LARGE(IF(ورقة1!$B$2:$B$1561=$F$3,INDEX(ورقة1!$F$2:$F$1561,)),ROWS($F$4:F441)),"")</f>
        <v/>
      </c>
      <c r="G441" t="str">
        <f>IF(F441="","",INDEX(ورقة1!$A$2:$A$1561,MATCH(F441,ورقة1!$F$2:$F$1561,0)))</f>
        <v/>
      </c>
    </row>
    <row r="442" spans="6:7" x14ac:dyDescent="0.2">
      <c r="F442" s="20" t="str">
        <f t="array" ref="F442">IF(ROWS($F$4:F442)&lt;=$E$3,LARGE(IF(ورقة1!$B$2:$B$1561=$F$3,INDEX(ورقة1!$F$2:$F$1561,)),ROWS($F$4:F442)),"")</f>
        <v/>
      </c>
      <c r="G442" t="str">
        <f>IF(F442="","",INDEX(ورقة1!$A$2:$A$1561,MATCH(F442,ورقة1!$F$2:$F$1561,0)))</f>
        <v/>
      </c>
    </row>
    <row r="443" spans="6:7" x14ac:dyDescent="0.2">
      <c r="F443" s="20" t="str">
        <f t="array" ref="F443">IF(ROWS($F$4:F443)&lt;=$E$3,LARGE(IF(ورقة1!$B$2:$B$1561=$F$3,INDEX(ورقة1!$F$2:$F$1561,)),ROWS($F$4:F443)),"")</f>
        <v/>
      </c>
      <c r="G443" t="str">
        <f>IF(F443="","",INDEX(ورقة1!$A$2:$A$1561,MATCH(F443,ورقة1!$F$2:$F$1561,0)))</f>
        <v/>
      </c>
    </row>
    <row r="444" spans="6:7" x14ac:dyDescent="0.2">
      <c r="F444" s="20" t="str">
        <f t="array" ref="F444">IF(ROWS($F$4:F444)&lt;=$E$3,LARGE(IF(ورقة1!$B$2:$B$1561=$F$3,INDEX(ورقة1!$F$2:$F$1561,)),ROWS($F$4:F444)),"")</f>
        <v/>
      </c>
      <c r="G444" t="str">
        <f>IF(F444="","",INDEX(ورقة1!$A$2:$A$1561,MATCH(F444,ورقة1!$F$2:$F$1561,0)))</f>
        <v/>
      </c>
    </row>
    <row r="445" spans="6:7" x14ac:dyDescent="0.2">
      <c r="F445" s="20" t="str">
        <f t="array" ref="F445">IF(ROWS($F$4:F445)&lt;=$E$3,LARGE(IF(ورقة1!$B$2:$B$1561=$F$3,INDEX(ورقة1!$F$2:$F$1561,)),ROWS($F$4:F445)),"")</f>
        <v/>
      </c>
      <c r="G445" t="str">
        <f>IF(F445="","",INDEX(ورقة1!$A$2:$A$1561,MATCH(F445,ورقة1!$F$2:$F$1561,0)))</f>
        <v/>
      </c>
    </row>
    <row r="446" spans="6:7" x14ac:dyDescent="0.2">
      <c r="F446" s="20" t="str">
        <f t="array" ref="F446">IF(ROWS($F$4:F446)&lt;=$E$3,LARGE(IF(ورقة1!$B$2:$B$1561=$F$3,INDEX(ورقة1!$F$2:$F$1561,)),ROWS($F$4:F446)),"")</f>
        <v/>
      </c>
      <c r="G446" t="str">
        <f>IF(F446="","",INDEX(ورقة1!$A$2:$A$1561,MATCH(F446,ورقة1!$F$2:$F$1561,0)))</f>
        <v/>
      </c>
    </row>
    <row r="447" spans="6:7" x14ac:dyDescent="0.2">
      <c r="F447" s="20" t="str">
        <f t="array" ref="F447">IF(ROWS($F$4:F447)&lt;=$E$3,LARGE(IF(ورقة1!$B$2:$B$1561=$F$3,INDEX(ورقة1!$F$2:$F$1561,)),ROWS($F$4:F447)),"")</f>
        <v/>
      </c>
      <c r="G447" t="str">
        <f>IF(F447="","",INDEX(ورقة1!$A$2:$A$1561,MATCH(F447,ورقة1!$F$2:$F$1561,0)))</f>
        <v/>
      </c>
    </row>
    <row r="448" spans="6:7" x14ac:dyDescent="0.2">
      <c r="F448" s="20" t="str">
        <f t="array" ref="F448">IF(ROWS($F$4:F448)&lt;=$E$3,LARGE(IF(ورقة1!$B$2:$B$1561=$F$3,INDEX(ورقة1!$F$2:$F$1561,)),ROWS($F$4:F448)),"")</f>
        <v/>
      </c>
      <c r="G448" t="str">
        <f>IF(F448="","",INDEX(ورقة1!$A$2:$A$1561,MATCH(F448,ورقة1!$F$2:$F$1561,0)))</f>
        <v/>
      </c>
    </row>
    <row r="449" spans="6:7" x14ac:dyDescent="0.2">
      <c r="F449" s="20" t="str">
        <f t="array" ref="F449">IF(ROWS($F$4:F449)&lt;=$E$3,LARGE(IF(ورقة1!$B$2:$B$1561=$F$3,INDEX(ورقة1!$F$2:$F$1561,)),ROWS($F$4:F449)),"")</f>
        <v/>
      </c>
      <c r="G449" t="str">
        <f>IF(F449="","",INDEX(ورقة1!$A$2:$A$1561,MATCH(F449,ورقة1!$F$2:$F$1561,0)))</f>
        <v/>
      </c>
    </row>
    <row r="450" spans="6:7" x14ac:dyDescent="0.2">
      <c r="F450" s="20" t="str">
        <f t="array" ref="F450">IF(ROWS($F$4:F450)&lt;=$E$3,LARGE(IF(ورقة1!$B$2:$B$1561=$F$3,INDEX(ورقة1!$F$2:$F$1561,)),ROWS($F$4:F450)),"")</f>
        <v/>
      </c>
      <c r="G450" t="str">
        <f>IF(F450="","",INDEX(ورقة1!$A$2:$A$1561,MATCH(F450,ورقة1!$F$2:$F$1561,0)))</f>
        <v/>
      </c>
    </row>
    <row r="451" spans="6:7" x14ac:dyDescent="0.2">
      <c r="F451" s="20" t="str">
        <f t="array" ref="F451">IF(ROWS($F$4:F451)&lt;=$E$3,LARGE(IF(ورقة1!$B$2:$B$1561=$F$3,INDEX(ورقة1!$F$2:$F$1561,)),ROWS($F$4:F451)),"")</f>
        <v/>
      </c>
      <c r="G451" t="str">
        <f>IF(F451="","",INDEX(ورقة1!$A$2:$A$1561,MATCH(F451,ورقة1!$F$2:$F$1561,0)))</f>
        <v/>
      </c>
    </row>
    <row r="452" spans="6:7" x14ac:dyDescent="0.2">
      <c r="F452" s="20" t="str">
        <f t="array" ref="F452">IF(ROWS($F$4:F452)&lt;=$E$3,LARGE(IF(ورقة1!$B$2:$B$1561=$F$3,INDEX(ورقة1!$F$2:$F$1561,)),ROWS($F$4:F452)),"")</f>
        <v/>
      </c>
      <c r="G452" t="str">
        <f>IF(F452="","",INDEX(ورقة1!$A$2:$A$1561,MATCH(F452,ورقة1!$F$2:$F$1561,0)))</f>
        <v/>
      </c>
    </row>
    <row r="453" spans="6:7" x14ac:dyDescent="0.2">
      <c r="F453" s="20" t="str">
        <f t="array" ref="F453">IF(ROWS($F$4:F453)&lt;=$E$3,LARGE(IF(ورقة1!$B$2:$B$1561=$F$3,INDEX(ورقة1!$F$2:$F$1561,)),ROWS($F$4:F453)),"")</f>
        <v/>
      </c>
      <c r="G453" t="str">
        <f>IF(F453="","",INDEX(ورقة1!$A$2:$A$1561,MATCH(F453,ورقة1!$F$2:$F$1561,0)))</f>
        <v/>
      </c>
    </row>
    <row r="454" spans="6:7" x14ac:dyDescent="0.2">
      <c r="F454" s="20" t="str">
        <f t="array" ref="F454">IF(ROWS($F$4:F454)&lt;=$E$3,LARGE(IF(ورقة1!$B$2:$B$1561=$F$3,INDEX(ورقة1!$F$2:$F$1561,)),ROWS($F$4:F454)),"")</f>
        <v/>
      </c>
      <c r="G454" t="str">
        <f>IF(F454="","",INDEX(ورقة1!$A$2:$A$1561,MATCH(F454,ورقة1!$F$2:$F$1561,0)))</f>
        <v/>
      </c>
    </row>
    <row r="455" spans="6:7" x14ac:dyDescent="0.2">
      <c r="F455" s="20" t="str">
        <f t="array" ref="F455">IF(ROWS($F$4:F455)&lt;=$E$3,LARGE(IF(ورقة1!$B$2:$B$1561=$F$3,INDEX(ورقة1!$F$2:$F$1561,)),ROWS($F$4:F455)),"")</f>
        <v/>
      </c>
      <c r="G455" t="str">
        <f>IF(F455="","",INDEX(ورقة1!$A$2:$A$1561,MATCH(F455,ورقة1!$F$2:$F$1561,0)))</f>
        <v/>
      </c>
    </row>
    <row r="456" spans="6:7" x14ac:dyDescent="0.2">
      <c r="F456" s="20" t="str">
        <f t="array" ref="F456">IF(ROWS($F$4:F456)&lt;=$E$3,LARGE(IF(ورقة1!$B$2:$B$1561=$F$3,INDEX(ورقة1!$F$2:$F$1561,)),ROWS($F$4:F456)),"")</f>
        <v/>
      </c>
      <c r="G456" t="str">
        <f>IF(F456="","",INDEX(ورقة1!$A$2:$A$1561,MATCH(F456,ورقة1!$F$2:$F$1561,0)))</f>
        <v/>
      </c>
    </row>
    <row r="457" spans="6:7" x14ac:dyDescent="0.2">
      <c r="F457" s="20" t="str">
        <f t="array" ref="F457">IF(ROWS($F$4:F457)&lt;=$E$3,LARGE(IF(ورقة1!$B$2:$B$1561=$F$3,INDEX(ورقة1!$F$2:$F$1561,)),ROWS($F$4:F457)),"")</f>
        <v/>
      </c>
      <c r="G457" t="str">
        <f>IF(F457="","",INDEX(ورقة1!$A$2:$A$1561,MATCH(F457,ورقة1!$F$2:$F$1561,0)))</f>
        <v/>
      </c>
    </row>
    <row r="458" spans="6:7" x14ac:dyDescent="0.2">
      <c r="F458" s="20" t="str">
        <f t="array" ref="F458">IF(ROWS($F$4:F458)&lt;=$E$3,LARGE(IF(ورقة1!$B$2:$B$1561=$F$3,INDEX(ورقة1!$F$2:$F$1561,)),ROWS($F$4:F458)),"")</f>
        <v/>
      </c>
      <c r="G458" t="str">
        <f>IF(F458="","",INDEX(ورقة1!$A$2:$A$1561,MATCH(F458,ورقة1!$F$2:$F$1561,0)))</f>
        <v/>
      </c>
    </row>
    <row r="459" spans="6:7" x14ac:dyDescent="0.2">
      <c r="F459" s="20" t="str">
        <f t="array" ref="F459">IF(ROWS($F$4:F459)&lt;=$E$3,LARGE(IF(ورقة1!$B$2:$B$1561=$F$3,INDEX(ورقة1!$F$2:$F$1561,)),ROWS($F$4:F459)),"")</f>
        <v/>
      </c>
      <c r="G459" t="str">
        <f>IF(F459="","",INDEX(ورقة1!$A$2:$A$1561,MATCH(F459,ورقة1!$F$2:$F$1561,0)))</f>
        <v/>
      </c>
    </row>
    <row r="460" spans="6:7" x14ac:dyDescent="0.2">
      <c r="F460" s="20" t="str">
        <f t="array" ref="F460">IF(ROWS($F$4:F460)&lt;=$E$3,LARGE(IF(ورقة1!$B$2:$B$1561=$F$3,INDEX(ورقة1!$F$2:$F$1561,)),ROWS($F$4:F460)),"")</f>
        <v/>
      </c>
      <c r="G460" t="str">
        <f>IF(F460="","",INDEX(ورقة1!$A$2:$A$1561,MATCH(F460,ورقة1!$F$2:$F$1561,0)))</f>
        <v/>
      </c>
    </row>
    <row r="461" spans="6:7" x14ac:dyDescent="0.2">
      <c r="F461" s="20" t="str">
        <f t="array" ref="F461">IF(ROWS($F$4:F461)&lt;=$E$3,LARGE(IF(ورقة1!$B$2:$B$1561=$F$3,INDEX(ورقة1!$F$2:$F$1561,)),ROWS($F$4:F461)),"")</f>
        <v/>
      </c>
      <c r="G461" t="str">
        <f>IF(F461="","",INDEX(ورقة1!$A$2:$A$1561,MATCH(F461,ورقة1!$F$2:$F$1561,0)))</f>
        <v/>
      </c>
    </row>
    <row r="462" spans="6:7" x14ac:dyDescent="0.2">
      <c r="F462" s="20" t="str">
        <f t="array" ref="F462">IF(ROWS($F$4:F462)&lt;=$E$3,LARGE(IF(ورقة1!$B$2:$B$1561=$F$3,INDEX(ورقة1!$F$2:$F$1561,)),ROWS($F$4:F462)),"")</f>
        <v/>
      </c>
      <c r="G462" t="str">
        <f>IF(F462="","",INDEX(ورقة1!$A$2:$A$1561,MATCH(F462,ورقة1!$F$2:$F$1561,0)))</f>
        <v/>
      </c>
    </row>
    <row r="463" spans="6:7" x14ac:dyDescent="0.2">
      <c r="F463" s="20" t="str">
        <f t="array" ref="F463">IF(ROWS($F$4:F463)&lt;=$E$3,LARGE(IF(ورقة1!$B$2:$B$1561=$F$3,INDEX(ورقة1!$F$2:$F$1561,)),ROWS($F$4:F463)),"")</f>
        <v/>
      </c>
      <c r="G463" t="str">
        <f>IF(F463="","",INDEX(ورقة1!$A$2:$A$1561,MATCH(F463,ورقة1!$F$2:$F$1561,0)))</f>
        <v/>
      </c>
    </row>
    <row r="464" spans="6:7" x14ac:dyDescent="0.2">
      <c r="F464" s="20" t="str">
        <f t="array" ref="F464">IF(ROWS($F$4:F464)&lt;=$E$3,LARGE(IF(ورقة1!$B$2:$B$1561=$F$3,INDEX(ورقة1!$F$2:$F$1561,)),ROWS($F$4:F464)),"")</f>
        <v/>
      </c>
      <c r="G464" t="str">
        <f>IF(F464="","",INDEX(ورقة1!$A$2:$A$1561,MATCH(F464,ورقة1!$F$2:$F$1561,0)))</f>
        <v/>
      </c>
    </row>
    <row r="465" spans="6:7" x14ac:dyDescent="0.2">
      <c r="F465" s="20" t="str">
        <f t="array" ref="F465">IF(ROWS($F$4:F465)&lt;=$E$3,LARGE(IF(ورقة1!$B$2:$B$1561=$F$3,INDEX(ورقة1!$F$2:$F$1561,)),ROWS($F$4:F465)),"")</f>
        <v/>
      </c>
      <c r="G465" t="str">
        <f>IF(F465="","",INDEX(ورقة1!$A$2:$A$1561,MATCH(F465,ورقة1!$F$2:$F$1561,0)))</f>
        <v/>
      </c>
    </row>
    <row r="466" spans="6:7" x14ac:dyDescent="0.2">
      <c r="F466" s="20" t="str">
        <f t="array" ref="F466">IF(ROWS($F$4:F466)&lt;=$E$3,LARGE(IF(ورقة1!$B$2:$B$1561=$F$3,INDEX(ورقة1!$F$2:$F$1561,)),ROWS($F$4:F466)),"")</f>
        <v/>
      </c>
      <c r="G466" t="str">
        <f>IF(F466="","",INDEX(ورقة1!$A$2:$A$1561,MATCH(F466,ورقة1!$F$2:$F$1561,0)))</f>
        <v/>
      </c>
    </row>
    <row r="467" spans="6:7" x14ac:dyDescent="0.2">
      <c r="F467" s="20" t="str">
        <f t="array" ref="F467">IF(ROWS($F$4:F467)&lt;=$E$3,LARGE(IF(ورقة1!$B$2:$B$1561=$F$3,INDEX(ورقة1!$F$2:$F$1561,)),ROWS($F$4:F467)),"")</f>
        <v/>
      </c>
      <c r="G467" t="str">
        <f>IF(F467="","",INDEX(ورقة1!$A$2:$A$1561,MATCH(F467,ورقة1!$F$2:$F$1561,0)))</f>
        <v/>
      </c>
    </row>
    <row r="468" spans="6:7" x14ac:dyDescent="0.2">
      <c r="F468" s="20" t="str">
        <f t="array" ref="F468">IF(ROWS($F$4:F468)&lt;=$E$3,LARGE(IF(ورقة1!$B$2:$B$1561=$F$3,INDEX(ورقة1!$F$2:$F$1561,)),ROWS($F$4:F468)),"")</f>
        <v/>
      </c>
      <c r="G468" t="str">
        <f>IF(F468="","",INDEX(ورقة1!$A$2:$A$1561,MATCH(F468,ورقة1!$F$2:$F$1561,0)))</f>
        <v/>
      </c>
    </row>
    <row r="469" spans="6:7" x14ac:dyDescent="0.2">
      <c r="F469" s="20" t="str">
        <f t="array" ref="F469">IF(ROWS($F$4:F469)&lt;=$E$3,LARGE(IF(ورقة1!$B$2:$B$1561=$F$3,INDEX(ورقة1!$F$2:$F$1561,)),ROWS($F$4:F469)),"")</f>
        <v/>
      </c>
      <c r="G469" t="str">
        <f>IF(F469="","",INDEX(ورقة1!$A$2:$A$1561,MATCH(F469,ورقة1!$F$2:$F$1561,0)))</f>
        <v/>
      </c>
    </row>
    <row r="470" spans="6:7" x14ac:dyDescent="0.2">
      <c r="F470" s="20" t="str">
        <f t="array" ref="F470">IF(ROWS($F$4:F470)&lt;=$E$3,LARGE(IF(ورقة1!$B$2:$B$1561=$F$3,INDEX(ورقة1!$F$2:$F$1561,)),ROWS($F$4:F470)),"")</f>
        <v/>
      </c>
      <c r="G470" t="str">
        <f>IF(F470="","",INDEX(ورقة1!$A$2:$A$1561,MATCH(F470,ورقة1!$F$2:$F$1561,0)))</f>
        <v/>
      </c>
    </row>
    <row r="471" spans="6:7" x14ac:dyDescent="0.2">
      <c r="F471" s="20" t="str">
        <f t="array" ref="F471">IF(ROWS($F$4:F471)&lt;=$E$3,LARGE(IF(ورقة1!$B$2:$B$1561=$F$3,INDEX(ورقة1!$F$2:$F$1561,)),ROWS($F$4:F471)),"")</f>
        <v/>
      </c>
      <c r="G471" t="str">
        <f>IF(F471="","",INDEX(ورقة1!$A$2:$A$1561,MATCH(F471,ورقة1!$F$2:$F$1561,0)))</f>
        <v/>
      </c>
    </row>
    <row r="472" spans="6:7" x14ac:dyDescent="0.2">
      <c r="F472" s="20" t="str">
        <f t="array" ref="F472">IF(ROWS($F$4:F472)&lt;=$E$3,LARGE(IF(ورقة1!$B$2:$B$1561=$F$3,INDEX(ورقة1!$F$2:$F$1561,)),ROWS($F$4:F472)),"")</f>
        <v/>
      </c>
      <c r="G472" t="str">
        <f>IF(F472="","",INDEX(ورقة1!$A$2:$A$1561,MATCH(F472,ورقة1!$F$2:$F$1561,0)))</f>
        <v/>
      </c>
    </row>
    <row r="473" spans="6:7" x14ac:dyDescent="0.2">
      <c r="F473" s="20" t="str">
        <f t="array" ref="F473">IF(ROWS($F$4:F473)&lt;=$E$3,LARGE(IF(ورقة1!$B$2:$B$1561=$F$3,INDEX(ورقة1!$F$2:$F$1561,)),ROWS($F$4:F473)),"")</f>
        <v/>
      </c>
      <c r="G473" t="str">
        <f>IF(F473="","",INDEX(ورقة1!$A$2:$A$1561,MATCH(F473,ورقة1!$F$2:$F$1561,0)))</f>
        <v/>
      </c>
    </row>
    <row r="474" spans="6:7" x14ac:dyDescent="0.2">
      <c r="F474" s="20" t="str">
        <f t="array" ref="F474">IF(ROWS($F$4:F474)&lt;=$E$3,LARGE(IF(ورقة1!$B$2:$B$1561=$F$3,INDEX(ورقة1!$F$2:$F$1561,)),ROWS($F$4:F474)),"")</f>
        <v/>
      </c>
      <c r="G474" t="str">
        <f>IF(F474="","",INDEX(ورقة1!$A$2:$A$1561,MATCH(F474,ورقة1!$F$2:$F$1561,0)))</f>
        <v/>
      </c>
    </row>
    <row r="475" spans="6:7" x14ac:dyDescent="0.2">
      <c r="F475" s="20" t="str">
        <f t="array" ref="F475">IF(ROWS($F$4:F475)&lt;=$E$3,LARGE(IF(ورقة1!$B$2:$B$1561=$F$3,INDEX(ورقة1!$F$2:$F$1561,)),ROWS($F$4:F475)),"")</f>
        <v/>
      </c>
      <c r="G475" t="str">
        <f>IF(F475="","",INDEX(ورقة1!$A$2:$A$1561,MATCH(F475,ورقة1!$F$2:$F$1561,0)))</f>
        <v/>
      </c>
    </row>
    <row r="476" spans="6:7" x14ac:dyDescent="0.2">
      <c r="F476" s="20" t="str">
        <f t="array" ref="F476">IF(ROWS($F$4:F476)&lt;=$E$3,LARGE(IF(ورقة1!$B$2:$B$1561=$F$3,INDEX(ورقة1!$F$2:$F$1561,)),ROWS($F$4:F476)),"")</f>
        <v/>
      </c>
      <c r="G476" t="str">
        <f>IF(F476="","",INDEX(ورقة1!$A$2:$A$1561,MATCH(F476,ورقة1!$F$2:$F$1561,0)))</f>
        <v/>
      </c>
    </row>
    <row r="477" spans="6:7" x14ac:dyDescent="0.2">
      <c r="F477" s="20" t="str">
        <f t="array" ref="F477">IF(ROWS($F$4:F477)&lt;=$E$3,LARGE(IF(ورقة1!$B$2:$B$1561=$F$3,INDEX(ورقة1!$F$2:$F$1561,)),ROWS($F$4:F477)),"")</f>
        <v/>
      </c>
      <c r="G477" t="str">
        <f>IF(F477="","",INDEX(ورقة1!$A$2:$A$1561,MATCH(F477,ورقة1!$F$2:$F$1561,0)))</f>
        <v/>
      </c>
    </row>
    <row r="478" spans="6:7" x14ac:dyDescent="0.2">
      <c r="F478" s="20" t="str">
        <f t="array" ref="F478">IF(ROWS($F$4:F478)&lt;=$E$3,LARGE(IF(ورقة1!$B$2:$B$1561=$F$3,INDEX(ورقة1!$F$2:$F$1561,)),ROWS($F$4:F478)),"")</f>
        <v/>
      </c>
      <c r="G478" t="str">
        <f>IF(F478="","",INDEX(ورقة1!$A$2:$A$1561,MATCH(F478,ورقة1!$F$2:$F$1561,0)))</f>
        <v/>
      </c>
    </row>
    <row r="479" spans="6:7" x14ac:dyDescent="0.2">
      <c r="F479" s="20" t="str">
        <f t="array" ref="F479">IF(ROWS($F$4:F479)&lt;=$E$3,LARGE(IF(ورقة1!$B$2:$B$1561=$F$3,INDEX(ورقة1!$F$2:$F$1561,)),ROWS($F$4:F479)),"")</f>
        <v/>
      </c>
      <c r="G479" t="str">
        <f>IF(F479="","",INDEX(ورقة1!$A$2:$A$1561,MATCH(F479,ورقة1!$F$2:$F$1561,0)))</f>
        <v/>
      </c>
    </row>
    <row r="480" spans="6:7" x14ac:dyDescent="0.2">
      <c r="F480" s="20" t="str">
        <f t="array" ref="F480">IF(ROWS($F$4:F480)&lt;=$E$3,LARGE(IF(ورقة1!$B$2:$B$1561=$F$3,INDEX(ورقة1!$F$2:$F$1561,)),ROWS($F$4:F480)),"")</f>
        <v/>
      </c>
      <c r="G480" t="str">
        <f>IF(F480="","",INDEX(ورقة1!$A$2:$A$1561,MATCH(F480,ورقة1!$F$2:$F$1561,0)))</f>
        <v/>
      </c>
    </row>
    <row r="481" spans="6:7" x14ac:dyDescent="0.2">
      <c r="F481" s="20" t="str">
        <f t="array" ref="F481">IF(ROWS($F$4:F481)&lt;=$E$3,LARGE(IF(ورقة1!$B$2:$B$1561=$F$3,INDEX(ورقة1!$F$2:$F$1561,)),ROWS($F$4:F481)),"")</f>
        <v/>
      </c>
      <c r="G481" t="str">
        <f>IF(F481="","",INDEX(ورقة1!$A$2:$A$1561,MATCH(F481,ورقة1!$F$2:$F$1561,0)))</f>
        <v/>
      </c>
    </row>
    <row r="482" spans="6:7" x14ac:dyDescent="0.2">
      <c r="F482" s="20" t="str">
        <f t="array" ref="F482">IF(ROWS($F$4:F482)&lt;=$E$3,LARGE(IF(ورقة1!$B$2:$B$1561=$F$3,INDEX(ورقة1!$F$2:$F$1561,)),ROWS($F$4:F482)),"")</f>
        <v/>
      </c>
      <c r="G482" t="str">
        <f>IF(F482="","",INDEX(ورقة1!$A$2:$A$1561,MATCH(F482,ورقة1!$F$2:$F$1561,0)))</f>
        <v/>
      </c>
    </row>
    <row r="483" spans="6:7" x14ac:dyDescent="0.2">
      <c r="F483" s="20" t="str">
        <f t="array" ref="F483">IF(ROWS($F$4:F483)&lt;=$E$3,LARGE(IF(ورقة1!$B$2:$B$1561=$F$3,INDEX(ورقة1!$F$2:$F$1561,)),ROWS($F$4:F483)),"")</f>
        <v/>
      </c>
      <c r="G483" t="str">
        <f>IF(F483="","",INDEX(ورقة1!$A$2:$A$1561,MATCH(F483,ورقة1!$F$2:$F$1561,0)))</f>
        <v/>
      </c>
    </row>
    <row r="484" spans="6:7" x14ac:dyDescent="0.2">
      <c r="F484" s="20" t="str">
        <f t="array" ref="F484">IF(ROWS($F$4:F484)&lt;=$E$3,LARGE(IF(ورقة1!$B$2:$B$1561=$F$3,INDEX(ورقة1!$F$2:$F$1561,)),ROWS($F$4:F484)),"")</f>
        <v/>
      </c>
      <c r="G484" t="str">
        <f>IF(F484="","",INDEX(ورقة1!$A$2:$A$1561,MATCH(F484,ورقة1!$F$2:$F$1561,0)))</f>
        <v/>
      </c>
    </row>
    <row r="485" spans="6:7" x14ac:dyDescent="0.2">
      <c r="F485" s="20" t="str">
        <f t="array" ref="F485">IF(ROWS($F$4:F485)&lt;=$E$3,LARGE(IF(ورقة1!$B$2:$B$1561=$F$3,INDEX(ورقة1!$F$2:$F$1561,)),ROWS($F$4:F485)),"")</f>
        <v/>
      </c>
      <c r="G485" t="str">
        <f>IF(F485="","",INDEX(ورقة1!$A$2:$A$1561,MATCH(F485,ورقة1!$F$2:$F$1561,0)))</f>
        <v/>
      </c>
    </row>
    <row r="486" spans="6:7" x14ac:dyDescent="0.2">
      <c r="F486" s="20" t="str">
        <f t="array" ref="F486">IF(ROWS($F$4:F486)&lt;=$E$3,LARGE(IF(ورقة1!$B$2:$B$1561=$F$3,INDEX(ورقة1!$F$2:$F$1561,)),ROWS($F$4:F486)),"")</f>
        <v/>
      </c>
      <c r="G486" t="str">
        <f>IF(F486="","",INDEX(ورقة1!$A$2:$A$1561,MATCH(F486,ورقة1!$F$2:$F$1561,0)))</f>
        <v/>
      </c>
    </row>
    <row r="487" spans="6:7" x14ac:dyDescent="0.2">
      <c r="F487" s="20" t="str">
        <f t="array" ref="F487">IF(ROWS($F$4:F487)&lt;=$E$3,LARGE(IF(ورقة1!$B$2:$B$1561=$F$3,INDEX(ورقة1!$F$2:$F$1561,)),ROWS($F$4:F487)),"")</f>
        <v/>
      </c>
      <c r="G487" t="str">
        <f>IF(F487="","",INDEX(ورقة1!$A$2:$A$1561,MATCH(F487,ورقة1!$F$2:$F$1561,0)))</f>
        <v/>
      </c>
    </row>
    <row r="488" spans="6:7" x14ac:dyDescent="0.2">
      <c r="F488" s="20" t="str">
        <f t="array" ref="F488">IF(ROWS($F$4:F488)&lt;=$E$3,LARGE(IF(ورقة1!$B$2:$B$1561=$F$3,INDEX(ورقة1!$F$2:$F$1561,)),ROWS($F$4:F488)),"")</f>
        <v/>
      </c>
      <c r="G488" t="str">
        <f>IF(F488="","",INDEX(ورقة1!$A$2:$A$1561,MATCH(F488,ورقة1!$F$2:$F$1561,0)))</f>
        <v/>
      </c>
    </row>
    <row r="489" spans="6:7" x14ac:dyDescent="0.2">
      <c r="F489" s="20" t="str">
        <f t="array" ref="F489">IF(ROWS($F$4:F489)&lt;=$E$3,LARGE(IF(ورقة1!$B$2:$B$1561=$F$3,INDEX(ورقة1!$F$2:$F$1561,)),ROWS($F$4:F489)),"")</f>
        <v/>
      </c>
      <c r="G489" t="str">
        <f>IF(F489="","",INDEX(ورقة1!$A$2:$A$1561,MATCH(F489,ورقة1!$F$2:$F$1561,0)))</f>
        <v/>
      </c>
    </row>
    <row r="490" spans="6:7" x14ac:dyDescent="0.2">
      <c r="F490" s="20" t="str">
        <f t="array" ref="F490">IF(ROWS($F$4:F490)&lt;=$E$3,LARGE(IF(ورقة1!$B$2:$B$1561=$F$3,INDEX(ورقة1!$F$2:$F$1561,)),ROWS($F$4:F490)),"")</f>
        <v/>
      </c>
      <c r="G490" t="str">
        <f>IF(F490="","",INDEX(ورقة1!$A$2:$A$1561,MATCH(F490,ورقة1!$F$2:$F$1561,0)))</f>
        <v/>
      </c>
    </row>
    <row r="491" spans="6:7" x14ac:dyDescent="0.2">
      <c r="F491" s="20" t="str">
        <f t="array" ref="F491">IF(ROWS($F$4:F491)&lt;=$E$3,LARGE(IF(ورقة1!$B$2:$B$1561=$F$3,INDEX(ورقة1!$F$2:$F$1561,)),ROWS($F$4:F491)),"")</f>
        <v/>
      </c>
      <c r="G491" t="str">
        <f>IF(F491="","",INDEX(ورقة1!$A$2:$A$1561,MATCH(F491,ورقة1!$F$2:$F$1561,0)))</f>
        <v/>
      </c>
    </row>
    <row r="492" spans="6:7" x14ac:dyDescent="0.2">
      <c r="F492" s="20" t="str">
        <f t="array" ref="F492">IF(ROWS($F$4:F492)&lt;=$E$3,LARGE(IF(ورقة1!$B$2:$B$1561=$F$3,INDEX(ورقة1!$F$2:$F$1561,)),ROWS($F$4:F492)),"")</f>
        <v/>
      </c>
      <c r="G492" t="str">
        <f>IF(F492="","",INDEX(ورقة1!$A$2:$A$1561,MATCH(F492,ورقة1!$F$2:$F$1561,0)))</f>
        <v/>
      </c>
    </row>
    <row r="493" spans="6:7" x14ac:dyDescent="0.2">
      <c r="F493" s="20" t="str">
        <f t="array" ref="F493">IF(ROWS($F$4:F493)&lt;=$E$3,LARGE(IF(ورقة1!$B$2:$B$1561=$F$3,INDEX(ورقة1!$F$2:$F$1561,)),ROWS($F$4:F493)),"")</f>
        <v/>
      </c>
      <c r="G493" t="str">
        <f>IF(F493="","",INDEX(ورقة1!$A$2:$A$1561,MATCH(F493,ورقة1!$F$2:$F$1561,0)))</f>
        <v/>
      </c>
    </row>
    <row r="494" spans="6:7" x14ac:dyDescent="0.2">
      <c r="F494" s="20" t="str">
        <f t="array" ref="F494">IF(ROWS($F$4:F494)&lt;=$E$3,LARGE(IF(ورقة1!$B$2:$B$1561=$F$3,INDEX(ورقة1!$F$2:$F$1561,)),ROWS($F$4:F494)),"")</f>
        <v/>
      </c>
      <c r="G494" t="str">
        <f>IF(F494="","",INDEX(ورقة1!$A$2:$A$1561,MATCH(F494,ورقة1!$F$2:$F$1561,0)))</f>
        <v/>
      </c>
    </row>
    <row r="495" spans="6:7" x14ac:dyDescent="0.2">
      <c r="F495" s="20" t="str">
        <f t="array" ref="F495">IF(ROWS($F$4:F495)&lt;=$E$3,LARGE(IF(ورقة1!$B$2:$B$1561=$F$3,INDEX(ورقة1!$F$2:$F$1561,)),ROWS($F$4:F495)),"")</f>
        <v/>
      </c>
      <c r="G495" t="str">
        <f>IF(F495="","",INDEX(ورقة1!$A$2:$A$1561,MATCH(F495,ورقة1!$F$2:$F$1561,0)))</f>
        <v/>
      </c>
    </row>
    <row r="496" spans="6:7" x14ac:dyDescent="0.2">
      <c r="F496" s="20" t="str">
        <f t="array" ref="F496">IF(ROWS($F$4:F496)&lt;=$E$3,LARGE(IF(ورقة1!$B$2:$B$1561=$F$3,INDEX(ورقة1!$F$2:$F$1561,)),ROWS($F$4:F496)),"")</f>
        <v/>
      </c>
      <c r="G496" t="str">
        <f>IF(F496="","",INDEX(ورقة1!$A$2:$A$1561,MATCH(F496,ورقة1!$F$2:$F$1561,0)))</f>
        <v/>
      </c>
    </row>
    <row r="497" spans="6:7" x14ac:dyDescent="0.2">
      <c r="F497" s="20" t="str">
        <f t="array" ref="F497">IF(ROWS($F$4:F497)&lt;=$E$3,LARGE(IF(ورقة1!$B$2:$B$1561=$F$3,INDEX(ورقة1!$F$2:$F$1561,)),ROWS($F$4:F497)),"")</f>
        <v/>
      </c>
      <c r="G497" t="str">
        <f>IF(F497="","",INDEX(ورقة1!$A$2:$A$1561,MATCH(F497,ورقة1!$F$2:$F$1561,0)))</f>
        <v/>
      </c>
    </row>
    <row r="498" spans="6:7" x14ac:dyDescent="0.2">
      <c r="F498" s="20" t="str">
        <f t="array" ref="F498">IF(ROWS($F$4:F498)&lt;=$E$3,LARGE(IF(ورقة1!$B$2:$B$1561=$F$3,INDEX(ورقة1!$F$2:$F$1561,)),ROWS($F$4:F498)),"")</f>
        <v/>
      </c>
      <c r="G498" t="str">
        <f>IF(F498="","",INDEX(ورقة1!$A$2:$A$1561,MATCH(F498,ورقة1!$F$2:$F$1561,0)))</f>
        <v/>
      </c>
    </row>
    <row r="499" spans="6:7" x14ac:dyDescent="0.2">
      <c r="F499" s="20" t="str">
        <f t="array" ref="F499">IF(ROWS($F$4:F499)&lt;=$E$3,LARGE(IF(ورقة1!$B$2:$B$1561=$F$3,INDEX(ورقة1!$F$2:$F$1561,)),ROWS($F$4:F499)),"")</f>
        <v/>
      </c>
      <c r="G499" t="str">
        <f>IF(F499="","",INDEX(ورقة1!$A$2:$A$1561,MATCH(F499,ورقة1!$F$2:$F$1561,0)))</f>
        <v/>
      </c>
    </row>
    <row r="500" spans="6:7" x14ac:dyDescent="0.2">
      <c r="F500" s="20" t="str">
        <f t="array" ref="F500">IF(ROWS($F$4:F500)&lt;=$E$3,LARGE(IF(ورقة1!$B$2:$B$1561=$F$3,INDEX(ورقة1!$F$2:$F$1561,)),ROWS($F$4:F500)),"")</f>
        <v/>
      </c>
      <c r="G500" t="str">
        <f>IF(F500="","",INDEX(ورقة1!$A$2:$A$1561,MATCH(F500,ورقة1!$F$2:$F$1561,0)))</f>
        <v/>
      </c>
    </row>
    <row r="501" spans="6:7" x14ac:dyDescent="0.2">
      <c r="F501" s="20" t="str">
        <f t="array" ref="F501">IF(ROWS($F$4:F501)&lt;=$E$3,LARGE(IF(ورقة1!$B$2:$B$1561=$F$3,INDEX(ورقة1!$F$2:$F$1561,)),ROWS($F$4:F501)),"")</f>
        <v/>
      </c>
      <c r="G501" t="str">
        <f>IF(F501="","",INDEX(ورقة1!$A$2:$A$1561,MATCH(F501,ورقة1!$F$2:$F$1561,0)))</f>
        <v/>
      </c>
    </row>
    <row r="502" spans="6:7" x14ac:dyDescent="0.2">
      <c r="F502" s="20" t="str">
        <f t="array" ref="F502">IF(ROWS($F$4:F502)&lt;=$E$3,LARGE(IF(ورقة1!$B$2:$B$1561=$F$3,INDEX(ورقة1!$F$2:$F$1561,)),ROWS($F$4:F502)),"")</f>
        <v/>
      </c>
      <c r="G502" t="str">
        <f>IF(F502="","",INDEX(ورقة1!$A$2:$A$1561,MATCH(F502,ورقة1!$F$2:$F$1561,0)))</f>
        <v/>
      </c>
    </row>
    <row r="503" spans="6:7" x14ac:dyDescent="0.2">
      <c r="F503" s="20" t="str">
        <f t="array" ref="F503">IF(ROWS($F$4:F503)&lt;=$E$3,LARGE(IF(ورقة1!$B$2:$B$1561=$F$3,INDEX(ورقة1!$F$2:$F$1561,)),ROWS($F$4:F503)),"")</f>
        <v/>
      </c>
      <c r="G503" t="str">
        <f>IF(F503="","",INDEX(ورقة1!$A$2:$A$1561,MATCH(F503,ورقة1!$F$2:$F$1561,0)))</f>
        <v/>
      </c>
    </row>
    <row r="504" spans="6:7" x14ac:dyDescent="0.2">
      <c r="F504" s="20" t="str">
        <f t="array" ref="F504">IF(ROWS($F$4:F504)&lt;=$E$3,LARGE(IF(ورقة1!$B$2:$B$1561=$F$3,INDEX(ورقة1!$F$2:$F$1561,)),ROWS($F$4:F504)),"")</f>
        <v/>
      </c>
      <c r="G504" t="str">
        <f>IF(F504="","",INDEX(ورقة1!$A$2:$A$1561,MATCH(F504,ورقة1!$F$2:$F$1561,0)))</f>
        <v/>
      </c>
    </row>
    <row r="505" spans="6:7" x14ac:dyDescent="0.2">
      <c r="F505" s="20" t="str">
        <f t="array" ref="F505">IF(ROWS($F$4:F505)&lt;=$E$3,LARGE(IF(ورقة1!$B$2:$B$1561=$F$3,INDEX(ورقة1!$F$2:$F$1561,)),ROWS($F$4:F505)),"")</f>
        <v/>
      </c>
      <c r="G505" t="str">
        <f>IF(F505="","",INDEX(ورقة1!$A$2:$A$1561,MATCH(F505,ورقة1!$F$2:$F$1561,0)))</f>
        <v/>
      </c>
    </row>
    <row r="506" spans="6:7" x14ac:dyDescent="0.2">
      <c r="F506" s="20" t="str">
        <f t="array" ref="F506">IF(ROWS($F$4:F506)&lt;=$E$3,LARGE(IF(ورقة1!$B$2:$B$1561=$F$3,INDEX(ورقة1!$F$2:$F$1561,)),ROWS($F$4:F506)),"")</f>
        <v/>
      </c>
      <c r="G506" t="str">
        <f>IF(F506="","",INDEX(ورقة1!$A$2:$A$1561,MATCH(F506,ورقة1!$F$2:$F$1561,0)))</f>
        <v/>
      </c>
    </row>
    <row r="507" spans="6:7" x14ac:dyDescent="0.2">
      <c r="F507" s="20" t="str">
        <f t="array" ref="F507">IF(ROWS($F$4:F507)&lt;=$E$3,LARGE(IF(ورقة1!$B$2:$B$1561=$F$3,INDEX(ورقة1!$F$2:$F$1561,)),ROWS($F$4:F507)),"")</f>
        <v/>
      </c>
      <c r="G507" t="str">
        <f>IF(F507="","",INDEX(ورقة1!$A$2:$A$1561,MATCH(F507,ورقة1!$F$2:$F$1561,0)))</f>
        <v/>
      </c>
    </row>
    <row r="508" spans="6:7" x14ac:dyDescent="0.2">
      <c r="F508" s="20" t="str">
        <f t="array" ref="F508">IF(ROWS($F$4:F508)&lt;=$E$3,LARGE(IF(ورقة1!$B$2:$B$1561=$F$3,INDEX(ورقة1!$F$2:$F$1561,)),ROWS($F$4:F508)),"")</f>
        <v/>
      </c>
      <c r="G508" t="str">
        <f>IF(F508="","",INDEX(ورقة1!$A$2:$A$1561,MATCH(F508,ورقة1!$F$2:$F$1561,0)))</f>
        <v/>
      </c>
    </row>
    <row r="509" spans="6:7" x14ac:dyDescent="0.2">
      <c r="F509" s="20" t="str">
        <f t="array" ref="F509">IF(ROWS($F$4:F509)&lt;=$E$3,LARGE(IF(ورقة1!$B$2:$B$1561=$F$3,INDEX(ورقة1!$F$2:$F$1561,)),ROWS($F$4:F509)),"")</f>
        <v/>
      </c>
      <c r="G509" t="str">
        <f>IF(F509="","",INDEX(ورقة1!$A$2:$A$1561,MATCH(F509,ورقة1!$F$2:$F$1561,0)))</f>
        <v/>
      </c>
    </row>
    <row r="510" spans="6:7" x14ac:dyDescent="0.2">
      <c r="F510" s="20" t="str">
        <f t="array" ref="F510">IF(ROWS($F$4:F510)&lt;=$E$3,LARGE(IF(ورقة1!$B$2:$B$1561=$F$3,INDEX(ورقة1!$F$2:$F$1561,)),ROWS($F$4:F510)),"")</f>
        <v/>
      </c>
      <c r="G510" t="str">
        <f>IF(F510="","",INDEX(ورقة1!$A$2:$A$1561,MATCH(F510,ورقة1!$F$2:$F$1561,0)))</f>
        <v/>
      </c>
    </row>
    <row r="511" spans="6:7" x14ac:dyDescent="0.2">
      <c r="F511" s="20" t="str">
        <f t="array" ref="F511">IF(ROWS($F$4:F511)&lt;=$E$3,LARGE(IF(ورقة1!$B$2:$B$1561=$F$3,INDEX(ورقة1!$F$2:$F$1561,)),ROWS($F$4:F511)),"")</f>
        <v/>
      </c>
      <c r="G511" t="str">
        <f>IF(F511="","",INDEX(ورقة1!$A$2:$A$1561,MATCH(F511,ورقة1!$F$2:$F$1561,0)))</f>
        <v/>
      </c>
    </row>
    <row r="512" spans="6:7" x14ac:dyDescent="0.2">
      <c r="F512" s="20" t="str">
        <f t="array" ref="F512">IF(ROWS($F$4:F512)&lt;=$E$3,LARGE(IF(ورقة1!$B$2:$B$1561=$F$3,INDEX(ورقة1!$F$2:$F$1561,)),ROWS($F$4:F512)),"")</f>
        <v/>
      </c>
      <c r="G512" t="str">
        <f>IF(F512="","",INDEX(ورقة1!$A$2:$A$1561,MATCH(F512,ورقة1!$F$2:$F$1561,0)))</f>
        <v/>
      </c>
    </row>
    <row r="513" spans="6:7" x14ac:dyDescent="0.2">
      <c r="F513" s="20" t="str">
        <f t="array" ref="F513">IF(ROWS($F$4:F513)&lt;=$E$3,LARGE(IF(ورقة1!$B$2:$B$1561=$F$3,INDEX(ورقة1!$F$2:$F$1561,)),ROWS($F$4:F513)),"")</f>
        <v/>
      </c>
      <c r="G513" t="str">
        <f>IF(F513="","",INDEX(ورقة1!$A$2:$A$1561,MATCH(F513,ورقة1!$F$2:$F$1561,0)))</f>
        <v/>
      </c>
    </row>
    <row r="514" spans="6:7" x14ac:dyDescent="0.2">
      <c r="F514" s="20" t="str">
        <f t="array" ref="F514">IF(ROWS($F$4:F514)&lt;=$E$3,LARGE(IF(ورقة1!$B$2:$B$1561=$F$3,INDEX(ورقة1!$F$2:$F$1561,)),ROWS($F$4:F514)),"")</f>
        <v/>
      </c>
      <c r="G514" t="str">
        <f>IF(F514="","",INDEX(ورقة1!$A$2:$A$1561,MATCH(F514,ورقة1!$F$2:$F$1561,0)))</f>
        <v/>
      </c>
    </row>
    <row r="515" spans="6:7" x14ac:dyDescent="0.2">
      <c r="F515" s="20" t="str">
        <f t="array" ref="F515">IF(ROWS($F$4:F515)&lt;=$E$3,LARGE(IF(ورقة1!$B$2:$B$1561=$F$3,INDEX(ورقة1!$F$2:$F$1561,)),ROWS($F$4:F515)),"")</f>
        <v/>
      </c>
      <c r="G515" t="str">
        <f>IF(F515="","",INDEX(ورقة1!$A$2:$A$1561,MATCH(F515,ورقة1!$F$2:$F$1561,0)))</f>
        <v/>
      </c>
    </row>
    <row r="516" spans="6:7" x14ac:dyDescent="0.2">
      <c r="F516" s="20" t="str">
        <f t="array" ref="F516">IF(ROWS($F$4:F516)&lt;=$E$3,LARGE(IF(ورقة1!$B$2:$B$1561=$F$3,INDEX(ورقة1!$F$2:$F$1561,)),ROWS($F$4:F516)),"")</f>
        <v/>
      </c>
      <c r="G516" t="str">
        <f>IF(F516="","",INDEX(ورقة1!$A$2:$A$1561,MATCH(F516,ورقة1!$F$2:$F$1561,0)))</f>
        <v/>
      </c>
    </row>
    <row r="517" spans="6:7" x14ac:dyDescent="0.2">
      <c r="F517" s="20" t="str">
        <f t="array" ref="F517">IF(ROWS($F$4:F517)&lt;=$E$3,LARGE(IF(ورقة1!$B$2:$B$1561=$F$3,INDEX(ورقة1!$F$2:$F$1561,)),ROWS($F$4:F517)),"")</f>
        <v/>
      </c>
      <c r="G517" t="str">
        <f>IF(F517="","",INDEX(ورقة1!$A$2:$A$1561,MATCH(F517,ورقة1!$F$2:$F$1561,0)))</f>
        <v/>
      </c>
    </row>
    <row r="518" spans="6:7" x14ac:dyDescent="0.2">
      <c r="F518" s="20" t="str">
        <f t="array" ref="F518">IF(ROWS($F$4:F518)&lt;=$E$3,LARGE(IF(ورقة1!$B$2:$B$1561=$F$3,INDEX(ورقة1!$F$2:$F$1561,)),ROWS($F$4:F518)),"")</f>
        <v/>
      </c>
      <c r="G518" t="str">
        <f>IF(F518="","",INDEX(ورقة1!$A$2:$A$1561,MATCH(F518,ورقة1!$F$2:$F$1561,0)))</f>
        <v/>
      </c>
    </row>
    <row r="519" spans="6:7" x14ac:dyDescent="0.2">
      <c r="F519" s="20" t="str">
        <f t="array" ref="F519">IF(ROWS($F$4:F519)&lt;=$E$3,LARGE(IF(ورقة1!$B$2:$B$1561=$F$3,INDEX(ورقة1!$F$2:$F$1561,)),ROWS($F$4:F519)),"")</f>
        <v/>
      </c>
      <c r="G519" t="str">
        <f>IF(F519="","",INDEX(ورقة1!$A$2:$A$1561,MATCH(F519,ورقة1!$F$2:$F$1561,0)))</f>
        <v/>
      </c>
    </row>
    <row r="520" spans="6:7" x14ac:dyDescent="0.2">
      <c r="F520" s="20" t="str">
        <f t="array" ref="F520">IF(ROWS($F$4:F520)&lt;=$E$3,LARGE(IF(ورقة1!$B$2:$B$1561=$F$3,INDEX(ورقة1!$F$2:$F$1561,)),ROWS($F$4:F520)),"")</f>
        <v/>
      </c>
      <c r="G520" t="str">
        <f>IF(F520="","",INDEX(ورقة1!$A$2:$A$1561,MATCH(F520,ورقة1!$F$2:$F$1561,0)))</f>
        <v/>
      </c>
    </row>
    <row r="521" spans="6:7" x14ac:dyDescent="0.2">
      <c r="F521" s="20" t="str">
        <f t="array" ref="F521">IF(ROWS($F$4:F521)&lt;=$E$3,LARGE(IF(ورقة1!$B$2:$B$1561=$F$3,INDEX(ورقة1!$F$2:$F$1561,)),ROWS($F$4:F521)),"")</f>
        <v/>
      </c>
      <c r="G521" t="str">
        <f>IF(F521="","",INDEX(ورقة1!$A$2:$A$1561,MATCH(F521,ورقة1!$F$2:$F$1561,0)))</f>
        <v/>
      </c>
    </row>
    <row r="522" spans="6:7" x14ac:dyDescent="0.2">
      <c r="F522" s="20" t="str">
        <f t="array" ref="F522">IF(ROWS($F$4:F522)&lt;=$E$3,LARGE(IF(ورقة1!$B$2:$B$1561=$F$3,INDEX(ورقة1!$F$2:$F$1561,)),ROWS($F$4:F522)),"")</f>
        <v/>
      </c>
      <c r="G522" t="str">
        <f>IF(F522="","",INDEX(ورقة1!$A$2:$A$1561,MATCH(F522,ورقة1!$F$2:$F$1561,0)))</f>
        <v/>
      </c>
    </row>
    <row r="523" spans="6:7" x14ac:dyDescent="0.2">
      <c r="F523" s="20" t="str">
        <f t="array" ref="F523">IF(ROWS($F$4:F523)&lt;=$E$3,LARGE(IF(ورقة1!$B$2:$B$1561=$F$3,INDEX(ورقة1!$F$2:$F$1561,)),ROWS($F$4:F523)),"")</f>
        <v/>
      </c>
      <c r="G523" t="str">
        <f>IF(F523="","",INDEX(ورقة1!$A$2:$A$1561,MATCH(F523,ورقة1!$F$2:$F$1561,0)))</f>
        <v/>
      </c>
    </row>
    <row r="524" spans="6:7" x14ac:dyDescent="0.2">
      <c r="F524" s="20" t="str">
        <f t="array" ref="F524">IF(ROWS($F$4:F524)&lt;=$E$3,LARGE(IF(ورقة1!$B$2:$B$1561=$F$3,INDEX(ورقة1!$F$2:$F$1561,)),ROWS($F$4:F524)),"")</f>
        <v/>
      </c>
      <c r="G524" t="str">
        <f>IF(F524="","",INDEX(ورقة1!$A$2:$A$1561,MATCH(F524,ورقة1!$F$2:$F$1561,0)))</f>
        <v/>
      </c>
    </row>
    <row r="525" spans="6:7" x14ac:dyDescent="0.2">
      <c r="F525" s="20" t="str">
        <f t="array" ref="F525">IF(ROWS($F$4:F525)&lt;=$E$3,LARGE(IF(ورقة1!$B$2:$B$1561=$F$3,INDEX(ورقة1!$F$2:$F$1561,)),ROWS($F$4:F525)),"")</f>
        <v/>
      </c>
      <c r="G525" t="str">
        <f>IF(F525="","",INDEX(ورقة1!$A$2:$A$1561,MATCH(F525,ورقة1!$F$2:$F$1561,0)))</f>
        <v/>
      </c>
    </row>
    <row r="526" spans="6:7" x14ac:dyDescent="0.2">
      <c r="F526" s="20" t="str">
        <f t="array" ref="F526">IF(ROWS($F$4:F526)&lt;=$E$3,LARGE(IF(ورقة1!$B$2:$B$1561=$F$3,INDEX(ورقة1!$F$2:$F$1561,)),ROWS($F$4:F526)),"")</f>
        <v/>
      </c>
      <c r="G526" t="str">
        <f>IF(F526="","",INDEX(ورقة1!$A$2:$A$1561,MATCH(F526,ورقة1!$F$2:$F$1561,0)))</f>
        <v/>
      </c>
    </row>
    <row r="527" spans="6:7" x14ac:dyDescent="0.2">
      <c r="F527" s="20" t="str">
        <f t="array" ref="F527">IF(ROWS($F$4:F527)&lt;=$E$3,LARGE(IF(ورقة1!$B$2:$B$1561=$F$3,INDEX(ورقة1!$F$2:$F$1561,)),ROWS($F$4:F527)),"")</f>
        <v/>
      </c>
      <c r="G527" t="str">
        <f>IF(F527="","",INDEX(ورقة1!$A$2:$A$1561,MATCH(F527,ورقة1!$F$2:$F$1561,0)))</f>
        <v/>
      </c>
    </row>
    <row r="528" spans="6:7" x14ac:dyDescent="0.2">
      <c r="F528" s="20" t="str">
        <f t="array" ref="F528">IF(ROWS($F$4:F528)&lt;=$E$3,LARGE(IF(ورقة1!$B$2:$B$1561=$F$3,INDEX(ورقة1!$F$2:$F$1561,)),ROWS($F$4:F528)),"")</f>
        <v/>
      </c>
      <c r="G528" t="str">
        <f>IF(F528="","",INDEX(ورقة1!$A$2:$A$1561,MATCH(F528,ورقة1!$F$2:$F$1561,0)))</f>
        <v/>
      </c>
    </row>
    <row r="529" spans="6:7" x14ac:dyDescent="0.2">
      <c r="F529" s="20" t="str">
        <f t="array" ref="F529">IF(ROWS($F$4:F529)&lt;=$E$3,LARGE(IF(ورقة1!$B$2:$B$1561=$F$3,INDEX(ورقة1!$F$2:$F$1561,)),ROWS($F$4:F529)),"")</f>
        <v/>
      </c>
      <c r="G529" t="str">
        <f>IF(F529="","",INDEX(ورقة1!$A$2:$A$1561,MATCH(F529,ورقة1!$F$2:$F$1561,0)))</f>
        <v/>
      </c>
    </row>
    <row r="530" spans="6:7" x14ac:dyDescent="0.2">
      <c r="F530" s="20" t="str">
        <f t="array" ref="F530">IF(ROWS($F$4:F530)&lt;=$E$3,LARGE(IF(ورقة1!$B$2:$B$1561=$F$3,INDEX(ورقة1!$F$2:$F$1561,)),ROWS($F$4:F530)),"")</f>
        <v/>
      </c>
      <c r="G530" t="str">
        <f>IF(F530="","",INDEX(ورقة1!$A$2:$A$1561,MATCH(F530,ورقة1!$F$2:$F$1561,0)))</f>
        <v/>
      </c>
    </row>
    <row r="531" spans="6:7" x14ac:dyDescent="0.2">
      <c r="F531" s="20" t="str">
        <f t="array" ref="F531">IF(ROWS($F$4:F531)&lt;=$E$3,LARGE(IF(ورقة1!$B$2:$B$1561=$F$3,INDEX(ورقة1!$F$2:$F$1561,)),ROWS($F$4:F531)),"")</f>
        <v/>
      </c>
      <c r="G531" t="str">
        <f>IF(F531="","",INDEX(ورقة1!$A$2:$A$1561,MATCH(F531,ورقة1!$F$2:$F$1561,0)))</f>
        <v/>
      </c>
    </row>
    <row r="532" spans="6:7" x14ac:dyDescent="0.2">
      <c r="F532" s="20" t="str">
        <f t="array" ref="F532">IF(ROWS($F$4:F532)&lt;=$E$3,LARGE(IF(ورقة1!$B$2:$B$1561=$F$3,INDEX(ورقة1!$F$2:$F$1561,)),ROWS($F$4:F532)),"")</f>
        <v/>
      </c>
      <c r="G532" t="str">
        <f>IF(F532="","",INDEX(ورقة1!$A$2:$A$1561,MATCH(F532,ورقة1!$F$2:$F$1561,0)))</f>
        <v/>
      </c>
    </row>
    <row r="533" spans="6:7" x14ac:dyDescent="0.2">
      <c r="F533" s="20" t="str">
        <f t="array" ref="F533">IF(ROWS($F$4:F533)&lt;=$E$3,LARGE(IF(ورقة1!$B$2:$B$1561=$F$3,INDEX(ورقة1!$F$2:$F$1561,)),ROWS($F$4:F533)),"")</f>
        <v/>
      </c>
      <c r="G533" t="str">
        <f>IF(F533="","",INDEX(ورقة1!$A$2:$A$1561,MATCH(F533,ورقة1!$F$2:$F$1561,0)))</f>
        <v/>
      </c>
    </row>
    <row r="534" spans="6:7" x14ac:dyDescent="0.2">
      <c r="F534" s="20" t="str">
        <f t="array" ref="F534">IF(ROWS($F$4:F534)&lt;=$E$3,LARGE(IF(ورقة1!$B$2:$B$1561=$F$3,INDEX(ورقة1!$F$2:$F$1561,)),ROWS($F$4:F534)),"")</f>
        <v/>
      </c>
      <c r="G534" t="str">
        <f>IF(F534="","",INDEX(ورقة1!$A$2:$A$1561,MATCH(F534,ورقة1!$F$2:$F$1561,0)))</f>
        <v/>
      </c>
    </row>
    <row r="535" spans="6:7" x14ac:dyDescent="0.2">
      <c r="F535" s="20" t="str">
        <f t="array" ref="F535">IF(ROWS($F$4:F535)&lt;=$E$3,LARGE(IF(ورقة1!$B$2:$B$1561=$F$3,INDEX(ورقة1!$F$2:$F$1561,)),ROWS($F$4:F535)),"")</f>
        <v/>
      </c>
      <c r="G535" t="str">
        <f>IF(F535="","",INDEX(ورقة1!$A$2:$A$1561,MATCH(F535,ورقة1!$F$2:$F$1561,0)))</f>
        <v/>
      </c>
    </row>
    <row r="536" spans="6:7" x14ac:dyDescent="0.2">
      <c r="F536" s="20" t="str">
        <f t="array" ref="F536">IF(ROWS($F$4:F536)&lt;=$E$3,LARGE(IF(ورقة1!$B$2:$B$1561=$F$3,INDEX(ورقة1!$F$2:$F$1561,)),ROWS($F$4:F536)),"")</f>
        <v/>
      </c>
      <c r="G536" t="str">
        <f>IF(F536="","",INDEX(ورقة1!$A$2:$A$1561,MATCH(F536,ورقة1!$F$2:$F$1561,0)))</f>
        <v/>
      </c>
    </row>
    <row r="537" spans="6:7" x14ac:dyDescent="0.2">
      <c r="F537" s="20" t="str">
        <f t="array" ref="F537">IF(ROWS($F$4:F537)&lt;=$E$3,LARGE(IF(ورقة1!$B$2:$B$1561=$F$3,INDEX(ورقة1!$F$2:$F$1561,)),ROWS($F$4:F537)),"")</f>
        <v/>
      </c>
      <c r="G537" t="str">
        <f>IF(F537="","",INDEX(ورقة1!$A$2:$A$1561,MATCH(F537,ورقة1!$F$2:$F$1561,0)))</f>
        <v/>
      </c>
    </row>
    <row r="538" spans="6:7" x14ac:dyDescent="0.2">
      <c r="F538" s="20" t="str">
        <f t="array" ref="F538">IF(ROWS($F$4:F538)&lt;=$E$3,LARGE(IF(ورقة1!$B$2:$B$1561=$F$3,INDEX(ورقة1!$F$2:$F$1561,)),ROWS($F$4:F538)),"")</f>
        <v/>
      </c>
      <c r="G538" t="str">
        <f>IF(F538="","",INDEX(ورقة1!$A$2:$A$1561,MATCH(F538,ورقة1!$F$2:$F$1561,0)))</f>
        <v/>
      </c>
    </row>
    <row r="539" spans="6:7" x14ac:dyDescent="0.2">
      <c r="F539" s="20" t="str">
        <f t="array" ref="F539">IF(ROWS($F$4:F539)&lt;=$E$3,LARGE(IF(ورقة1!$B$2:$B$1561=$F$3,INDEX(ورقة1!$F$2:$F$1561,)),ROWS($F$4:F539)),"")</f>
        <v/>
      </c>
      <c r="G539" t="str">
        <f>IF(F539="","",INDEX(ورقة1!$A$2:$A$1561,MATCH(F539,ورقة1!$F$2:$F$1561,0)))</f>
        <v/>
      </c>
    </row>
    <row r="540" spans="6:7" x14ac:dyDescent="0.2">
      <c r="F540" s="20" t="str">
        <f t="array" ref="F540">IF(ROWS($F$4:F540)&lt;=$E$3,LARGE(IF(ورقة1!$B$2:$B$1561=$F$3,INDEX(ورقة1!$F$2:$F$1561,)),ROWS($F$4:F540)),"")</f>
        <v/>
      </c>
      <c r="G540" t="str">
        <f>IF(F540="","",INDEX(ورقة1!$A$2:$A$1561,MATCH(F540,ورقة1!$F$2:$F$1561,0)))</f>
        <v/>
      </c>
    </row>
    <row r="541" spans="6:7" x14ac:dyDescent="0.2">
      <c r="F541" s="20" t="str">
        <f t="array" ref="F541">IF(ROWS($F$4:F541)&lt;=$E$3,LARGE(IF(ورقة1!$B$2:$B$1561=$F$3,INDEX(ورقة1!$F$2:$F$1561,)),ROWS($F$4:F541)),"")</f>
        <v/>
      </c>
      <c r="G541" t="str">
        <f>IF(F541="","",INDEX(ورقة1!$A$2:$A$1561,MATCH(F541,ورقة1!$F$2:$F$1561,0)))</f>
        <v/>
      </c>
    </row>
    <row r="542" spans="6:7" x14ac:dyDescent="0.2">
      <c r="F542" s="20" t="str">
        <f t="array" ref="F542">IF(ROWS($F$4:F542)&lt;=$E$3,LARGE(IF(ورقة1!$B$2:$B$1561=$F$3,INDEX(ورقة1!$F$2:$F$1561,)),ROWS($F$4:F542)),"")</f>
        <v/>
      </c>
      <c r="G542" t="str">
        <f>IF(F542="","",INDEX(ورقة1!$A$2:$A$1561,MATCH(F542,ورقة1!$F$2:$F$1561,0)))</f>
        <v/>
      </c>
    </row>
    <row r="543" spans="6:7" x14ac:dyDescent="0.2">
      <c r="F543" s="20" t="str">
        <f t="array" ref="F543">IF(ROWS($F$4:F543)&lt;=$E$3,LARGE(IF(ورقة1!$B$2:$B$1561=$F$3,INDEX(ورقة1!$F$2:$F$1561,)),ROWS($F$4:F543)),"")</f>
        <v/>
      </c>
      <c r="G543" t="str">
        <f>IF(F543="","",INDEX(ورقة1!$A$2:$A$1561,MATCH(F543,ورقة1!$F$2:$F$1561,0)))</f>
        <v/>
      </c>
    </row>
    <row r="544" spans="6:7" x14ac:dyDescent="0.2">
      <c r="F544" s="20" t="str">
        <f t="array" ref="F544">IF(ROWS($F$4:F544)&lt;=$E$3,LARGE(IF(ورقة1!$B$2:$B$1561=$F$3,INDEX(ورقة1!$F$2:$F$1561,)),ROWS($F$4:F544)),"")</f>
        <v/>
      </c>
      <c r="G544" t="str">
        <f>IF(F544="","",INDEX(ورقة1!$A$2:$A$1561,MATCH(F544,ورقة1!$F$2:$F$1561,0)))</f>
        <v/>
      </c>
    </row>
    <row r="545" spans="6:7" x14ac:dyDescent="0.2">
      <c r="F545" s="20" t="str">
        <f t="array" ref="F545">IF(ROWS($F$4:F545)&lt;=$E$3,LARGE(IF(ورقة1!$B$2:$B$1561=$F$3,INDEX(ورقة1!$F$2:$F$1561,)),ROWS($F$4:F545)),"")</f>
        <v/>
      </c>
      <c r="G545" t="str">
        <f>IF(F545="","",INDEX(ورقة1!$A$2:$A$1561,MATCH(F545,ورقة1!$F$2:$F$1561,0)))</f>
        <v/>
      </c>
    </row>
    <row r="546" spans="6:7" x14ac:dyDescent="0.2">
      <c r="F546" s="20" t="str">
        <f t="array" ref="F546">IF(ROWS($F$4:F546)&lt;=$E$3,LARGE(IF(ورقة1!$B$2:$B$1561=$F$3,INDEX(ورقة1!$F$2:$F$1561,)),ROWS($F$4:F546)),"")</f>
        <v/>
      </c>
      <c r="G546" t="str">
        <f>IF(F546="","",INDEX(ورقة1!$A$2:$A$1561,MATCH(F546,ورقة1!$F$2:$F$1561,0)))</f>
        <v/>
      </c>
    </row>
    <row r="547" spans="6:7" x14ac:dyDescent="0.2">
      <c r="F547" s="20" t="str">
        <f t="array" ref="F547">IF(ROWS($F$4:F547)&lt;=$E$3,LARGE(IF(ورقة1!$B$2:$B$1561=$F$3,INDEX(ورقة1!$F$2:$F$1561,)),ROWS($F$4:F547)),"")</f>
        <v/>
      </c>
      <c r="G547" t="str">
        <f>IF(F547="","",INDEX(ورقة1!$A$2:$A$1561,MATCH(F547,ورقة1!$F$2:$F$1561,0)))</f>
        <v/>
      </c>
    </row>
    <row r="548" spans="6:7" x14ac:dyDescent="0.2">
      <c r="F548" s="20" t="str">
        <f t="array" ref="F548">IF(ROWS($F$4:F548)&lt;=$E$3,LARGE(IF(ورقة1!$B$2:$B$1561=$F$3,INDEX(ورقة1!$F$2:$F$1561,)),ROWS($F$4:F548)),"")</f>
        <v/>
      </c>
      <c r="G548" t="str">
        <f>IF(F548="","",INDEX(ورقة1!$A$2:$A$1561,MATCH(F548,ورقة1!$F$2:$F$1561,0)))</f>
        <v/>
      </c>
    </row>
    <row r="549" spans="6:7" x14ac:dyDescent="0.2">
      <c r="F549" s="20" t="str">
        <f t="array" ref="F549">IF(ROWS($F$4:F549)&lt;=$E$3,LARGE(IF(ورقة1!$B$2:$B$1561=$F$3,INDEX(ورقة1!$F$2:$F$1561,)),ROWS($F$4:F549)),"")</f>
        <v/>
      </c>
      <c r="G549" t="str">
        <f>IF(F549="","",INDEX(ورقة1!$A$2:$A$1561,MATCH(F549,ورقة1!$F$2:$F$1561,0)))</f>
        <v/>
      </c>
    </row>
    <row r="550" spans="6:7" x14ac:dyDescent="0.2">
      <c r="F550" s="20" t="str">
        <f t="array" ref="F550">IF(ROWS($F$4:F550)&lt;=$E$3,LARGE(IF(ورقة1!$B$2:$B$1561=$F$3,INDEX(ورقة1!$F$2:$F$1561,)),ROWS($F$4:F550)),"")</f>
        <v/>
      </c>
      <c r="G550" t="str">
        <f>IF(F550="","",INDEX(ورقة1!$A$2:$A$1561,MATCH(F550,ورقة1!$F$2:$F$1561,0)))</f>
        <v/>
      </c>
    </row>
    <row r="551" spans="6:7" x14ac:dyDescent="0.2">
      <c r="F551" s="20" t="str">
        <f t="array" ref="F551">IF(ROWS($F$4:F551)&lt;=$E$3,LARGE(IF(ورقة1!$B$2:$B$1561=$F$3,INDEX(ورقة1!$F$2:$F$1561,)),ROWS($F$4:F551)),"")</f>
        <v/>
      </c>
      <c r="G551" t="str">
        <f>IF(F551="","",INDEX(ورقة1!$A$2:$A$1561,MATCH(F551,ورقة1!$F$2:$F$1561,0)))</f>
        <v/>
      </c>
    </row>
    <row r="552" spans="6:7" x14ac:dyDescent="0.2">
      <c r="F552" s="20" t="str">
        <f t="array" ref="F552">IF(ROWS($F$4:F552)&lt;=$E$3,LARGE(IF(ورقة1!$B$2:$B$1561=$F$3,INDEX(ورقة1!$F$2:$F$1561,)),ROWS($F$4:F552)),"")</f>
        <v/>
      </c>
      <c r="G552" t="str">
        <f>IF(F552="","",INDEX(ورقة1!$A$2:$A$1561,MATCH(F552,ورقة1!$F$2:$F$1561,0)))</f>
        <v/>
      </c>
    </row>
    <row r="553" spans="6:7" x14ac:dyDescent="0.2">
      <c r="F553" s="20" t="str">
        <f t="array" ref="F553">IF(ROWS($F$4:F553)&lt;=$E$3,LARGE(IF(ورقة1!$B$2:$B$1561=$F$3,INDEX(ورقة1!$F$2:$F$1561,)),ROWS($F$4:F553)),"")</f>
        <v/>
      </c>
      <c r="G553" t="str">
        <f>IF(F553="","",INDEX(ورقة1!$A$2:$A$1561,MATCH(F553,ورقة1!$F$2:$F$1561,0)))</f>
        <v/>
      </c>
    </row>
    <row r="554" spans="6:7" x14ac:dyDescent="0.2">
      <c r="F554" s="20" t="str">
        <f t="array" ref="F554">IF(ROWS($F$4:F554)&lt;=$E$3,LARGE(IF(ورقة1!$B$2:$B$1561=$F$3,INDEX(ورقة1!$F$2:$F$1561,)),ROWS($F$4:F554)),"")</f>
        <v/>
      </c>
      <c r="G554" t="str">
        <f>IF(F554="","",INDEX(ورقة1!$A$2:$A$1561,MATCH(F554,ورقة1!$F$2:$F$1561,0)))</f>
        <v/>
      </c>
    </row>
    <row r="555" spans="6:7" x14ac:dyDescent="0.2">
      <c r="F555" s="20" t="str">
        <f t="array" ref="F555">IF(ROWS($F$4:F555)&lt;=$E$3,LARGE(IF(ورقة1!$B$2:$B$1561=$F$3,INDEX(ورقة1!$F$2:$F$1561,)),ROWS($F$4:F555)),"")</f>
        <v/>
      </c>
      <c r="G555" t="str">
        <f>IF(F555="","",INDEX(ورقة1!$A$2:$A$1561,MATCH(F555,ورقة1!$F$2:$F$1561,0)))</f>
        <v/>
      </c>
    </row>
    <row r="556" spans="6:7" x14ac:dyDescent="0.2">
      <c r="F556" s="20" t="str">
        <f t="array" ref="F556">IF(ROWS($F$4:F556)&lt;=$E$3,LARGE(IF(ورقة1!$B$2:$B$1561=$F$3,INDEX(ورقة1!$F$2:$F$1561,)),ROWS($F$4:F556)),"")</f>
        <v/>
      </c>
      <c r="G556" t="str">
        <f>IF(F556="","",INDEX(ورقة1!$A$2:$A$1561,MATCH(F556,ورقة1!$F$2:$F$1561,0)))</f>
        <v/>
      </c>
    </row>
    <row r="557" spans="6:7" x14ac:dyDescent="0.2">
      <c r="F557" s="20" t="str">
        <f t="array" ref="F557">IF(ROWS($F$4:F557)&lt;=$E$3,LARGE(IF(ورقة1!$B$2:$B$1561=$F$3,INDEX(ورقة1!$F$2:$F$1561,)),ROWS($F$4:F557)),"")</f>
        <v/>
      </c>
      <c r="G557" t="str">
        <f>IF(F557="","",INDEX(ورقة1!$A$2:$A$1561,MATCH(F557,ورقة1!$F$2:$F$1561,0)))</f>
        <v/>
      </c>
    </row>
    <row r="558" spans="6:7" x14ac:dyDescent="0.2">
      <c r="F558" s="20" t="str">
        <f t="array" ref="F558">IF(ROWS($F$4:F558)&lt;=$E$3,LARGE(IF(ورقة1!$B$2:$B$1561=$F$3,INDEX(ورقة1!$F$2:$F$1561,)),ROWS($F$4:F558)),"")</f>
        <v/>
      </c>
      <c r="G558" t="str">
        <f>IF(F558="","",INDEX(ورقة1!$A$2:$A$1561,MATCH(F558,ورقة1!$F$2:$F$1561,0)))</f>
        <v/>
      </c>
    </row>
    <row r="559" spans="6:7" x14ac:dyDescent="0.2">
      <c r="F559" s="20" t="str">
        <f t="array" ref="F559">IF(ROWS($F$4:F559)&lt;=$E$3,LARGE(IF(ورقة1!$B$2:$B$1561=$F$3,INDEX(ورقة1!$F$2:$F$1561,)),ROWS($F$4:F559)),"")</f>
        <v/>
      </c>
      <c r="G559" t="str">
        <f>IF(F559="","",INDEX(ورقة1!$A$2:$A$1561,MATCH(F559,ورقة1!$F$2:$F$1561,0)))</f>
        <v/>
      </c>
    </row>
    <row r="560" spans="6:7" x14ac:dyDescent="0.2">
      <c r="F560" s="20" t="str">
        <f t="array" ref="F560">IF(ROWS($F$4:F560)&lt;=$E$3,LARGE(IF(ورقة1!$B$2:$B$1561=$F$3,INDEX(ورقة1!$F$2:$F$1561,)),ROWS($F$4:F560)),"")</f>
        <v/>
      </c>
      <c r="G560" t="str">
        <f>IF(F560="","",INDEX(ورقة1!$A$2:$A$1561,MATCH(F560,ورقة1!$F$2:$F$1561,0)))</f>
        <v/>
      </c>
    </row>
    <row r="561" spans="6:7" x14ac:dyDescent="0.2">
      <c r="F561" s="20" t="str">
        <f t="array" ref="F561">IF(ROWS($F$4:F561)&lt;=$E$3,LARGE(IF(ورقة1!$B$2:$B$1561=$F$3,INDEX(ورقة1!$F$2:$F$1561,)),ROWS($F$4:F561)),"")</f>
        <v/>
      </c>
      <c r="G561" t="str">
        <f>IF(F561="","",INDEX(ورقة1!$A$2:$A$1561,MATCH(F561,ورقة1!$F$2:$F$1561,0)))</f>
        <v/>
      </c>
    </row>
    <row r="562" spans="6:7" x14ac:dyDescent="0.2">
      <c r="F562" s="20" t="str">
        <f t="array" ref="F562">IF(ROWS($F$4:F562)&lt;=$E$3,LARGE(IF(ورقة1!$B$2:$B$1561=$F$3,INDEX(ورقة1!$F$2:$F$1561,)),ROWS($F$4:F562)),"")</f>
        <v/>
      </c>
      <c r="G562" t="str">
        <f>IF(F562="","",INDEX(ورقة1!$A$2:$A$1561,MATCH(F562,ورقة1!$F$2:$F$1561,0)))</f>
        <v/>
      </c>
    </row>
    <row r="563" spans="6:7" x14ac:dyDescent="0.2">
      <c r="F563" s="20" t="str">
        <f t="array" ref="F563">IF(ROWS($F$4:F563)&lt;=$E$3,LARGE(IF(ورقة1!$B$2:$B$1561=$F$3,INDEX(ورقة1!$F$2:$F$1561,)),ROWS($F$4:F563)),"")</f>
        <v/>
      </c>
      <c r="G563" t="str">
        <f>IF(F563="","",INDEX(ورقة1!$A$2:$A$1561,MATCH(F563,ورقة1!$F$2:$F$1561,0)))</f>
        <v/>
      </c>
    </row>
    <row r="564" spans="6:7" x14ac:dyDescent="0.2">
      <c r="F564" s="20" t="str">
        <f t="array" ref="F564">IF(ROWS($F$4:F564)&lt;=$E$3,LARGE(IF(ورقة1!$B$2:$B$1561=$F$3,INDEX(ورقة1!$F$2:$F$1561,)),ROWS($F$4:F564)),"")</f>
        <v/>
      </c>
      <c r="G564" t="str">
        <f>IF(F564="","",INDEX(ورقة1!$A$2:$A$1561,MATCH(F564,ورقة1!$F$2:$F$1561,0)))</f>
        <v/>
      </c>
    </row>
    <row r="565" spans="6:7" x14ac:dyDescent="0.2">
      <c r="F565" s="20" t="str">
        <f t="array" ref="F565">IF(ROWS($F$4:F565)&lt;=$E$3,LARGE(IF(ورقة1!$B$2:$B$1561=$F$3,INDEX(ورقة1!$F$2:$F$1561,)),ROWS($F$4:F565)),"")</f>
        <v/>
      </c>
      <c r="G565" t="str">
        <f>IF(F565="","",INDEX(ورقة1!$A$2:$A$1561,MATCH(F565,ورقة1!$F$2:$F$1561,0)))</f>
        <v/>
      </c>
    </row>
    <row r="566" spans="6:7" x14ac:dyDescent="0.2">
      <c r="F566" s="20" t="str">
        <f t="array" ref="F566">IF(ROWS($F$4:F566)&lt;=$E$3,LARGE(IF(ورقة1!$B$2:$B$1561=$F$3,INDEX(ورقة1!$F$2:$F$1561,)),ROWS($F$4:F566)),"")</f>
        <v/>
      </c>
      <c r="G566" t="str">
        <f>IF(F566="","",INDEX(ورقة1!$A$2:$A$1561,MATCH(F566,ورقة1!$F$2:$F$1561,0)))</f>
        <v/>
      </c>
    </row>
    <row r="567" spans="6:7" x14ac:dyDescent="0.2">
      <c r="F567" s="20" t="str">
        <f t="array" ref="F567">IF(ROWS($F$4:F567)&lt;=$E$3,LARGE(IF(ورقة1!$B$2:$B$1561=$F$3,INDEX(ورقة1!$F$2:$F$1561,)),ROWS($F$4:F567)),"")</f>
        <v/>
      </c>
      <c r="G567" t="str">
        <f>IF(F567="","",INDEX(ورقة1!$A$2:$A$1561,MATCH(F567,ورقة1!$F$2:$F$1561,0)))</f>
        <v/>
      </c>
    </row>
    <row r="568" spans="6:7" x14ac:dyDescent="0.2">
      <c r="F568" s="20" t="str">
        <f t="array" ref="F568">IF(ROWS($F$4:F568)&lt;=$E$3,LARGE(IF(ورقة1!$B$2:$B$1561=$F$3,INDEX(ورقة1!$F$2:$F$1561,)),ROWS($F$4:F568)),"")</f>
        <v/>
      </c>
      <c r="G568" t="str">
        <f>IF(F568="","",INDEX(ورقة1!$A$2:$A$1561,MATCH(F568,ورقة1!$F$2:$F$1561,0)))</f>
        <v/>
      </c>
    </row>
    <row r="569" spans="6:7" x14ac:dyDescent="0.2">
      <c r="F569" s="20" t="str">
        <f t="array" ref="F569">IF(ROWS($F$4:F569)&lt;=$E$3,LARGE(IF(ورقة1!$B$2:$B$1561=$F$3,INDEX(ورقة1!$F$2:$F$1561,)),ROWS($F$4:F569)),"")</f>
        <v/>
      </c>
      <c r="G569" t="str">
        <f>IF(F569="","",INDEX(ورقة1!$A$2:$A$1561,MATCH(F569,ورقة1!$F$2:$F$1561,0)))</f>
        <v/>
      </c>
    </row>
    <row r="570" spans="6:7" x14ac:dyDescent="0.2">
      <c r="F570" s="20" t="str">
        <f t="array" ref="F570">IF(ROWS($F$4:F570)&lt;=$E$3,LARGE(IF(ورقة1!$B$2:$B$1561=$F$3,INDEX(ورقة1!$F$2:$F$1561,)),ROWS($F$4:F570)),"")</f>
        <v/>
      </c>
      <c r="G570" t="str">
        <f>IF(F570="","",INDEX(ورقة1!$A$2:$A$1561,MATCH(F570,ورقة1!$F$2:$F$1561,0)))</f>
        <v/>
      </c>
    </row>
    <row r="571" spans="6:7" x14ac:dyDescent="0.2">
      <c r="F571" s="20" t="str">
        <f t="array" ref="F571">IF(ROWS($F$4:F571)&lt;=$E$3,LARGE(IF(ورقة1!$B$2:$B$1561=$F$3,INDEX(ورقة1!$F$2:$F$1561,)),ROWS($F$4:F571)),"")</f>
        <v/>
      </c>
      <c r="G571" t="str">
        <f>IF(F571="","",INDEX(ورقة1!$A$2:$A$1561,MATCH(F571,ورقة1!$F$2:$F$1561,0)))</f>
        <v/>
      </c>
    </row>
    <row r="572" spans="6:7" x14ac:dyDescent="0.2">
      <c r="F572" s="20" t="str">
        <f t="array" ref="F572">IF(ROWS($F$4:F572)&lt;=$E$3,LARGE(IF(ورقة1!$B$2:$B$1561=$F$3,INDEX(ورقة1!$F$2:$F$1561,)),ROWS($F$4:F572)),"")</f>
        <v/>
      </c>
      <c r="G572" t="str">
        <f>IF(F572="","",INDEX(ورقة1!$A$2:$A$1561,MATCH(F572,ورقة1!$F$2:$F$1561,0)))</f>
        <v/>
      </c>
    </row>
    <row r="573" spans="6:7" x14ac:dyDescent="0.2">
      <c r="F573" s="20" t="str">
        <f t="array" ref="F573">IF(ROWS($F$4:F573)&lt;=$E$3,LARGE(IF(ورقة1!$B$2:$B$1561=$F$3,INDEX(ورقة1!$F$2:$F$1561,)),ROWS($F$4:F573)),"")</f>
        <v/>
      </c>
      <c r="G573" t="str">
        <f>IF(F573="","",INDEX(ورقة1!$A$2:$A$1561,MATCH(F573,ورقة1!$F$2:$F$1561,0)))</f>
        <v/>
      </c>
    </row>
    <row r="574" spans="6:7" x14ac:dyDescent="0.2">
      <c r="F574" s="20" t="str">
        <f t="array" ref="F574">IF(ROWS($F$4:F574)&lt;=$E$3,LARGE(IF(ورقة1!$B$2:$B$1561=$F$3,INDEX(ورقة1!$F$2:$F$1561,)),ROWS($F$4:F574)),"")</f>
        <v/>
      </c>
      <c r="G574" t="str">
        <f>IF(F574="","",INDEX(ورقة1!$A$2:$A$1561,MATCH(F574,ورقة1!$F$2:$F$1561,0)))</f>
        <v/>
      </c>
    </row>
    <row r="575" spans="6:7" x14ac:dyDescent="0.2">
      <c r="F575" s="20" t="str">
        <f t="array" ref="F575">IF(ROWS($F$4:F575)&lt;=$E$3,LARGE(IF(ورقة1!$B$2:$B$1561=$F$3,INDEX(ورقة1!$F$2:$F$1561,)),ROWS($F$4:F575)),"")</f>
        <v/>
      </c>
      <c r="G575" t="str">
        <f>IF(F575="","",INDEX(ورقة1!$A$2:$A$1561,MATCH(F575,ورقة1!$F$2:$F$1561,0)))</f>
        <v/>
      </c>
    </row>
    <row r="576" spans="6:7" x14ac:dyDescent="0.2">
      <c r="F576" s="20" t="str">
        <f t="array" ref="F576">IF(ROWS($F$4:F576)&lt;=$E$3,LARGE(IF(ورقة1!$B$2:$B$1561=$F$3,INDEX(ورقة1!$F$2:$F$1561,)),ROWS($F$4:F576)),"")</f>
        <v/>
      </c>
      <c r="G576" t="str">
        <f>IF(F576="","",INDEX(ورقة1!$A$2:$A$1561,MATCH(F576,ورقة1!$F$2:$F$1561,0)))</f>
        <v/>
      </c>
    </row>
    <row r="577" spans="6:7" x14ac:dyDescent="0.2">
      <c r="F577" s="20" t="str">
        <f t="array" ref="F577">IF(ROWS($F$4:F577)&lt;=$E$3,LARGE(IF(ورقة1!$B$2:$B$1561=$F$3,INDEX(ورقة1!$F$2:$F$1561,)),ROWS($F$4:F577)),"")</f>
        <v/>
      </c>
      <c r="G577" t="str">
        <f>IF(F577="","",INDEX(ورقة1!$A$2:$A$1561,MATCH(F577,ورقة1!$F$2:$F$1561,0)))</f>
        <v/>
      </c>
    </row>
    <row r="578" spans="6:7" x14ac:dyDescent="0.2">
      <c r="F578" s="20" t="str">
        <f t="array" ref="F578">IF(ROWS($F$4:F578)&lt;=$E$3,LARGE(IF(ورقة1!$B$2:$B$1561=$F$3,INDEX(ورقة1!$F$2:$F$1561,)),ROWS($F$4:F578)),"")</f>
        <v/>
      </c>
      <c r="G578" t="str">
        <f>IF(F578="","",INDEX(ورقة1!$A$2:$A$1561,MATCH(F578,ورقة1!$F$2:$F$1561,0)))</f>
        <v/>
      </c>
    </row>
    <row r="579" spans="6:7" x14ac:dyDescent="0.2">
      <c r="F579" s="20" t="str">
        <f t="array" ref="F579">IF(ROWS($F$4:F579)&lt;=$E$3,LARGE(IF(ورقة1!$B$2:$B$1561=$F$3,INDEX(ورقة1!$F$2:$F$1561,)),ROWS($F$4:F579)),"")</f>
        <v/>
      </c>
      <c r="G579" t="str">
        <f>IF(F579="","",INDEX(ورقة1!$A$2:$A$1561,MATCH(F579,ورقة1!$F$2:$F$1561,0)))</f>
        <v/>
      </c>
    </row>
    <row r="580" spans="6:7" x14ac:dyDescent="0.2">
      <c r="F580" s="20" t="str">
        <f t="array" ref="F580">IF(ROWS($F$4:F580)&lt;=$E$3,LARGE(IF(ورقة1!$B$2:$B$1561=$F$3,INDEX(ورقة1!$F$2:$F$1561,)),ROWS($F$4:F580)),"")</f>
        <v/>
      </c>
      <c r="G580" t="str">
        <f>IF(F580="","",INDEX(ورقة1!$A$2:$A$1561,MATCH(F580,ورقة1!$F$2:$F$1561,0)))</f>
        <v/>
      </c>
    </row>
    <row r="581" spans="6:7" x14ac:dyDescent="0.2">
      <c r="F581" s="20" t="str">
        <f t="array" ref="F581">IF(ROWS($F$4:F581)&lt;=$E$3,LARGE(IF(ورقة1!$B$2:$B$1561=$F$3,INDEX(ورقة1!$F$2:$F$1561,)),ROWS($F$4:F581)),"")</f>
        <v/>
      </c>
      <c r="G581" t="str">
        <f>IF(F581="","",INDEX(ورقة1!$A$2:$A$1561,MATCH(F581,ورقة1!$F$2:$F$1561,0)))</f>
        <v/>
      </c>
    </row>
    <row r="582" spans="6:7" x14ac:dyDescent="0.2">
      <c r="F582" s="20" t="str">
        <f t="array" ref="F582">IF(ROWS($F$4:F582)&lt;=$E$3,LARGE(IF(ورقة1!$B$2:$B$1561=$F$3,INDEX(ورقة1!$F$2:$F$1561,)),ROWS($F$4:F582)),"")</f>
        <v/>
      </c>
      <c r="G582" t="str">
        <f>IF(F582="","",INDEX(ورقة1!$A$2:$A$1561,MATCH(F582,ورقة1!$F$2:$F$1561,0)))</f>
        <v/>
      </c>
    </row>
    <row r="583" spans="6:7" x14ac:dyDescent="0.2">
      <c r="F583" s="20" t="str">
        <f t="array" ref="F583">IF(ROWS($F$4:F583)&lt;=$E$3,LARGE(IF(ورقة1!$B$2:$B$1561=$F$3,INDEX(ورقة1!$F$2:$F$1561,)),ROWS($F$4:F583)),"")</f>
        <v/>
      </c>
      <c r="G583" t="str">
        <f>IF(F583="","",INDEX(ورقة1!$A$2:$A$1561,MATCH(F583,ورقة1!$F$2:$F$1561,0)))</f>
        <v/>
      </c>
    </row>
    <row r="584" spans="6:7" x14ac:dyDescent="0.2">
      <c r="F584" s="20" t="str">
        <f t="array" ref="F584">IF(ROWS($F$4:F584)&lt;=$E$3,LARGE(IF(ورقة1!$B$2:$B$1561=$F$3,INDEX(ورقة1!$F$2:$F$1561,)),ROWS($F$4:F584)),"")</f>
        <v/>
      </c>
      <c r="G584" t="str">
        <f>IF(F584="","",INDEX(ورقة1!$A$2:$A$1561,MATCH(F584,ورقة1!$F$2:$F$1561,0)))</f>
        <v/>
      </c>
    </row>
    <row r="585" spans="6:7" x14ac:dyDescent="0.2">
      <c r="F585" s="20" t="str">
        <f t="array" ref="F585">IF(ROWS($F$4:F585)&lt;=$E$3,LARGE(IF(ورقة1!$B$2:$B$1561=$F$3,INDEX(ورقة1!$F$2:$F$1561,)),ROWS($F$4:F585)),"")</f>
        <v/>
      </c>
      <c r="G585" t="str">
        <f>IF(F585="","",INDEX(ورقة1!$A$2:$A$1561,MATCH(F585,ورقة1!$F$2:$F$1561,0)))</f>
        <v/>
      </c>
    </row>
    <row r="586" spans="6:7" x14ac:dyDescent="0.2">
      <c r="F586" s="20" t="str">
        <f t="array" ref="F586">IF(ROWS($F$4:F586)&lt;=$E$3,LARGE(IF(ورقة1!$B$2:$B$1561=$F$3,INDEX(ورقة1!$F$2:$F$1561,)),ROWS($F$4:F586)),"")</f>
        <v/>
      </c>
      <c r="G586" t="str">
        <f>IF(F586="","",INDEX(ورقة1!$A$2:$A$1561,MATCH(F586,ورقة1!$F$2:$F$1561,0)))</f>
        <v/>
      </c>
    </row>
    <row r="587" spans="6:7" x14ac:dyDescent="0.2">
      <c r="F587" s="20" t="str">
        <f t="array" ref="F587">IF(ROWS($F$4:F587)&lt;=$E$3,LARGE(IF(ورقة1!$B$2:$B$1561=$F$3,INDEX(ورقة1!$F$2:$F$1561,)),ROWS($F$4:F587)),"")</f>
        <v/>
      </c>
      <c r="G587" t="str">
        <f>IF(F587="","",INDEX(ورقة1!$A$2:$A$1561,MATCH(F587,ورقة1!$F$2:$F$1561,0)))</f>
        <v/>
      </c>
    </row>
    <row r="588" spans="6:7" x14ac:dyDescent="0.2">
      <c r="F588" s="20" t="str">
        <f t="array" ref="F588">IF(ROWS($F$4:F588)&lt;=$E$3,LARGE(IF(ورقة1!$B$2:$B$1561=$F$3,INDEX(ورقة1!$F$2:$F$1561,)),ROWS($F$4:F588)),"")</f>
        <v/>
      </c>
      <c r="G588" t="str">
        <f>IF(F588="","",INDEX(ورقة1!$A$2:$A$1561,MATCH(F588,ورقة1!$F$2:$F$1561,0)))</f>
        <v/>
      </c>
    </row>
    <row r="589" spans="6:7" x14ac:dyDescent="0.2">
      <c r="F589" s="20" t="str">
        <f t="array" ref="F589">IF(ROWS($F$4:F589)&lt;=$E$3,LARGE(IF(ورقة1!$B$2:$B$1561=$F$3,INDEX(ورقة1!$F$2:$F$1561,)),ROWS($F$4:F589)),"")</f>
        <v/>
      </c>
      <c r="G589" t="str">
        <f>IF(F589="","",INDEX(ورقة1!$A$2:$A$1561,MATCH(F589,ورقة1!$F$2:$F$1561,0)))</f>
        <v/>
      </c>
    </row>
    <row r="590" spans="6:7" x14ac:dyDescent="0.2">
      <c r="F590" s="20" t="str">
        <f t="array" ref="F590">IF(ROWS($F$4:F590)&lt;=$E$3,LARGE(IF(ورقة1!$B$2:$B$1561=$F$3,INDEX(ورقة1!$F$2:$F$1561,)),ROWS($F$4:F590)),"")</f>
        <v/>
      </c>
      <c r="G590" t="str">
        <f>IF(F590="","",INDEX(ورقة1!$A$2:$A$1561,MATCH(F590,ورقة1!$F$2:$F$1561,0)))</f>
        <v/>
      </c>
    </row>
    <row r="591" spans="6:7" x14ac:dyDescent="0.2">
      <c r="F591" s="20" t="str">
        <f t="array" ref="F591">IF(ROWS($F$4:F591)&lt;=$E$3,LARGE(IF(ورقة1!$B$2:$B$1561=$F$3,INDEX(ورقة1!$F$2:$F$1561,)),ROWS($F$4:F591)),"")</f>
        <v/>
      </c>
      <c r="G591" t="str">
        <f>IF(F591="","",INDEX(ورقة1!$A$2:$A$1561,MATCH(F591,ورقة1!$F$2:$F$1561,0)))</f>
        <v/>
      </c>
    </row>
    <row r="592" spans="6:7" x14ac:dyDescent="0.2">
      <c r="F592" s="20" t="str">
        <f t="array" ref="F592">IF(ROWS($F$4:F592)&lt;=$E$3,LARGE(IF(ورقة1!$B$2:$B$1561=$F$3,INDEX(ورقة1!$F$2:$F$1561,)),ROWS($F$4:F592)),"")</f>
        <v/>
      </c>
      <c r="G592" t="str">
        <f>IF(F592="","",INDEX(ورقة1!$A$2:$A$1561,MATCH(F592,ورقة1!$F$2:$F$1561,0)))</f>
        <v/>
      </c>
    </row>
    <row r="593" spans="6:7" x14ac:dyDescent="0.2">
      <c r="F593" s="20" t="str">
        <f t="array" ref="F593">IF(ROWS($F$4:F593)&lt;=$E$3,LARGE(IF(ورقة1!$B$2:$B$1561=$F$3,INDEX(ورقة1!$F$2:$F$1561,)),ROWS($F$4:F593)),"")</f>
        <v/>
      </c>
      <c r="G593" t="str">
        <f>IF(F593="","",INDEX(ورقة1!$A$2:$A$1561,MATCH(F593,ورقة1!$F$2:$F$1561,0)))</f>
        <v/>
      </c>
    </row>
    <row r="594" spans="6:7" x14ac:dyDescent="0.2">
      <c r="F594" s="20" t="str">
        <f t="array" ref="F594">IF(ROWS($F$4:F594)&lt;=$E$3,LARGE(IF(ورقة1!$B$2:$B$1561=$F$3,INDEX(ورقة1!$F$2:$F$1561,)),ROWS($F$4:F594)),"")</f>
        <v/>
      </c>
      <c r="G594" t="str">
        <f>IF(F594="","",INDEX(ورقة1!$A$2:$A$1561,MATCH(F594,ورقة1!$F$2:$F$1561,0)))</f>
        <v/>
      </c>
    </row>
    <row r="595" spans="6:7" x14ac:dyDescent="0.2">
      <c r="F595" s="20" t="str">
        <f t="array" ref="F595">IF(ROWS($F$4:F595)&lt;=$E$3,LARGE(IF(ورقة1!$B$2:$B$1561=$F$3,INDEX(ورقة1!$F$2:$F$1561,)),ROWS($F$4:F595)),"")</f>
        <v/>
      </c>
      <c r="G595" t="str">
        <f>IF(F595="","",INDEX(ورقة1!$A$2:$A$1561,MATCH(F595,ورقة1!$F$2:$F$1561,0)))</f>
        <v/>
      </c>
    </row>
    <row r="596" spans="6:7" x14ac:dyDescent="0.2">
      <c r="F596" s="20" t="str">
        <f t="array" ref="F596">IF(ROWS($F$4:F596)&lt;=$E$3,LARGE(IF(ورقة1!$B$2:$B$1561=$F$3,INDEX(ورقة1!$F$2:$F$1561,)),ROWS($F$4:F596)),"")</f>
        <v/>
      </c>
      <c r="G596" t="str">
        <f>IF(F596="","",INDEX(ورقة1!$A$2:$A$1561,MATCH(F596,ورقة1!$F$2:$F$1561,0)))</f>
        <v/>
      </c>
    </row>
    <row r="597" spans="6:7" x14ac:dyDescent="0.2">
      <c r="F597" s="20" t="str">
        <f t="array" ref="F597">IF(ROWS($F$4:F597)&lt;=$E$3,LARGE(IF(ورقة1!$B$2:$B$1561=$F$3,INDEX(ورقة1!$F$2:$F$1561,)),ROWS($F$4:F597)),"")</f>
        <v/>
      </c>
      <c r="G597" t="str">
        <f>IF(F597="","",INDEX(ورقة1!$A$2:$A$1561,MATCH(F597,ورقة1!$F$2:$F$1561,0)))</f>
        <v/>
      </c>
    </row>
    <row r="598" spans="6:7" x14ac:dyDescent="0.2">
      <c r="F598" s="20" t="str">
        <f t="array" ref="F598">IF(ROWS($F$4:F598)&lt;=$E$3,LARGE(IF(ورقة1!$B$2:$B$1561=$F$3,INDEX(ورقة1!$F$2:$F$1561,)),ROWS($F$4:F598)),"")</f>
        <v/>
      </c>
      <c r="G598" t="str">
        <f>IF(F598="","",INDEX(ورقة1!$A$2:$A$1561,MATCH(F598,ورقة1!$F$2:$F$1561,0)))</f>
        <v/>
      </c>
    </row>
    <row r="599" spans="6:7" x14ac:dyDescent="0.2">
      <c r="F599" s="20" t="str">
        <f t="array" ref="F599">IF(ROWS($F$4:F599)&lt;=$E$3,LARGE(IF(ورقة1!$B$2:$B$1561=$F$3,INDEX(ورقة1!$F$2:$F$1561,)),ROWS($F$4:F599)),"")</f>
        <v/>
      </c>
      <c r="G599" t="str">
        <f>IF(F599="","",INDEX(ورقة1!$A$2:$A$1561,MATCH(F599,ورقة1!$F$2:$F$1561,0)))</f>
        <v/>
      </c>
    </row>
    <row r="600" spans="6:7" x14ac:dyDescent="0.2">
      <c r="F600" s="20" t="str">
        <f t="array" ref="F600">IF(ROWS($F$4:F600)&lt;=$E$3,LARGE(IF(ورقة1!$B$2:$B$1561=$F$3,INDEX(ورقة1!$F$2:$F$1561,)),ROWS($F$4:F600)),"")</f>
        <v/>
      </c>
      <c r="G600" t="str">
        <f>IF(F600="","",INDEX(ورقة1!$A$2:$A$1561,MATCH(F600,ورقة1!$F$2:$F$1561,0)))</f>
        <v/>
      </c>
    </row>
    <row r="601" spans="6:7" x14ac:dyDescent="0.2">
      <c r="F601" s="20" t="str">
        <f t="array" ref="F601">IF(ROWS($F$4:F601)&lt;=$E$3,LARGE(IF(ورقة1!$B$2:$B$1561=$F$3,INDEX(ورقة1!$F$2:$F$1561,)),ROWS($F$4:F601)),"")</f>
        <v/>
      </c>
      <c r="G601" t="str">
        <f>IF(F601="","",INDEX(ورقة1!$A$2:$A$1561,MATCH(F601,ورقة1!$F$2:$F$1561,0)))</f>
        <v/>
      </c>
    </row>
    <row r="602" spans="6:7" x14ac:dyDescent="0.2">
      <c r="F602" s="20" t="str">
        <f t="array" ref="F602">IF(ROWS($F$4:F602)&lt;=$E$3,LARGE(IF(ورقة1!$B$2:$B$1561=$F$3,INDEX(ورقة1!$F$2:$F$1561,)),ROWS($F$4:F602)),"")</f>
        <v/>
      </c>
      <c r="G602" t="str">
        <f>IF(F602="","",INDEX(ورقة1!$A$2:$A$1561,MATCH(F602,ورقة1!$F$2:$F$1561,0)))</f>
        <v/>
      </c>
    </row>
    <row r="603" spans="6:7" x14ac:dyDescent="0.2">
      <c r="F603" s="20" t="str">
        <f t="array" ref="F603">IF(ROWS($F$4:F603)&lt;=$E$3,LARGE(IF(ورقة1!$B$2:$B$1561=$F$3,INDEX(ورقة1!$F$2:$F$1561,)),ROWS($F$4:F603)),"")</f>
        <v/>
      </c>
      <c r="G603" t="str">
        <f>IF(F603="","",INDEX(ورقة1!$A$2:$A$1561,MATCH(F603,ورقة1!$F$2:$F$1561,0)))</f>
        <v/>
      </c>
    </row>
    <row r="604" spans="6:7" x14ac:dyDescent="0.2">
      <c r="F604" s="20" t="str">
        <f t="array" ref="F604">IF(ROWS($F$4:F604)&lt;=$E$3,LARGE(IF(ورقة1!$B$2:$B$1561=$F$3,INDEX(ورقة1!$F$2:$F$1561,)),ROWS($F$4:F604)),"")</f>
        <v/>
      </c>
      <c r="G604" t="str">
        <f>IF(F604="","",INDEX(ورقة1!$A$2:$A$1561,MATCH(F604,ورقة1!$F$2:$F$1561,0)))</f>
        <v/>
      </c>
    </row>
    <row r="605" spans="6:7" x14ac:dyDescent="0.2">
      <c r="F605" s="20" t="str">
        <f t="array" ref="F605">IF(ROWS($F$4:F605)&lt;=$E$3,LARGE(IF(ورقة1!$B$2:$B$1561=$F$3,INDEX(ورقة1!$F$2:$F$1561,)),ROWS($F$4:F605)),"")</f>
        <v/>
      </c>
      <c r="G605" t="str">
        <f>IF(F605="","",INDEX(ورقة1!$A$2:$A$1561,MATCH(F605,ورقة1!$F$2:$F$1561,0)))</f>
        <v/>
      </c>
    </row>
    <row r="606" spans="6:7" x14ac:dyDescent="0.2">
      <c r="F606" s="20" t="str">
        <f t="array" ref="F606">IF(ROWS($F$4:F606)&lt;=$E$3,LARGE(IF(ورقة1!$B$2:$B$1561=$F$3,INDEX(ورقة1!$F$2:$F$1561,)),ROWS($F$4:F606)),"")</f>
        <v/>
      </c>
      <c r="G606" t="str">
        <f>IF(F606="","",INDEX(ورقة1!$A$2:$A$1561,MATCH(F606,ورقة1!$F$2:$F$1561,0)))</f>
        <v/>
      </c>
    </row>
    <row r="607" spans="6:7" x14ac:dyDescent="0.2">
      <c r="F607" s="20" t="str">
        <f t="array" ref="F607">IF(ROWS($F$4:F607)&lt;=$E$3,LARGE(IF(ورقة1!$B$2:$B$1561=$F$3,INDEX(ورقة1!$F$2:$F$1561,)),ROWS($F$4:F607)),"")</f>
        <v/>
      </c>
      <c r="G607" t="str">
        <f>IF(F607="","",INDEX(ورقة1!$A$2:$A$1561,MATCH(F607,ورقة1!$F$2:$F$1561,0)))</f>
        <v/>
      </c>
    </row>
    <row r="608" spans="6:7" x14ac:dyDescent="0.2">
      <c r="F608" s="20" t="str">
        <f t="array" ref="F608">IF(ROWS($F$4:F608)&lt;=$E$3,LARGE(IF(ورقة1!$B$2:$B$1561=$F$3,INDEX(ورقة1!$F$2:$F$1561,)),ROWS($F$4:F608)),"")</f>
        <v/>
      </c>
      <c r="G608" t="str">
        <f>IF(F608="","",INDEX(ورقة1!$A$2:$A$1561,MATCH(F608,ورقة1!$F$2:$F$1561,0)))</f>
        <v/>
      </c>
    </row>
    <row r="609" spans="6:7" x14ac:dyDescent="0.2">
      <c r="F609" s="20" t="str">
        <f t="array" ref="F609">IF(ROWS($F$4:F609)&lt;=$E$3,LARGE(IF(ورقة1!$B$2:$B$1561=$F$3,INDEX(ورقة1!$F$2:$F$1561,)),ROWS($F$4:F609)),"")</f>
        <v/>
      </c>
      <c r="G609" t="str">
        <f>IF(F609="","",INDEX(ورقة1!$A$2:$A$1561,MATCH(F609,ورقة1!$F$2:$F$1561,0)))</f>
        <v/>
      </c>
    </row>
    <row r="610" spans="6:7" x14ac:dyDescent="0.2">
      <c r="F610" s="20" t="str">
        <f t="array" ref="F610">IF(ROWS($F$4:F610)&lt;=$E$3,LARGE(IF(ورقة1!$B$2:$B$1561=$F$3,INDEX(ورقة1!$F$2:$F$1561,)),ROWS($F$4:F610)),"")</f>
        <v/>
      </c>
      <c r="G610" t="str">
        <f>IF(F610="","",INDEX(ورقة1!$A$2:$A$1561,MATCH(F610,ورقة1!$F$2:$F$1561,0)))</f>
        <v/>
      </c>
    </row>
    <row r="611" spans="6:7" x14ac:dyDescent="0.2">
      <c r="F611" s="20" t="str">
        <f t="array" ref="F611">IF(ROWS($F$4:F611)&lt;=$E$3,LARGE(IF(ورقة1!$B$2:$B$1561=$F$3,INDEX(ورقة1!$F$2:$F$1561,)),ROWS($F$4:F611)),"")</f>
        <v/>
      </c>
      <c r="G611" t="str">
        <f>IF(F611="","",INDEX(ورقة1!$A$2:$A$1561,MATCH(F611,ورقة1!$F$2:$F$1561,0)))</f>
        <v/>
      </c>
    </row>
    <row r="612" spans="6:7" x14ac:dyDescent="0.2">
      <c r="F612" s="20" t="str">
        <f t="array" ref="F612">IF(ROWS($F$4:F612)&lt;=$E$3,LARGE(IF(ورقة1!$B$2:$B$1561=$F$3,INDEX(ورقة1!$F$2:$F$1561,)),ROWS($F$4:F612)),"")</f>
        <v/>
      </c>
      <c r="G612" t="str">
        <f>IF(F612="","",INDEX(ورقة1!$A$2:$A$1561,MATCH(F612,ورقة1!$F$2:$F$1561,0)))</f>
        <v/>
      </c>
    </row>
    <row r="613" spans="6:7" x14ac:dyDescent="0.2">
      <c r="F613" s="20" t="str">
        <f t="array" ref="F613">IF(ROWS($F$4:F613)&lt;=$E$3,LARGE(IF(ورقة1!$B$2:$B$1561=$F$3,INDEX(ورقة1!$F$2:$F$1561,)),ROWS($F$4:F613)),"")</f>
        <v/>
      </c>
      <c r="G613" t="str">
        <f>IF(F613="","",INDEX(ورقة1!$A$2:$A$1561,MATCH(F613,ورقة1!$F$2:$F$1561,0)))</f>
        <v/>
      </c>
    </row>
    <row r="614" spans="6:7" x14ac:dyDescent="0.2">
      <c r="F614" s="20" t="str">
        <f t="array" ref="F614">IF(ROWS($F$4:F614)&lt;=$E$3,LARGE(IF(ورقة1!$B$2:$B$1561=$F$3,INDEX(ورقة1!$F$2:$F$1561,)),ROWS($F$4:F614)),"")</f>
        <v/>
      </c>
      <c r="G614" t="str">
        <f>IF(F614="","",INDEX(ورقة1!$A$2:$A$1561,MATCH(F614,ورقة1!$F$2:$F$1561,0)))</f>
        <v/>
      </c>
    </row>
    <row r="615" spans="6:7" x14ac:dyDescent="0.2">
      <c r="F615" s="20" t="str">
        <f t="array" ref="F615">IF(ROWS($F$4:F615)&lt;=$E$3,LARGE(IF(ورقة1!$B$2:$B$1561=$F$3,INDEX(ورقة1!$F$2:$F$1561,)),ROWS($F$4:F615)),"")</f>
        <v/>
      </c>
      <c r="G615" t="str">
        <f>IF(F615="","",INDEX(ورقة1!$A$2:$A$1561,MATCH(F615,ورقة1!$F$2:$F$1561,0)))</f>
        <v/>
      </c>
    </row>
    <row r="616" spans="6:7" x14ac:dyDescent="0.2">
      <c r="F616" s="20" t="str">
        <f t="array" ref="F616">IF(ROWS($F$4:F616)&lt;=$E$3,LARGE(IF(ورقة1!$B$2:$B$1561=$F$3,INDEX(ورقة1!$F$2:$F$1561,)),ROWS($F$4:F616)),"")</f>
        <v/>
      </c>
      <c r="G616" t="str">
        <f>IF(F616="","",INDEX(ورقة1!$A$2:$A$1561,MATCH(F616,ورقة1!$F$2:$F$1561,0)))</f>
        <v/>
      </c>
    </row>
    <row r="617" spans="6:7" x14ac:dyDescent="0.2">
      <c r="F617" s="20" t="str">
        <f t="array" ref="F617">IF(ROWS($F$4:F617)&lt;=$E$3,LARGE(IF(ورقة1!$B$2:$B$1561=$F$3,INDEX(ورقة1!$F$2:$F$1561,)),ROWS($F$4:F617)),"")</f>
        <v/>
      </c>
      <c r="G617" t="str">
        <f>IF(F617="","",INDEX(ورقة1!$A$2:$A$1561,MATCH(F617,ورقة1!$F$2:$F$1561,0)))</f>
        <v/>
      </c>
    </row>
    <row r="618" spans="6:7" x14ac:dyDescent="0.2">
      <c r="F618" s="20" t="str">
        <f t="array" ref="F618">IF(ROWS($F$4:F618)&lt;=$E$3,LARGE(IF(ورقة1!$B$2:$B$1561=$F$3,INDEX(ورقة1!$F$2:$F$1561,)),ROWS($F$4:F618)),"")</f>
        <v/>
      </c>
      <c r="G618" t="str">
        <f>IF(F618="","",INDEX(ورقة1!$A$2:$A$1561,MATCH(F618,ورقة1!$F$2:$F$1561,0)))</f>
        <v/>
      </c>
    </row>
    <row r="619" spans="6:7" x14ac:dyDescent="0.2">
      <c r="F619" s="20" t="str">
        <f t="array" ref="F619">IF(ROWS($F$4:F619)&lt;=$E$3,LARGE(IF(ورقة1!$B$2:$B$1561=$F$3,INDEX(ورقة1!$F$2:$F$1561,)),ROWS($F$4:F619)),"")</f>
        <v/>
      </c>
      <c r="G619" t="str">
        <f>IF(F619="","",INDEX(ورقة1!$A$2:$A$1561,MATCH(F619,ورقة1!$F$2:$F$1561,0)))</f>
        <v/>
      </c>
    </row>
    <row r="620" spans="6:7" x14ac:dyDescent="0.2">
      <c r="F620" s="20" t="str">
        <f t="array" ref="F620">IF(ROWS($F$4:F620)&lt;=$E$3,LARGE(IF(ورقة1!$B$2:$B$1561=$F$3,INDEX(ورقة1!$F$2:$F$1561,)),ROWS($F$4:F620)),"")</f>
        <v/>
      </c>
      <c r="G620" t="str">
        <f>IF(F620="","",INDEX(ورقة1!$A$2:$A$1561,MATCH(F620,ورقة1!$F$2:$F$1561,0)))</f>
        <v/>
      </c>
    </row>
    <row r="621" spans="6:7" x14ac:dyDescent="0.2">
      <c r="F621" s="20" t="str">
        <f t="array" ref="F621">IF(ROWS($F$4:F621)&lt;=$E$3,LARGE(IF(ورقة1!$B$2:$B$1561=$F$3,INDEX(ورقة1!$F$2:$F$1561,)),ROWS($F$4:F621)),"")</f>
        <v/>
      </c>
      <c r="G621" t="str">
        <f>IF(F621="","",INDEX(ورقة1!$A$2:$A$1561,MATCH(F621,ورقة1!$F$2:$F$1561,0)))</f>
        <v/>
      </c>
    </row>
    <row r="622" spans="6:7" x14ac:dyDescent="0.2">
      <c r="F622" s="20" t="str">
        <f t="array" ref="F622">IF(ROWS($F$4:F622)&lt;=$E$3,LARGE(IF(ورقة1!$B$2:$B$1561=$F$3,INDEX(ورقة1!$F$2:$F$1561,)),ROWS($F$4:F622)),"")</f>
        <v/>
      </c>
      <c r="G622" t="str">
        <f>IF(F622="","",INDEX(ورقة1!$A$2:$A$1561,MATCH(F622,ورقة1!$F$2:$F$1561,0)))</f>
        <v/>
      </c>
    </row>
    <row r="623" spans="6:7" x14ac:dyDescent="0.2">
      <c r="F623" s="20" t="str">
        <f t="array" ref="F623">IF(ROWS($F$4:F623)&lt;=$E$3,LARGE(IF(ورقة1!$B$2:$B$1561=$F$3,INDEX(ورقة1!$F$2:$F$1561,)),ROWS($F$4:F623)),"")</f>
        <v/>
      </c>
      <c r="G623" t="str">
        <f>IF(F623="","",INDEX(ورقة1!$A$2:$A$1561,MATCH(F623,ورقة1!$F$2:$F$1561,0)))</f>
        <v/>
      </c>
    </row>
    <row r="624" spans="6:7" x14ac:dyDescent="0.2">
      <c r="F624" s="20" t="str">
        <f t="array" ref="F624">IF(ROWS($F$4:F624)&lt;=$E$3,LARGE(IF(ورقة1!$B$2:$B$1561=$F$3,INDEX(ورقة1!$F$2:$F$1561,)),ROWS($F$4:F624)),"")</f>
        <v/>
      </c>
      <c r="G624" t="str">
        <f>IF(F624="","",INDEX(ورقة1!$A$2:$A$1561,MATCH(F624,ورقة1!$F$2:$F$1561,0)))</f>
        <v/>
      </c>
    </row>
    <row r="625" spans="6:7" x14ac:dyDescent="0.2">
      <c r="F625" s="20" t="str">
        <f t="array" ref="F625">IF(ROWS($F$4:F625)&lt;=$E$3,LARGE(IF(ورقة1!$B$2:$B$1561=$F$3,INDEX(ورقة1!$F$2:$F$1561,)),ROWS($F$4:F625)),"")</f>
        <v/>
      </c>
      <c r="G625" t="str">
        <f>IF(F625="","",INDEX(ورقة1!$A$2:$A$1561,MATCH(F625,ورقة1!$F$2:$F$1561,0)))</f>
        <v/>
      </c>
    </row>
    <row r="626" spans="6:7" x14ac:dyDescent="0.2">
      <c r="F626" s="20" t="str">
        <f t="array" ref="F626">IF(ROWS($F$4:F626)&lt;=$E$3,LARGE(IF(ورقة1!$B$2:$B$1561=$F$3,INDEX(ورقة1!$F$2:$F$1561,)),ROWS($F$4:F626)),"")</f>
        <v/>
      </c>
      <c r="G626" t="str">
        <f>IF(F626="","",INDEX(ورقة1!$A$2:$A$1561,MATCH(F626,ورقة1!$F$2:$F$1561,0)))</f>
        <v/>
      </c>
    </row>
    <row r="627" spans="6:7" x14ac:dyDescent="0.2">
      <c r="F627" s="20" t="str">
        <f t="array" ref="F627">IF(ROWS($F$4:F627)&lt;=$E$3,LARGE(IF(ورقة1!$B$2:$B$1561=$F$3,INDEX(ورقة1!$F$2:$F$1561,)),ROWS($F$4:F627)),"")</f>
        <v/>
      </c>
      <c r="G627" t="str">
        <f>IF(F627="","",INDEX(ورقة1!$A$2:$A$1561,MATCH(F627,ورقة1!$F$2:$F$1561,0)))</f>
        <v/>
      </c>
    </row>
    <row r="628" spans="6:7" x14ac:dyDescent="0.2">
      <c r="F628" s="20" t="str">
        <f t="array" ref="F628">IF(ROWS($F$4:F628)&lt;=$E$3,LARGE(IF(ورقة1!$B$2:$B$1561=$F$3,INDEX(ورقة1!$F$2:$F$1561,)),ROWS($F$4:F628)),"")</f>
        <v/>
      </c>
      <c r="G628" t="str">
        <f>IF(F628="","",INDEX(ورقة1!$A$2:$A$1561,MATCH(F628,ورقة1!$F$2:$F$1561,0)))</f>
        <v/>
      </c>
    </row>
    <row r="629" spans="6:7" x14ac:dyDescent="0.2">
      <c r="F629" s="20" t="str">
        <f t="array" ref="F629">IF(ROWS($F$4:F629)&lt;=$E$3,LARGE(IF(ورقة1!$B$2:$B$1561=$F$3,INDEX(ورقة1!$F$2:$F$1561,)),ROWS($F$4:F629)),"")</f>
        <v/>
      </c>
      <c r="G629" t="str">
        <f>IF(F629="","",INDEX(ورقة1!$A$2:$A$1561,MATCH(F629,ورقة1!$F$2:$F$1561,0)))</f>
        <v/>
      </c>
    </row>
    <row r="630" spans="6:7" x14ac:dyDescent="0.2">
      <c r="F630" s="20" t="str">
        <f t="array" ref="F630">IF(ROWS($F$4:F630)&lt;=$E$3,LARGE(IF(ورقة1!$B$2:$B$1561=$F$3,INDEX(ورقة1!$F$2:$F$1561,)),ROWS($F$4:F630)),"")</f>
        <v/>
      </c>
      <c r="G630" t="str">
        <f>IF(F630="","",INDEX(ورقة1!$A$2:$A$1561,MATCH(F630,ورقة1!$F$2:$F$1561,0)))</f>
        <v/>
      </c>
    </row>
    <row r="631" spans="6:7" x14ac:dyDescent="0.2">
      <c r="F631" s="20" t="str">
        <f t="array" ref="F631">IF(ROWS($F$4:F631)&lt;=$E$3,LARGE(IF(ورقة1!$B$2:$B$1561=$F$3,INDEX(ورقة1!$F$2:$F$1561,)),ROWS($F$4:F631)),"")</f>
        <v/>
      </c>
      <c r="G631" t="str">
        <f>IF(F631="","",INDEX(ورقة1!$A$2:$A$1561,MATCH(F631,ورقة1!$F$2:$F$1561,0)))</f>
        <v/>
      </c>
    </row>
    <row r="632" spans="6:7" x14ac:dyDescent="0.2">
      <c r="F632" s="20" t="str">
        <f t="array" ref="F632">IF(ROWS($F$4:F632)&lt;=$E$3,LARGE(IF(ورقة1!$B$2:$B$1561=$F$3,INDEX(ورقة1!$F$2:$F$1561,)),ROWS($F$4:F632)),"")</f>
        <v/>
      </c>
      <c r="G632" t="str">
        <f>IF(F632="","",INDEX(ورقة1!$A$2:$A$1561,MATCH(F632,ورقة1!$F$2:$F$1561,0)))</f>
        <v/>
      </c>
    </row>
    <row r="633" spans="6:7" x14ac:dyDescent="0.2">
      <c r="F633" s="20" t="str">
        <f t="array" ref="F633">IF(ROWS($F$4:F633)&lt;=$E$3,LARGE(IF(ورقة1!$B$2:$B$1561=$F$3,INDEX(ورقة1!$F$2:$F$1561,)),ROWS($F$4:F633)),"")</f>
        <v/>
      </c>
      <c r="G633" t="str">
        <f>IF(F633="","",INDEX(ورقة1!$A$2:$A$1561,MATCH(F633,ورقة1!$F$2:$F$1561,0)))</f>
        <v/>
      </c>
    </row>
    <row r="634" spans="6:7" x14ac:dyDescent="0.2">
      <c r="F634" s="20" t="str">
        <f t="array" ref="F634">IF(ROWS($F$4:F634)&lt;=$E$3,LARGE(IF(ورقة1!$B$2:$B$1561=$F$3,INDEX(ورقة1!$F$2:$F$1561,)),ROWS($F$4:F634)),"")</f>
        <v/>
      </c>
      <c r="G634" t="str">
        <f>IF(F634="","",INDEX(ورقة1!$A$2:$A$1561,MATCH(F634,ورقة1!$F$2:$F$1561,0)))</f>
        <v/>
      </c>
    </row>
    <row r="635" spans="6:7" x14ac:dyDescent="0.2">
      <c r="F635" s="20" t="str">
        <f t="array" ref="F635">IF(ROWS($F$4:F635)&lt;=$E$3,LARGE(IF(ورقة1!$B$2:$B$1561=$F$3,INDEX(ورقة1!$F$2:$F$1561,)),ROWS($F$4:F635)),"")</f>
        <v/>
      </c>
      <c r="G635" t="str">
        <f>IF(F635="","",INDEX(ورقة1!$A$2:$A$1561,MATCH(F635,ورقة1!$F$2:$F$1561,0)))</f>
        <v/>
      </c>
    </row>
    <row r="636" spans="6:7" x14ac:dyDescent="0.2">
      <c r="F636" s="20" t="str">
        <f t="array" ref="F636">IF(ROWS($F$4:F636)&lt;=$E$3,LARGE(IF(ورقة1!$B$2:$B$1561=$F$3,INDEX(ورقة1!$F$2:$F$1561,)),ROWS($F$4:F636)),"")</f>
        <v/>
      </c>
      <c r="G636" t="str">
        <f>IF(F636="","",INDEX(ورقة1!$A$2:$A$1561,MATCH(F636,ورقة1!$F$2:$F$1561,0)))</f>
        <v/>
      </c>
    </row>
    <row r="637" spans="6:7" x14ac:dyDescent="0.2">
      <c r="F637" s="20" t="str">
        <f t="array" ref="F637">IF(ROWS($F$4:F637)&lt;=$E$3,LARGE(IF(ورقة1!$B$2:$B$1561=$F$3,INDEX(ورقة1!$F$2:$F$1561,)),ROWS($F$4:F637)),"")</f>
        <v/>
      </c>
      <c r="G637" t="str">
        <f>IF(F637="","",INDEX(ورقة1!$A$2:$A$1561,MATCH(F637,ورقة1!$F$2:$F$1561,0)))</f>
        <v/>
      </c>
    </row>
    <row r="638" spans="6:7" x14ac:dyDescent="0.2">
      <c r="F638" s="20" t="str">
        <f t="array" ref="F638">IF(ROWS($F$4:F638)&lt;=$E$3,LARGE(IF(ورقة1!$B$2:$B$1561=$F$3,INDEX(ورقة1!$F$2:$F$1561,)),ROWS($F$4:F638)),"")</f>
        <v/>
      </c>
      <c r="G638" t="str">
        <f>IF(F638="","",INDEX(ورقة1!$A$2:$A$1561,MATCH(F638,ورقة1!$F$2:$F$1561,0)))</f>
        <v/>
      </c>
    </row>
    <row r="639" spans="6:7" x14ac:dyDescent="0.2">
      <c r="F639" s="20" t="str">
        <f t="array" ref="F639">IF(ROWS($F$4:F639)&lt;=$E$3,LARGE(IF(ورقة1!$B$2:$B$1561=$F$3,INDEX(ورقة1!$F$2:$F$1561,)),ROWS($F$4:F639)),"")</f>
        <v/>
      </c>
      <c r="G639" t="str">
        <f>IF(F639="","",INDEX(ورقة1!$A$2:$A$1561,MATCH(F639,ورقة1!$F$2:$F$1561,0)))</f>
        <v/>
      </c>
    </row>
    <row r="640" spans="6:7" x14ac:dyDescent="0.2">
      <c r="F640" s="20" t="str">
        <f t="array" ref="F640">IF(ROWS($F$4:F640)&lt;=$E$3,LARGE(IF(ورقة1!$B$2:$B$1561=$F$3,INDEX(ورقة1!$F$2:$F$1561,)),ROWS($F$4:F640)),"")</f>
        <v/>
      </c>
      <c r="G640" t="str">
        <f>IF(F640="","",INDEX(ورقة1!$A$2:$A$1561,MATCH(F640,ورقة1!$F$2:$F$1561,0)))</f>
        <v/>
      </c>
    </row>
    <row r="641" spans="6:7" x14ac:dyDescent="0.2">
      <c r="F641" s="20" t="str">
        <f t="array" ref="F641">IF(ROWS($F$4:F641)&lt;=$E$3,LARGE(IF(ورقة1!$B$2:$B$1561=$F$3,INDEX(ورقة1!$F$2:$F$1561,)),ROWS($F$4:F641)),"")</f>
        <v/>
      </c>
      <c r="G641" t="str">
        <f>IF(F641="","",INDEX(ورقة1!$A$2:$A$1561,MATCH(F641,ورقة1!$F$2:$F$1561,0)))</f>
        <v/>
      </c>
    </row>
    <row r="642" spans="6:7" x14ac:dyDescent="0.2">
      <c r="F642" s="20" t="str">
        <f t="array" ref="F642">IF(ROWS($F$4:F642)&lt;=$E$3,LARGE(IF(ورقة1!$B$2:$B$1561=$F$3,INDEX(ورقة1!$F$2:$F$1561,)),ROWS($F$4:F642)),"")</f>
        <v/>
      </c>
      <c r="G642" t="str">
        <f>IF(F642="","",INDEX(ورقة1!$A$2:$A$1561,MATCH(F642,ورقة1!$F$2:$F$1561,0)))</f>
        <v/>
      </c>
    </row>
    <row r="643" spans="6:7" x14ac:dyDescent="0.2">
      <c r="F643" s="20" t="str">
        <f t="array" ref="F643">IF(ROWS($F$4:F643)&lt;=$E$3,LARGE(IF(ورقة1!$B$2:$B$1561=$F$3,INDEX(ورقة1!$F$2:$F$1561,)),ROWS($F$4:F643)),"")</f>
        <v/>
      </c>
      <c r="G643" t="str">
        <f>IF(F643="","",INDEX(ورقة1!$A$2:$A$1561,MATCH(F643,ورقة1!$F$2:$F$1561,0)))</f>
        <v/>
      </c>
    </row>
    <row r="644" spans="6:7" x14ac:dyDescent="0.2">
      <c r="F644" s="20" t="str">
        <f t="array" ref="F644">IF(ROWS($F$4:F644)&lt;=$E$3,LARGE(IF(ورقة1!$B$2:$B$1561=$F$3,INDEX(ورقة1!$F$2:$F$1561,)),ROWS($F$4:F644)),"")</f>
        <v/>
      </c>
      <c r="G644" t="str">
        <f>IF(F644="","",INDEX(ورقة1!$A$2:$A$1561,MATCH(F644,ورقة1!$F$2:$F$1561,0)))</f>
        <v/>
      </c>
    </row>
    <row r="645" spans="6:7" x14ac:dyDescent="0.2">
      <c r="F645" s="20" t="str">
        <f t="array" ref="F645">IF(ROWS($F$4:F645)&lt;=$E$3,LARGE(IF(ورقة1!$B$2:$B$1561=$F$3,INDEX(ورقة1!$F$2:$F$1561,)),ROWS($F$4:F645)),"")</f>
        <v/>
      </c>
      <c r="G645" t="str">
        <f>IF(F645="","",INDEX(ورقة1!$A$2:$A$1561,MATCH(F645,ورقة1!$F$2:$F$1561,0)))</f>
        <v/>
      </c>
    </row>
    <row r="646" spans="6:7" x14ac:dyDescent="0.2">
      <c r="F646" s="20" t="str">
        <f t="array" ref="F646">IF(ROWS($F$4:F646)&lt;=$E$3,LARGE(IF(ورقة1!$B$2:$B$1561=$F$3,INDEX(ورقة1!$F$2:$F$1561,)),ROWS($F$4:F646)),"")</f>
        <v/>
      </c>
      <c r="G646" t="str">
        <f>IF(F646="","",INDEX(ورقة1!$A$2:$A$1561,MATCH(F646,ورقة1!$F$2:$F$1561,0)))</f>
        <v/>
      </c>
    </row>
    <row r="647" spans="6:7" x14ac:dyDescent="0.2">
      <c r="F647" s="20" t="str">
        <f t="array" ref="F647">IF(ROWS($F$4:F647)&lt;=$E$3,LARGE(IF(ورقة1!$B$2:$B$1561=$F$3,INDEX(ورقة1!$F$2:$F$1561,)),ROWS($F$4:F647)),"")</f>
        <v/>
      </c>
      <c r="G647" t="str">
        <f>IF(F647="","",INDEX(ورقة1!$A$2:$A$1561,MATCH(F647,ورقة1!$F$2:$F$1561,0)))</f>
        <v/>
      </c>
    </row>
    <row r="648" spans="6:7" x14ac:dyDescent="0.2">
      <c r="F648" s="20" t="str">
        <f t="array" ref="F648">IF(ROWS($F$4:F648)&lt;=$E$3,LARGE(IF(ورقة1!$B$2:$B$1561=$F$3,INDEX(ورقة1!$F$2:$F$1561,)),ROWS($F$4:F648)),"")</f>
        <v/>
      </c>
      <c r="G648" t="str">
        <f>IF(F648="","",INDEX(ورقة1!$A$2:$A$1561,MATCH(F648,ورقة1!$F$2:$F$1561,0)))</f>
        <v/>
      </c>
    </row>
    <row r="649" spans="6:7" x14ac:dyDescent="0.2">
      <c r="F649" s="20" t="str">
        <f t="array" ref="F649">IF(ROWS($F$4:F649)&lt;=$E$3,LARGE(IF(ورقة1!$B$2:$B$1561=$F$3,INDEX(ورقة1!$F$2:$F$1561,)),ROWS($F$4:F649)),"")</f>
        <v/>
      </c>
      <c r="G649" t="str">
        <f>IF(F649="","",INDEX(ورقة1!$A$2:$A$1561,MATCH(F649,ورقة1!$F$2:$F$1561,0)))</f>
        <v/>
      </c>
    </row>
    <row r="650" spans="6:7" x14ac:dyDescent="0.2">
      <c r="F650" s="20" t="str">
        <f t="array" ref="F650">IF(ROWS($F$4:F650)&lt;=$E$3,LARGE(IF(ورقة1!$B$2:$B$1561=$F$3,INDEX(ورقة1!$F$2:$F$1561,)),ROWS($F$4:F650)),"")</f>
        <v/>
      </c>
      <c r="G650" t="str">
        <f>IF(F650="","",INDEX(ورقة1!$A$2:$A$1561,MATCH(F650,ورقة1!$F$2:$F$1561,0)))</f>
        <v/>
      </c>
    </row>
    <row r="651" spans="6:7" x14ac:dyDescent="0.2">
      <c r="F651" s="20" t="str">
        <f t="array" ref="F651">IF(ROWS($F$4:F651)&lt;=$E$3,LARGE(IF(ورقة1!$B$2:$B$1561=$F$3,INDEX(ورقة1!$F$2:$F$1561,)),ROWS($F$4:F651)),"")</f>
        <v/>
      </c>
      <c r="G651" t="str">
        <f>IF(F651="","",INDEX(ورقة1!$A$2:$A$1561,MATCH(F651,ورقة1!$F$2:$F$1561,0)))</f>
        <v/>
      </c>
    </row>
    <row r="652" spans="6:7" x14ac:dyDescent="0.2">
      <c r="F652" s="20" t="str">
        <f t="array" ref="F652">IF(ROWS($F$4:F652)&lt;=$E$3,LARGE(IF(ورقة1!$B$2:$B$1561=$F$3,INDEX(ورقة1!$F$2:$F$1561,)),ROWS($F$4:F652)),"")</f>
        <v/>
      </c>
      <c r="G652" t="str">
        <f>IF(F652="","",INDEX(ورقة1!$A$2:$A$1561,MATCH(F652,ورقة1!$F$2:$F$1561,0)))</f>
        <v/>
      </c>
    </row>
    <row r="653" spans="6:7" x14ac:dyDescent="0.2">
      <c r="F653" s="20" t="str">
        <f t="array" ref="F653">IF(ROWS($F$4:F653)&lt;=$E$3,LARGE(IF(ورقة1!$B$2:$B$1561=$F$3,INDEX(ورقة1!$F$2:$F$1561,)),ROWS($F$4:F653)),"")</f>
        <v/>
      </c>
      <c r="G653" t="str">
        <f>IF(F653="","",INDEX(ورقة1!$A$2:$A$1561,MATCH(F653,ورقة1!$F$2:$F$1561,0)))</f>
        <v/>
      </c>
    </row>
    <row r="654" spans="6:7" x14ac:dyDescent="0.2">
      <c r="F654" s="20" t="str">
        <f t="array" ref="F654">IF(ROWS($F$4:F654)&lt;=$E$3,LARGE(IF(ورقة1!$B$2:$B$1561=$F$3,INDEX(ورقة1!$F$2:$F$1561,)),ROWS($F$4:F654)),"")</f>
        <v/>
      </c>
      <c r="G654" t="str">
        <f>IF(F654="","",INDEX(ورقة1!$A$2:$A$1561,MATCH(F654,ورقة1!$F$2:$F$1561,0)))</f>
        <v/>
      </c>
    </row>
    <row r="655" spans="6:7" x14ac:dyDescent="0.2">
      <c r="F655" s="20" t="str">
        <f t="array" ref="F655">IF(ROWS($F$4:F655)&lt;=$E$3,LARGE(IF(ورقة1!$B$2:$B$1561=$F$3,INDEX(ورقة1!$F$2:$F$1561,)),ROWS($F$4:F655)),"")</f>
        <v/>
      </c>
      <c r="G655" t="str">
        <f>IF(F655="","",INDEX(ورقة1!$A$2:$A$1561,MATCH(F655,ورقة1!$F$2:$F$1561,0)))</f>
        <v/>
      </c>
    </row>
    <row r="656" spans="6:7" x14ac:dyDescent="0.2">
      <c r="F656" s="20" t="str">
        <f t="array" ref="F656">IF(ROWS($F$4:F656)&lt;=$E$3,LARGE(IF(ورقة1!$B$2:$B$1561=$F$3,INDEX(ورقة1!$F$2:$F$1561,)),ROWS($F$4:F656)),"")</f>
        <v/>
      </c>
      <c r="G656" t="str">
        <f>IF(F656="","",INDEX(ورقة1!$A$2:$A$1561,MATCH(F656,ورقة1!$F$2:$F$1561,0)))</f>
        <v/>
      </c>
    </row>
    <row r="657" spans="6:7" x14ac:dyDescent="0.2">
      <c r="F657" s="20" t="str">
        <f t="array" ref="F657">IF(ROWS($F$4:F657)&lt;=$E$3,LARGE(IF(ورقة1!$B$2:$B$1561=$F$3,INDEX(ورقة1!$F$2:$F$1561,)),ROWS($F$4:F657)),"")</f>
        <v/>
      </c>
      <c r="G657" t="str">
        <f>IF(F657="","",INDEX(ورقة1!$A$2:$A$1561,MATCH(F657,ورقة1!$F$2:$F$1561,0)))</f>
        <v/>
      </c>
    </row>
    <row r="658" spans="6:7" x14ac:dyDescent="0.2">
      <c r="F658" s="20" t="str">
        <f t="array" ref="F658">IF(ROWS($F$4:F658)&lt;=$E$3,LARGE(IF(ورقة1!$B$2:$B$1561=$F$3,INDEX(ورقة1!$F$2:$F$1561,)),ROWS($F$4:F658)),"")</f>
        <v/>
      </c>
      <c r="G658" t="str">
        <f>IF(F658="","",INDEX(ورقة1!$A$2:$A$1561,MATCH(F658,ورقة1!$F$2:$F$1561,0)))</f>
        <v/>
      </c>
    </row>
    <row r="659" spans="6:7" x14ac:dyDescent="0.2">
      <c r="F659" s="20" t="str">
        <f t="array" ref="F659">IF(ROWS($F$4:F659)&lt;=$E$3,LARGE(IF(ورقة1!$B$2:$B$1561=$F$3,INDEX(ورقة1!$F$2:$F$1561,)),ROWS($F$4:F659)),"")</f>
        <v/>
      </c>
      <c r="G659" t="str">
        <f>IF(F659="","",INDEX(ورقة1!$A$2:$A$1561,MATCH(F659,ورقة1!$F$2:$F$1561,0)))</f>
        <v/>
      </c>
    </row>
    <row r="660" spans="6:7" x14ac:dyDescent="0.2">
      <c r="F660" s="20" t="str">
        <f t="array" ref="F660">IF(ROWS($F$4:F660)&lt;=$E$3,LARGE(IF(ورقة1!$B$2:$B$1561=$F$3,INDEX(ورقة1!$F$2:$F$1561,)),ROWS($F$4:F660)),"")</f>
        <v/>
      </c>
      <c r="G660" t="str">
        <f>IF(F660="","",INDEX(ورقة1!$A$2:$A$1561,MATCH(F660,ورقة1!$F$2:$F$1561,0)))</f>
        <v/>
      </c>
    </row>
    <row r="661" spans="6:7" x14ac:dyDescent="0.2">
      <c r="F661" s="20" t="str">
        <f t="array" ref="F661">IF(ROWS($F$4:F661)&lt;=$E$3,LARGE(IF(ورقة1!$B$2:$B$1561=$F$3,INDEX(ورقة1!$F$2:$F$1561,)),ROWS($F$4:F661)),"")</f>
        <v/>
      </c>
      <c r="G661" t="str">
        <f>IF(F661="","",INDEX(ورقة1!$A$2:$A$1561,MATCH(F661,ورقة1!$F$2:$F$1561,0)))</f>
        <v/>
      </c>
    </row>
    <row r="662" spans="6:7" x14ac:dyDescent="0.2">
      <c r="F662" s="20" t="str">
        <f t="array" ref="F662">IF(ROWS($F$4:F662)&lt;=$E$3,LARGE(IF(ورقة1!$B$2:$B$1561=$F$3,INDEX(ورقة1!$F$2:$F$1561,)),ROWS($F$4:F662)),"")</f>
        <v/>
      </c>
      <c r="G662" t="str">
        <f>IF(F662="","",INDEX(ورقة1!$A$2:$A$1561,MATCH(F662,ورقة1!$F$2:$F$1561,0)))</f>
        <v/>
      </c>
    </row>
    <row r="663" spans="6:7" x14ac:dyDescent="0.2">
      <c r="F663" s="20" t="str">
        <f t="array" ref="F663">IF(ROWS($F$4:F663)&lt;=$E$3,LARGE(IF(ورقة1!$B$2:$B$1561=$F$3,INDEX(ورقة1!$F$2:$F$1561,)),ROWS($F$4:F663)),"")</f>
        <v/>
      </c>
      <c r="G663" t="str">
        <f>IF(F663="","",INDEX(ورقة1!$A$2:$A$1561,MATCH(F663,ورقة1!$F$2:$F$1561,0)))</f>
        <v/>
      </c>
    </row>
    <row r="664" spans="6:7" x14ac:dyDescent="0.2">
      <c r="F664" s="20" t="str">
        <f t="array" ref="F664">IF(ROWS($F$4:F664)&lt;=$E$3,LARGE(IF(ورقة1!$B$2:$B$1561=$F$3,INDEX(ورقة1!$F$2:$F$1561,)),ROWS($F$4:F664)),"")</f>
        <v/>
      </c>
      <c r="G664" t="str">
        <f>IF(F664="","",INDEX(ورقة1!$A$2:$A$1561,MATCH(F664,ورقة1!$F$2:$F$1561,0)))</f>
        <v/>
      </c>
    </row>
    <row r="665" spans="6:7" x14ac:dyDescent="0.2">
      <c r="F665" s="20" t="str">
        <f t="array" ref="F665">IF(ROWS($F$4:F665)&lt;=$E$3,LARGE(IF(ورقة1!$B$2:$B$1561=$F$3,INDEX(ورقة1!$F$2:$F$1561,)),ROWS($F$4:F665)),"")</f>
        <v/>
      </c>
      <c r="G665" t="str">
        <f>IF(F665="","",INDEX(ورقة1!$A$2:$A$1561,MATCH(F665,ورقة1!$F$2:$F$1561,0)))</f>
        <v/>
      </c>
    </row>
    <row r="666" spans="6:7" x14ac:dyDescent="0.2">
      <c r="F666" s="20" t="str">
        <f t="array" ref="F666">IF(ROWS($F$4:F666)&lt;=$E$3,LARGE(IF(ورقة1!$B$2:$B$1561=$F$3,INDEX(ورقة1!$F$2:$F$1561,)),ROWS($F$4:F666)),"")</f>
        <v/>
      </c>
      <c r="G666" t="str">
        <f>IF(F666="","",INDEX(ورقة1!$A$2:$A$1561,MATCH(F666,ورقة1!$F$2:$F$1561,0)))</f>
        <v/>
      </c>
    </row>
    <row r="667" spans="6:7" x14ac:dyDescent="0.2">
      <c r="F667" s="20" t="str">
        <f t="array" ref="F667">IF(ROWS($F$4:F667)&lt;=$E$3,LARGE(IF(ورقة1!$B$2:$B$1561=$F$3,INDEX(ورقة1!$F$2:$F$1561,)),ROWS($F$4:F667)),"")</f>
        <v/>
      </c>
      <c r="G667" t="str">
        <f>IF(F667="","",INDEX(ورقة1!$A$2:$A$1561,MATCH(F667,ورقة1!$F$2:$F$1561,0)))</f>
        <v/>
      </c>
    </row>
    <row r="668" spans="6:7" x14ac:dyDescent="0.2">
      <c r="F668" s="20" t="str">
        <f t="array" ref="F668">IF(ROWS($F$4:F668)&lt;=$E$3,LARGE(IF(ورقة1!$B$2:$B$1561=$F$3,INDEX(ورقة1!$F$2:$F$1561,)),ROWS($F$4:F668)),"")</f>
        <v/>
      </c>
      <c r="G668" t="str">
        <f>IF(F668="","",INDEX(ورقة1!$A$2:$A$1561,MATCH(F668,ورقة1!$F$2:$F$1561,0)))</f>
        <v/>
      </c>
    </row>
    <row r="669" spans="6:7" x14ac:dyDescent="0.2">
      <c r="F669" s="20" t="str">
        <f t="array" ref="F669">IF(ROWS($F$4:F669)&lt;=$E$3,LARGE(IF(ورقة1!$B$2:$B$1561=$F$3,INDEX(ورقة1!$F$2:$F$1561,)),ROWS($F$4:F669)),"")</f>
        <v/>
      </c>
      <c r="G669" t="str">
        <f>IF(F669="","",INDEX(ورقة1!$A$2:$A$1561,MATCH(F669,ورقة1!$F$2:$F$1561,0)))</f>
        <v/>
      </c>
    </row>
    <row r="670" spans="6:7" x14ac:dyDescent="0.2">
      <c r="F670" s="20" t="str">
        <f t="array" ref="F670">IF(ROWS($F$4:F670)&lt;=$E$3,LARGE(IF(ورقة1!$B$2:$B$1561=$F$3,INDEX(ورقة1!$F$2:$F$1561,)),ROWS($F$4:F670)),"")</f>
        <v/>
      </c>
      <c r="G670" t="str">
        <f>IF(F670="","",INDEX(ورقة1!$A$2:$A$1561,MATCH(F670,ورقة1!$F$2:$F$1561,0)))</f>
        <v/>
      </c>
    </row>
    <row r="671" spans="6:7" x14ac:dyDescent="0.2">
      <c r="F671" s="20" t="str">
        <f t="array" ref="F671">IF(ROWS($F$4:F671)&lt;=$E$3,LARGE(IF(ورقة1!$B$2:$B$1561=$F$3,INDEX(ورقة1!$F$2:$F$1561,)),ROWS($F$4:F671)),"")</f>
        <v/>
      </c>
      <c r="G671" t="str">
        <f>IF(F671="","",INDEX(ورقة1!$A$2:$A$1561,MATCH(F671,ورقة1!$F$2:$F$1561,0)))</f>
        <v/>
      </c>
    </row>
    <row r="672" spans="6:7" x14ac:dyDescent="0.2">
      <c r="F672" s="20" t="str">
        <f t="array" ref="F672">IF(ROWS($F$4:F672)&lt;=$E$3,LARGE(IF(ورقة1!$B$2:$B$1561=$F$3,INDEX(ورقة1!$F$2:$F$1561,)),ROWS($F$4:F672)),"")</f>
        <v/>
      </c>
      <c r="G672" t="str">
        <f>IF(F672="","",INDEX(ورقة1!$A$2:$A$1561,MATCH(F672,ورقة1!$F$2:$F$1561,0)))</f>
        <v/>
      </c>
    </row>
    <row r="673" spans="6:7" x14ac:dyDescent="0.2">
      <c r="F673" s="20" t="str">
        <f t="array" ref="F673">IF(ROWS($F$4:F673)&lt;=$E$3,LARGE(IF(ورقة1!$B$2:$B$1561=$F$3,INDEX(ورقة1!$F$2:$F$1561,)),ROWS($F$4:F673)),"")</f>
        <v/>
      </c>
      <c r="G673" t="str">
        <f>IF(F673="","",INDEX(ورقة1!$A$2:$A$1561,MATCH(F673,ورقة1!$F$2:$F$1561,0)))</f>
        <v/>
      </c>
    </row>
    <row r="674" spans="6:7" x14ac:dyDescent="0.2">
      <c r="F674" s="20" t="str">
        <f t="array" ref="F674">IF(ROWS($F$4:F674)&lt;=$E$3,LARGE(IF(ورقة1!$B$2:$B$1561=$F$3,INDEX(ورقة1!$F$2:$F$1561,)),ROWS($F$4:F674)),"")</f>
        <v/>
      </c>
      <c r="G674" t="str">
        <f>IF(F674="","",INDEX(ورقة1!$A$2:$A$1561,MATCH(F674,ورقة1!$F$2:$F$1561,0)))</f>
        <v/>
      </c>
    </row>
    <row r="675" spans="6:7" x14ac:dyDescent="0.2">
      <c r="F675" s="20" t="str">
        <f t="array" ref="F675">IF(ROWS($F$4:F675)&lt;=$E$3,LARGE(IF(ورقة1!$B$2:$B$1561=$F$3,INDEX(ورقة1!$F$2:$F$1561,)),ROWS($F$4:F675)),"")</f>
        <v/>
      </c>
      <c r="G675" t="str">
        <f>IF(F675="","",INDEX(ورقة1!$A$2:$A$1561,MATCH(F675,ورقة1!$F$2:$F$1561,0)))</f>
        <v/>
      </c>
    </row>
    <row r="676" spans="6:7" x14ac:dyDescent="0.2">
      <c r="F676" s="20" t="str">
        <f t="array" ref="F676">IF(ROWS($F$4:F676)&lt;=$E$3,LARGE(IF(ورقة1!$B$2:$B$1561=$F$3,INDEX(ورقة1!$F$2:$F$1561,)),ROWS($F$4:F676)),"")</f>
        <v/>
      </c>
      <c r="G676" t="str">
        <f>IF(F676="","",INDEX(ورقة1!$A$2:$A$1561,MATCH(F676,ورقة1!$F$2:$F$1561,0)))</f>
        <v/>
      </c>
    </row>
    <row r="677" spans="6:7" x14ac:dyDescent="0.2">
      <c r="F677" s="20" t="str">
        <f t="array" ref="F677">IF(ROWS($F$4:F677)&lt;=$E$3,LARGE(IF(ورقة1!$B$2:$B$1561=$F$3,INDEX(ورقة1!$F$2:$F$1561,)),ROWS($F$4:F677)),"")</f>
        <v/>
      </c>
      <c r="G677" t="str">
        <f>IF(F677="","",INDEX(ورقة1!$A$2:$A$1561,MATCH(F677,ورقة1!$F$2:$F$1561,0)))</f>
        <v/>
      </c>
    </row>
    <row r="678" spans="6:7" x14ac:dyDescent="0.2">
      <c r="F678" s="20" t="str">
        <f t="array" ref="F678">IF(ROWS($F$4:F678)&lt;=$E$3,LARGE(IF(ورقة1!$B$2:$B$1561=$F$3,INDEX(ورقة1!$F$2:$F$1561,)),ROWS($F$4:F678)),"")</f>
        <v/>
      </c>
      <c r="G678" t="str">
        <f>IF(F678="","",INDEX(ورقة1!$A$2:$A$1561,MATCH(F678,ورقة1!$F$2:$F$1561,0)))</f>
        <v/>
      </c>
    </row>
    <row r="679" spans="6:7" x14ac:dyDescent="0.2">
      <c r="F679" s="20" t="str">
        <f t="array" ref="F679">IF(ROWS($F$4:F679)&lt;=$E$3,LARGE(IF(ورقة1!$B$2:$B$1561=$F$3,INDEX(ورقة1!$F$2:$F$1561,)),ROWS($F$4:F679)),"")</f>
        <v/>
      </c>
      <c r="G679" t="str">
        <f>IF(F679="","",INDEX(ورقة1!$A$2:$A$1561,MATCH(F679,ورقة1!$F$2:$F$1561,0)))</f>
        <v/>
      </c>
    </row>
    <row r="680" spans="6:7" x14ac:dyDescent="0.2">
      <c r="F680" s="20" t="str">
        <f t="array" ref="F680">IF(ROWS($F$4:F680)&lt;=$E$3,LARGE(IF(ورقة1!$B$2:$B$1561=$F$3,INDEX(ورقة1!$F$2:$F$1561,)),ROWS($F$4:F680)),"")</f>
        <v/>
      </c>
      <c r="G680" t="str">
        <f>IF(F680="","",INDEX(ورقة1!$A$2:$A$1561,MATCH(F680,ورقة1!$F$2:$F$1561,0)))</f>
        <v/>
      </c>
    </row>
    <row r="681" spans="6:7" x14ac:dyDescent="0.2">
      <c r="F681" s="20" t="str">
        <f t="array" ref="F681">IF(ROWS($F$4:F681)&lt;=$E$3,LARGE(IF(ورقة1!$B$2:$B$1561=$F$3,INDEX(ورقة1!$F$2:$F$1561,)),ROWS($F$4:F681)),"")</f>
        <v/>
      </c>
      <c r="G681" t="str">
        <f>IF(F681="","",INDEX(ورقة1!$A$2:$A$1561,MATCH(F681,ورقة1!$F$2:$F$1561,0)))</f>
        <v/>
      </c>
    </row>
    <row r="682" spans="6:7" x14ac:dyDescent="0.2">
      <c r="F682" s="20" t="str">
        <f t="array" ref="F682">IF(ROWS($F$4:F682)&lt;=$E$3,LARGE(IF(ورقة1!$B$2:$B$1561=$F$3,INDEX(ورقة1!$F$2:$F$1561,)),ROWS($F$4:F682)),"")</f>
        <v/>
      </c>
      <c r="G682" t="str">
        <f>IF(F682="","",INDEX(ورقة1!$A$2:$A$1561,MATCH(F682,ورقة1!$F$2:$F$1561,0)))</f>
        <v/>
      </c>
    </row>
    <row r="683" spans="6:7" x14ac:dyDescent="0.2">
      <c r="F683" s="20" t="str">
        <f t="array" ref="F683">IF(ROWS($F$4:F683)&lt;=$E$3,LARGE(IF(ورقة1!$B$2:$B$1561=$F$3,INDEX(ورقة1!$F$2:$F$1561,)),ROWS($F$4:F683)),"")</f>
        <v/>
      </c>
      <c r="G683" t="str">
        <f>IF(F683="","",INDEX(ورقة1!$A$2:$A$1561,MATCH(F683,ورقة1!$F$2:$F$1561,0)))</f>
        <v/>
      </c>
    </row>
    <row r="684" spans="6:7" x14ac:dyDescent="0.2">
      <c r="F684" s="20" t="str">
        <f t="array" ref="F684">IF(ROWS($F$4:F684)&lt;=$E$3,LARGE(IF(ورقة1!$B$2:$B$1561=$F$3,INDEX(ورقة1!$F$2:$F$1561,)),ROWS($F$4:F684)),"")</f>
        <v/>
      </c>
      <c r="G684" t="str">
        <f>IF(F684="","",INDEX(ورقة1!$A$2:$A$1561,MATCH(F684,ورقة1!$F$2:$F$1561,0)))</f>
        <v/>
      </c>
    </row>
    <row r="685" spans="6:7" x14ac:dyDescent="0.2">
      <c r="F685" s="20" t="str">
        <f t="array" ref="F685">IF(ROWS($F$4:F685)&lt;=$E$3,LARGE(IF(ورقة1!$B$2:$B$1561=$F$3,INDEX(ورقة1!$F$2:$F$1561,)),ROWS($F$4:F685)),"")</f>
        <v/>
      </c>
      <c r="G685" t="str">
        <f>IF(F685="","",INDEX(ورقة1!$A$2:$A$1561,MATCH(F685,ورقة1!$F$2:$F$1561,0)))</f>
        <v/>
      </c>
    </row>
    <row r="686" spans="6:7" x14ac:dyDescent="0.2">
      <c r="F686" s="20" t="str">
        <f t="array" ref="F686">IF(ROWS($F$4:F686)&lt;=$E$3,LARGE(IF(ورقة1!$B$2:$B$1561=$F$3,INDEX(ورقة1!$F$2:$F$1561,)),ROWS($F$4:F686)),"")</f>
        <v/>
      </c>
      <c r="G686" t="str">
        <f>IF(F686="","",INDEX(ورقة1!$A$2:$A$1561,MATCH(F686,ورقة1!$F$2:$F$1561,0)))</f>
        <v/>
      </c>
    </row>
    <row r="687" spans="6:7" x14ac:dyDescent="0.2">
      <c r="F687" s="20" t="str">
        <f t="array" ref="F687">IF(ROWS($F$4:F687)&lt;=$E$3,LARGE(IF(ورقة1!$B$2:$B$1561=$F$3,INDEX(ورقة1!$F$2:$F$1561,)),ROWS($F$4:F687)),"")</f>
        <v/>
      </c>
      <c r="G687" t="str">
        <f>IF(F687="","",INDEX(ورقة1!$A$2:$A$1561,MATCH(F687,ورقة1!$F$2:$F$1561,0)))</f>
        <v/>
      </c>
    </row>
    <row r="688" spans="6:7" x14ac:dyDescent="0.2">
      <c r="F688" s="20" t="str">
        <f t="array" ref="F688">IF(ROWS($F$4:F688)&lt;=$E$3,LARGE(IF(ورقة1!$B$2:$B$1561=$F$3,INDEX(ورقة1!$F$2:$F$1561,)),ROWS($F$4:F688)),"")</f>
        <v/>
      </c>
      <c r="G688" t="str">
        <f>IF(F688="","",INDEX(ورقة1!$A$2:$A$1561,MATCH(F688,ورقة1!$F$2:$F$1561,0)))</f>
        <v/>
      </c>
    </row>
    <row r="689" spans="6:7" x14ac:dyDescent="0.2">
      <c r="F689" s="20" t="str">
        <f t="array" ref="F689">IF(ROWS($F$4:F689)&lt;=$E$3,LARGE(IF(ورقة1!$B$2:$B$1561=$F$3,INDEX(ورقة1!$F$2:$F$1561,)),ROWS($F$4:F689)),"")</f>
        <v/>
      </c>
      <c r="G689" t="str">
        <f>IF(F689="","",INDEX(ورقة1!$A$2:$A$1561,MATCH(F689,ورقة1!$F$2:$F$1561,0)))</f>
        <v/>
      </c>
    </row>
    <row r="690" spans="6:7" x14ac:dyDescent="0.2">
      <c r="F690" s="20" t="str">
        <f t="array" ref="F690">IF(ROWS($F$4:F690)&lt;=$E$3,LARGE(IF(ورقة1!$B$2:$B$1561=$F$3,INDEX(ورقة1!$F$2:$F$1561,)),ROWS($F$4:F690)),"")</f>
        <v/>
      </c>
      <c r="G690" t="str">
        <f>IF(F690="","",INDEX(ورقة1!$A$2:$A$1561,MATCH(F690,ورقة1!$F$2:$F$1561,0)))</f>
        <v/>
      </c>
    </row>
    <row r="691" spans="6:7" x14ac:dyDescent="0.2">
      <c r="F691" s="20" t="str">
        <f t="array" ref="F691">IF(ROWS($F$4:F691)&lt;=$E$3,LARGE(IF(ورقة1!$B$2:$B$1561=$F$3,INDEX(ورقة1!$F$2:$F$1561,)),ROWS($F$4:F691)),"")</f>
        <v/>
      </c>
      <c r="G691" t="str">
        <f>IF(F691="","",INDEX(ورقة1!$A$2:$A$1561,MATCH(F691,ورقة1!$F$2:$F$1561,0)))</f>
        <v/>
      </c>
    </row>
    <row r="692" spans="6:7" x14ac:dyDescent="0.2">
      <c r="F692" s="20" t="str">
        <f t="array" ref="F692">IF(ROWS($F$4:F692)&lt;=$E$3,LARGE(IF(ورقة1!$B$2:$B$1561=$F$3,INDEX(ورقة1!$F$2:$F$1561,)),ROWS($F$4:F692)),"")</f>
        <v/>
      </c>
      <c r="G692" t="str">
        <f>IF(F692="","",INDEX(ورقة1!$A$2:$A$1561,MATCH(F692,ورقة1!$F$2:$F$1561,0)))</f>
        <v/>
      </c>
    </row>
    <row r="693" spans="6:7" x14ac:dyDescent="0.2">
      <c r="F693" s="20" t="str">
        <f t="array" ref="F693">IF(ROWS($F$4:F693)&lt;=$E$3,LARGE(IF(ورقة1!$B$2:$B$1561=$F$3,INDEX(ورقة1!$F$2:$F$1561,)),ROWS($F$4:F693)),"")</f>
        <v/>
      </c>
      <c r="G693" t="str">
        <f>IF(F693="","",INDEX(ورقة1!$A$2:$A$1561,MATCH(F693,ورقة1!$F$2:$F$1561,0)))</f>
        <v/>
      </c>
    </row>
    <row r="694" spans="6:7" x14ac:dyDescent="0.2">
      <c r="F694" s="20" t="str">
        <f t="array" ref="F694">IF(ROWS($F$4:F694)&lt;=$E$3,LARGE(IF(ورقة1!$B$2:$B$1561=$F$3,INDEX(ورقة1!$F$2:$F$1561,)),ROWS($F$4:F694)),"")</f>
        <v/>
      </c>
      <c r="G694" t="str">
        <f>IF(F694="","",INDEX(ورقة1!$A$2:$A$1561,MATCH(F694,ورقة1!$F$2:$F$1561,0)))</f>
        <v/>
      </c>
    </row>
    <row r="695" spans="6:7" x14ac:dyDescent="0.2">
      <c r="F695" s="20" t="str">
        <f t="array" ref="F695">IF(ROWS($F$4:F695)&lt;=$E$3,LARGE(IF(ورقة1!$B$2:$B$1561=$F$3,INDEX(ورقة1!$F$2:$F$1561,)),ROWS($F$4:F695)),"")</f>
        <v/>
      </c>
      <c r="G695" t="str">
        <f>IF(F695="","",INDEX(ورقة1!$A$2:$A$1561,MATCH(F695,ورقة1!$F$2:$F$1561,0)))</f>
        <v/>
      </c>
    </row>
    <row r="696" spans="6:7" x14ac:dyDescent="0.2">
      <c r="F696" s="20" t="str">
        <f t="array" ref="F696">IF(ROWS($F$4:F696)&lt;=$E$3,LARGE(IF(ورقة1!$B$2:$B$1561=$F$3,INDEX(ورقة1!$F$2:$F$1561,)),ROWS($F$4:F696)),"")</f>
        <v/>
      </c>
      <c r="G696" t="str">
        <f>IF(F696="","",INDEX(ورقة1!$A$2:$A$1561,MATCH(F696,ورقة1!$F$2:$F$1561,0)))</f>
        <v/>
      </c>
    </row>
    <row r="697" spans="6:7" x14ac:dyDescent="0.2">
      <c r="F697" s="20" t="str">
        <f t="array" ref="F697">IF(ROWS($F$4:F697)&lt;=$E$3,LARGE(IF(ورقة1!$B$2:$B$1561=$F$3,INDEX(ورقة1!$F$2:$F$1561,)),ROWS($F$4:F697)),"")</f>
        <v/>
      </c>
      <c r="G697" t="str">
        <f>IF(F697="","",INDEX(ورقة1!$A$2:$A$1561,MATCH(F697,ورقة1!$F$2:$F$1561,0)))</f>
        <v/>
      </c>
    </row>
    <row r="698" spans="6:7" x14ac:dyDescent="0.2">
      <c r="F698" s="20" t="str">
        <f t="array" ref="F698">IF(ROWS($F$4:F698)&lt;=$E$3,LARGE(IF(ورقة1!$B$2:$B$1561=$F$3,INDEX(ورقة1!$F$2:$F$1561,)),ROWS($F$4:F698)),"")</f>
        <v/>
      </c>
      <c r="G698" t="str">
        <f>IF(F698="","",INDEX(ورقة1!$A$2:$A$1561,MATCH(F698,ورقة1!$F$2:$F$1561,0)))</f>
        <v/>
      </c>
    </row>
    <row r="699" spans="6:7" x14ac:dyDescent="0.2">
      <c r="F699" s="20" t="str">
        <f t="array" ref="F699">IF(ROWS($F$4:F699)&lt;=$E$3,LARGE(IF(ورقة1!$B$2:$B$1561=$F$3,INDEX(ورقة1!$F$2:$F$1561,)),ROWS($F$4:F699)),"")</f>
        <v/>
      </c>
      <c r="G699" t="str">
        <f>IF(F699="","",INDEX(ورقة1!$A$2:$A$1561,MATCH(F699,ورقة1!$F$2:$F$1561,0)))</f>
        <v/>
      </c>
    </row>
    <row r="700" spans="6:7" x14ac:dyDescent="0.2">
      <c r="F700" s="20" t="str">
        <f t="array" ref="F700">IF(ROWS($F$4:F700)&lt;=$E$3,LARGE(IF(ورقة1!$B$2:$B$1561=$F$3,INDEX(ورقة1!$F$2:$F$1561,)),ROWS($F$4:F700)),"")</f>
        <v/>
      </c>
      <c r="G700" t="str">
        <f>IF(F700="","",INDEX(ورقة1!$A$2:$A$1561,MATCH(F700,ورقة1!$F$2:$F$1561,0)))</f>
        <v/>
      </c>
    </row>
    <row r="701" spans="6:7" x14ac:dyDescent="0.2">
      <c r="F701" s="20" t="str">
        <f t="array" ref="F701">IF(ROWS($F$4:F701)&lt;=$E$3,LARGE(IF(ورقة1!$B$2:$B$1561=$F$3,INDEX(ورقة1!$F$2:$F$1561,)),ROWS($F$4:F701)),"")</f>
        <v/>
      </c>
      <c r="G701" t="str">
        <f>IF(F701="","",INDEX(ورقة1!$A$2:$A$1561,MATCH(F701,ورقة1!$F$2:$F$1561,0)))</f>
        <v/>
      </c>
    </row>
    <row r="702" spans="6:7" x14ac:dyDescent="0.2">
      <c r="F702" s="20" t="str">
        <f t="array" ref="F702">IF(ROWS($F$4:F702)&lt;=$E$3,LARGE(IF(ورقة1!$B$2:$B$1561=$F$3,INDEX(ورقة1!$F$2:$F$1561,)),ROWS($F$4:F702)),"")</f>
        <v/>
      </c>
      <c r="G702" t="str">
        <f>IF(F702="","",INDEX(ورقة1!$A$2:$A$1561,MATCH(F702,ورقة1!$F$2:$F$1561,0)))</f>
        <v/>
      </c>
    </row>
    <row r="703" spans="6:7" x14ac:dyDescent="0.2">
      <c r="F703" s="20" t="str">
        <f t="array" ref="F703">IF(ROWS($F$4:F703)&lt;=$E$3,LARGE(IF(ورقة1!$B$2:$B$1561=$F$3,INDEX(ورقة1!$F$2:$F$1561,)),ROWS($F$4:F703)),"")</f>
        <v/>
      </c>
      <c r="G703" t="str">
        <f>IF(F703="","",INDEX(ورقة1!$A$2:$A$1561,MATCH(F703,ورقة1!$F$2:$F$1561,0)))</f>
        <v/>
      </c>
    </row>
    <row r="704" spans="6:7" x14ac:dyDescent="0.2">
      <c r="F704" s="20" t="str">
        <f t="array" ref="F704">IF(ROWS($F$4:F704)&lt;=$E$3,LARGE(IF(ورقة1!$B$2:$B$1561=$F$3,INDEX(ورقة1!$F$2:$F$1561,)),ROWS($F$4:F704)),"")</f>
        <v/>
      </c>
      <c r="G704" t="str">
        <f>IF(F704="","",INDEX(ورقة1!$A$2:$A$1561,MATCH(F704,ورقة1!$F$2:$F$1561,0)))</f>
        <v/>
      </c>
    </row>
    <row r="705" spans="6:7" x14ac:dyDescent="0.2">
      <c r="F705" s="20" t="str">
        <f t="array" ref="F705">IF(ROWS($F$4:F705)&lt;=$E$3,LARGE(IF(ورقة1!$B$2:$B$1561=$F$3,INDEX(ورقة1!$F$2:$F$1561,)),ROWS($F$4:F705)),"")</f>
        <v/>
      </c>
      <c r="G705" t="str">
        <f>IF(F705="","",INDEX(ورقة1!$A$2:$A$1561,MATCH(F705,ورقة1!$F$2:$F$1561,0)))</f>
        <v/>
      </c>
    </row>
    <row r="706" spans="6:7" x14ac:dyDescent="0.2">
      <c r="F706" s="20" t="str">
        <f t="array" ref="F706">IF(ROWS($F$4:F706)&lt;=$E$3,LARGE(IF(ورقة1!$B$2:$B$1561=$F$3,INDEX(ورقة1!$F$2:$F$1561,)),ROWS($F$4:F706)),"")</f>
        <v/>
      </c>
      <c r="G706" t="str">
        <f>IF(F706="","",INDEX(ورقة1!$A$2:$A$1561,MATCH(F706,ورقة1!$F$2:$F$1561,0)))</f>
        <v/>
      </c>
    </row>
    <row r="707" spans="6:7" x14ac:dyDescent="0.2">
      <c r="F707" s="20" t="str">
        <f t="array" ref="F707">IF(ROWS($F$4:F707)&lt;=$E$3,LARGE(IF(ورقة1!$B$2:$B$1561=$F$3,INDEX(ورقة1!$F$2:$F$1561,)),ROWS($F$4:F707)),"")</f>
        <v/>
      </c>
      <c r="G707" t="str">
        <f>IF(F707="","",INDEX(ورقة1!$A$2:$A$1561,MATCH(F707,ورقة1!$F$2:$F$1561,0)))</f>
        <v/>
      </c>
    </row>
    <row r="708" spans="6:7" x14ac:dyDescent="0.2">
      <c r="F708" s="20" t="str">
        <f t="array" ref="F708">IF(ROWS($F$4:F708)&lt;=$E$3,LARGE(IF(ورقة1!$B$2:$B$1561=$F$3,INDEX(ورقة1!$F$2:$F$1561,)),ROWS($F$4:F708)),"")</f>
        <v/>
      </c>
      <c r="G708" t="str">
        <f>IF(F708="","",INDEX(ورقة1!$A$2:$A$1561,MATCH(F708,ورقة1!$F$2:$F$1561,0)))</f>
        <v/>
      </c>
    </row>
    <row r="709" spans="6:7" x14ac:dyDescent="0.2">
      <c r="F709" s="20" t="str">
        <f t="array" ref="F709">IF(ROWS($F$4:F709)&lt;=$E$3,LARGE(IF(ورقة1!$B$2:$B$1561=$F$3,INDEX(ورقة1!$F$2:$F$1561,)),ROWS($F$4:F709)),"")</f>
        <v/>
      </c>
      <c r="G709" t="str">
        <f>IF(F709="","",INDEX(ورقة1!$A$2:$A$1561,MATCH(F709,ورقة1!$F$2:$F$1561,0)))</f>
        <v/>
      </c>
    </row>
    <row r="710" spans="6:7" x14ac:dyDescent="0.2">
      <c r="F710" s="20" t="str">
        <f t="array" ref="F710">IF(ROWS($F$4:F710)&lt;=$E$3,LARGE(IF(ورقة1!$B$2:$B$1561=$F$3,INDEX(ورقة1!$F$2:$F$1561,)),ROWS($F$4:F710)),"")</f>
        <v/>
      </c>
      <c r="G710" t="str">
        <f>IF(F710="","",INDEX(ورقة1!$A$2:$A$1561,MATCH(F710,ورقة1!$F$2:$F$1561,0)))</f>
        <v/>
      </c>
    </row>
    <row r="711" spans="6:7" x14ac:dyDescent="0.2">
      <c r="F711" s="20" t="str">
        <f t="array" ref="F711">IF(ROWS($F$4:F711)&lt;=$E$3,LARGE(IF(ورقة1!$B$2:$B$1561=$F$3,INDEX(ورقة1!$F$2:$F$1561,)),ROWS($F$4:F711)),"")</f>
        <v/>
      </c>
      <c r="G711" t="str">
        <f>IF(F711="","",INDEX(ورقة1!$A$2:$A$1561,MATCH(F711,ورقة1!$F$2:$F$1561,0)))</f>
        <v/>
      </c>
    </row>
    <row r="712" spans="6:7" x14ac:dyDescent="0.2">
      <c r="F712" s="20" t="str">
        <f t="array" ref="F712">IF(ROWS($F$4:F712)&lt;=$E$3,LARGE(IF(ورقة1!$B$2:$B$1561=$F$3,INDEX(ورقة1!$F$2:$F$1561,)),ROWS($F$4:F712)),"")</f>
        <v/>
      </c>
      <c r="G712" t="str">
        <f>IF(F712="","",INDEX(ورقة1!$A$2:$A$1561,MATCH(F712,ورقة1!$F$2:$F$1561,0)))</f>
        <v/>
      </c>
    </row>
    <row r="713" spans="6:7" x14ac:dyDescent="0.2">
      <c r="F713" s="20" t="str">
        <f t="array" ref="F713">IF(ROWS($F$4:F713)&lt;=$E$3,LARGE(IF(ورقة1!$B$2:$B$1561=$F$3,INDEX(ورقة1!$F$2:$F$1561,)),ROWS($F$4:F713)),"")</f>
        <v/>
      </c>
      <c r="G713" t="str">
        <f>IF(F713="","",INDEX(ورقة1!$A$2:$A$1561,MATCH(F713,ورقة1!$F$2:$F$1561,0)))</f>
        <v/>
      </c>
    </row>
    <row r="714" spans="6:7" x14ac:dyDescent="0.2">
      <c r="F714" s="20" t="str">
        <f t="array" ref="F714">IF(ROWS($F$4:F714)&lt;=$E$3,LARGE(IF(ورقة1!$B$2:$B$1561=$F$3,INDEX(ورقة1!$F$2:$F$1561,)),ROWS($F$4:F714)),"")</f>
        <v/>
      </c>
      <c r="G714" t="str">
        <f>IF(F714="","",INDEX(ورقة1!$A$2:$A$1561,MATCH(F714,ورقة1!$F$2:$F$1561,0)))</f>
        <v/>
      </c>
    </row>
    <row r="715" spans="6:7" x14ac:dyDescent="0.2">
      <c r="F715" s="20" t="str">
        <f t="array" ref="F715">IF(ROWS($F$4:F715)&lt;=$E$3,LARGE(IF(ورقة1!$B$2:$B$1561=$F$3,INDEX(ورقة1!$F$2:$F$1561,)),ROWS($F$4:F715)),"")</f>
        <v/>
      </c>
      <c r="G715" t="str">
        <f>IF(F715="","",INDEX(ورقة1!$A$2:$A$1561,MATCH(F715,ورقة1!$F$2:$F$1561,0)))</f>
        <v/>
      </c>
    </row>
    <row r="716" spans="6:7" x14ac:dyDescent="0.2">
      <c r="F716" s="20" t="str">
        <f t="array" ref="F716">IF(ROWS($F$4:F716)&lt;=$E$3,LARGE(IF(ورقة1!$B$2:$B$1561=$F$3,INDEX(ورقة1!$F$2:$F$1561,)),ROWS($F$4:F716)),"")</f>
        <v/>
      </c>
      <c r="G716" t="str">
        <f>IF(F716="","",INDEX(ورقة1!$A$2:$A$1561,MATCH(F716,ورقة1!$F$2:$F$1561,0)))</f>
        <v/>
      </c>
    </row>
    <row r="717" spans="6:7" x14ac:dyDescent="0.2">
      <c r="F717" s="20" t="str">
        <f t="array" ref="F717">IF(ROWS($F$4:F717)&lt;=$E$3,LARGE(IF(ورقة1!$B$2:$B$1561=$F$3,INDEX(ورقة1!$F$2:$F$1561,)),ROWS($F$4:F717)),"")</f>
        <v/>
      </c>
      <c r="G717" t="str">
        <f>IF(F717="","",INDEX(ورقة1!$A$2:$A$1561,MATCH(F717,ورقة1!$F$2:$F$1561,0)))</f>
        <v/>
      </c>
    </row>
    <row r="718" spans="6:7" x14ac:dyDescent="0.2">
      <c r="F718" s="20" t="str">
        <f t="array" ref="F718">IF(ROWS($F$4:F718)&lt;=$E$3,LARGE(IF(ورقة1!$B$2:$B$1561=$F$3,INDEX(ورقة1!$F$2:$F$1561,)),ROWS($F$4:F718)),"")</f>
        <v/>
      </c>
      <c r="G718" t="str">
        <f>IF(F718="","",INDEX(ورقة1!$A$2:$A$1561,MATCH(F718,ورقة1!$F$2:$F$1561,0)))</f>
        <v/>
      </c>
    </row>
    <row r="719" spans="6:7" x14ac:dyDescent="0.2">
      <c r="F719" s="20" t="str">
        <f t="array" ref="F719">IF(ROWS($F$4:F719)&lt;=$E$3,LARGE(IF(ورقة1!$B$2:$B$1561=$F$3,INDEX(ورقة1!$F$2:$F$1561,)),ROWS($F$4:F719)),"")</f>
        <v/>
      </c>
      <c r="G719" t="str">
        <f>IF(F719="","",INDEX(ورقة1!$A$2:$A$1561,MATCH(F719,ورقة1!$F$2:$F$1561,0)))</f>
        <v/>
      </c>
    </row>
    <row r="720" spans="6:7" x14ac:dyDescent="0.2">
      <c r="F720" s="20" t="str">
        <f t="array" ref="F720">IF(ROWS($F$4:F720)&lt;=$E$3,LARGE(IF(ورقة1!$B$2:$B$1561=$F$3,INDEX(ورقة1!$F$2:$F$1561,)),ROWS($F$4:F720)),"")</f>
        <v/>
      </c>
      <c r="G720" t="str">
        <f>IF(F720="","",INDEX(ورقة1!$A$2:$A$1561,MATCH(F720,ورقة1!$F$2:$F$1561,0)))</f>
        <v/>
      </c>
    </row>
    <row r="721" spans="6:7" x14ac:dyDescent="0.2">
      <c r="F721" s="20" t="str">
        <f t="array" ref="F721">IF(ROWS($F$4:F721)&lt;=$E$3,LARGE(IF(ورقة1!$B$2:$B$1561=$F$3,INDEX(ورقة1!$F$2:$F$1561,)),ROWS($F$4:F721)),"")</f>
        <v/>
      </c>
      <c r="G721" t="str">
        <f>IF(F721="","",INDEX(ورقة1!$A$2:$A$1561,MATCH(F721,ورقة1!$F$2:$F$1561,0)))</f>
        <v/>
      </c>
    </row>
    <row r="722" spans="6:7" x14ac:dyDescent="0.2">
      <c r="F722" s="20" t="str">
        <f t="array" ref="F722">IF(ROWS($F$4:F722)&lt;=$E$3,LARGE(IF(ورقة1!$B$2:$B$1561=$F$3,INDEX(ورقة1!$F$2:$F$1561,)),ROWS($F$4:F722)),"")</f>
        <v/>
      </c>
      <c r="G722" t="str">
        <f>IF(F722="","",INDEX(ورقة1!$A$2:$A$1561,MATCH(F722,ورقة1!$F$2:$F$1561,0)))</f>
        <v/>
      </c>
    </row>
    <row r="723" spans="6:7" x14ac:dyDescent="0.2">
      <c r="F723" s="20" t="str">
        <f t="array" ref="F723">IF(ROWS($F$4:F723)&lt;=$E$3,LARGE(IF(ورقة1!$B$2:$B$1561=$F$3,INDEX(ورقة1!$F$2:$F$1561,)),ROWS($F$4:F723)),"")</f>
        <v/>
      </c>
      <c r="G723" t="str">
        <f>IF(F723="","",INDEX(ورقة1!$A$2:$A$1561,MATCH(F723,ورقة1!$F$2:$F$1561,0)))</f>
        <v/>
      </c>
    </row>
    <row r="724" spans="6:7" x14ac:dyDescent="0.2">
      <c r="F724" s="20" t="str">
        <f t="array" ref="F724">IF(ROWS($F$4:F724)&lt;=$E$3,LARGE(IF(ورقة1!$B$2:$B$1561=$F$3,INDEX(ورقة1!$F$2:$F$1561,)),ROWS($F$4:F724)),"")</f>
        <v/>
      </c>
      <c r="G724" t="str">
        <f>IF(F724="","",INDEX(ورقة1!$A$2:$A$1561,MATCH(F724,ورقة1!$F$2:$F$1561,0)))</f>
        <v/>
      </c>
    </row>
    <row r="725" spans="6:7" x14ac:dyDescent="0.2">
      <c r="F725" s="20" t="str">
        <f t="array" ref="F725">IF(ROWS($F$4:F725)&lt;=$E$3,LARGE(IF(ورقة1!$B$2:$B$1561=$F$3,INDEX(ورقة1!$F$2:$F$1561,)),ROWS($F$4:F725)),"")</f>
        <v/>
      </c>
      <c r="G725" t="str">
        <f>IF(F725="","",INDEX(ورقة1!$A$2:$A$1561,MATCH(F725,ورقة1!$F$2:$F$1561,0)))</f>
        <v/>
      </c>
    </row>
    <row r="726" spans="6:7" x14ac:dyDescent="0.2">
      <c r="F726" s="20" t="str">
        <f t="array" ref="F726">IF(ROWS($F$4:F726)&lt;=$E$3,LARGE(IF(ورقة1!$B$2:$B$1561=$F$3,INDEX(ورقة1!$F$2:$F$1561,)),ROWS($F$4:F726)),"")</f>
        <v/>
      </c>
      <c r="G726" t="str">
        <f>IF(F726="","",INDEX(ورقة1!$A$2:$A$1561,MATCH(F726,ورقة1!$F$2:$F$1561,0)))</f>
        <v/>
      </c>
    </row>
    <row r="727" spans="6:7" x14ac:dyDescent="0.2">
      <c r="F727" s="20" t="str">
        <f t="array" ref="F727">IF(ROWS($F$4:F727)&lt;=$E$3,LARGE(IF(ورقة1!$B$2:$B$1561=$F$3,INDEX(ورقة1!$F$2:$F$1561,)),ROWS($F$4:F727)),"")</f>
        <v/>
      </c>
      <c r="G727" t="str">
        <f>IF(F727="","",INDEX(ورقة1!$A$2:$A$1561,MATCH(F727,ورقة1!$F$2:$F$1561,0)))</f>
        <v/>
      </c>
    </row>
    <row r="728" spans="6:7" x14ac:dyDescent="0.2">
      <c r="F728" s="20" t="str">
        <f t="array" ref="F728">IF(ROWS($F$4:F728)&lt;=$E$3,LARGE(IF(ورقة1!$B$2:$B$1561=$F$3,INDEX(ورقة1!$F$2:$F$1561,)),ROWS($F$4:F728)),"")</f>
        <v/>
      </c>
      <c r="G728" t="str">
        <f>IF(F728="","",INDEX(ورقة1!$A$2:$A$1561,MATCH(F728,ورقة1!$F$2:$F$1561,0)))</f>
        <v/>
      </c>
    </row>
    <row r="729" spans="6:7" x14ac:dyDescent="0.2">
      <c r="F729" s="20" t="str">
        <f t="array" ref="F729">IF(ROWS($F$4:F729)&lt;=$E$3,LARGE(IF(ورقة1!$B$2:$B$1561=$F$3,INDEX(ورقة1!$F$2:$F$1561,)),ROWS($F$4:F729)),"")</f>
        <v/>
      </c>
      <c r="G729" t="str">
        <f>IF(F729="","",INDEX(ورقة1!$A$2:$A$1561,MATCH(F729,ورقة1!$F$2:$F$1561,0)))</f>
        <v/>
      </c>
    </row>
    <row r="730" spans="6:7" x14ac:dyDescent="0.2">
      <c r="F730" s="20" t="str">
        <f t="array" ref="F730">IF(ROWS($F$4:F730)&lt;=$E$3,LARGE(IF(ورقة1!$B$2:$B$1561=$F$3,INDEX(ورقة1!$F$2:$F$1561,)),ROWS($F$4:F730)),"")</f>
        <v/>
      </c>
      <c r="G730" t="str">
        <f>IF(F730="","",INDEX(ورقة1!$A$2:$A$1561,MATCH(F730,ورقة1!$F$2:$F$1561,0)))</f>
        <v/>
      </c>
    </row>
    <row r="731" spans="6:7" x14ac:dyDescent="0.2">
      <c r="F731" s="20" t="str">
        <f t="array" ref="F731">IF(ROWS($F$4:F731)&lt;=$E$3,LARGE(IF(ورقة1!$B$2:$B$1561=$F$3,INDEX(ورقة1!$F$2:$F$1561,)),ROWS($F$4:F731)),"")</f>
        <v/>
      </c>
      <c r="G731" t="str">
        <f>IF(F731="","",INDEX(ورقة1!$A$2:$A$1561,MATCH(F731,ورقة1!$F$2:$F$1561,0)))</f>
        <v/>
      </c>
    </row>
    <row r="732" spans="6:7" x14ac:dyDescent="0.2">
      <c r="F732" s="20" t="str">
        <f t="array" ref="F732">IF(ROWS($F$4:F732)&lt;=$E$3,LARGE(IF(ورقة1!$B$2:$B$1561=$F$3,INDEX(ورقة1!$F$2:$F$1561,)),ROWS($F$4:F732)),"")</f>
        <v/>
      </c>
      <c r="G732" t="str">
        <f>IF(F732="","",INDEX(ورقة1!$A$2:$A$1561,MATCH(F732,ورقة1!$F$2:$F$1561,0)))</f>
        <v/>
      </c>
    </row>
    <row r="733" spans="6:7" x14ac:dyDescent="0.2">
      <c r="F733" s="20" t="str">
        <f t="array" ref="F733">IF(ROWS($F$4:F733)&lt;=$E$3,LARGE(IF(ورقة1!$B$2:$B$1561=$F$3,INDEX(ورقة1!$F$2:$F$1561,)),ROWS($F$4:F733)),"")</f>
        <v/>
      </c>
      <c r="G733" t="str">
        <f>IF(F733="","",INDEX(ورقة1!$A$2:$A$1561,MATCH(F733,ورقة1!$F$2:$F$1561,0)))</f>
        <v/>
      </c>
    </row>
    <row r="734" spans="6:7" x14ac:dyDescent="0.2">
      <c r="F734" s="20" t="str">
        <f t="array" ref="F734">IF(ROWS($F$4:F734)&lt;=$E$3,LARGE(IF(ورقة1!$B$2:$B$1561=$F$3,INDEX(ورقة1!$F$2:$F$1561,)),ROWS($F$4:F734)),"")</f>
        <v/>
      </c>
      <c r="G734" t="str">
        <f>IF(F734="","",INDEX(ورقة1!$A$2:$A$1561,MATCH(F734,ورقة1!$F$2:$F$1561,0)))</f>
        <v/>
      </c>
    </row>
    <row r="735" spans="6:7" x14ac:dyDescent="0.2">
      <c r="F735" s="20" t="str">
        <f t="array" ref="F735">IF(ROWS($F$4:F735)&lt;=$E$3,LARGE(IF(ورقة1!$B$2:$B$1561=$F$3,INDEX(ورقة1!$F$2:$F$1561,)),ROWS($F$4:F735)),"")</f>
        <v/>
      </c>
      <c r="G735" t="str">
        <f>IF(F735="","",INDEX(ورقة1!$A$2:$A$1561,MATCH(F735,ورقة1!$F$2:$F$1561,0)))</f>
        <v/>
      </c>
    </row>
    <row r="736" spans="6:7" x14ac:dyDescent="0.2">
      <c r="F736" s="20" t="str">
        <f t="array" ref="F736">IF(ROWS($F$4:F736)&lt;=$E$3,LARGE(IF(ورقة1!$B$2:$B$1561=$F$3,INDEX(ورقة1!$F$2:$F$1561,)),ROWS($F$4:F736)),"")</f>
        <v/>
      </c>
      <c r="G736" t="str">
        <f>IF(F736="","",INDEX(ورقة1!$A$2:$A$1561,MATCH(F736,ورقة1!$F$2:$F$1561,0)))</f>
        <v/>
      </c>
    </row>
    <row r="737" spans="6:7" x14ac:dyDescent="0.2">
      <c r="F737" s="20" t="str">
        <f t="array" ref="F737">IF(ROWS($F$4:F737)&lt;=$E$3,LARGE(IF(ورقة1!$B$2:$B$1561=$F$3,INDEX(ورقة1!$F$2:$F$1561,)),ROWS($F$4:F737)),"")</f>
        <v/>
      </c>
      <c r="G737" t="str">
        <f>IF(F737="","",INDEX(ورقة1!$A$2:$A$1561,MATCH(F737,ورقة1!$F$2:$F$1561,0)))</f>
        <v/>
      </c>
    </row>
    <row r="738" spans="6:7" x14ac:dyDescent="0.2">
      <c r="F738" s="20" t="str">
        <f t="array" ref="F738">IF(ROWS($F$4:F738)&lt;=$E$3,LARGE(IF(ورقة1!$B$2:$B$1561=$F$3,INDEX(ورقة1!$F$2:$F$1561,)),ROWS($F$4:F738)),"")</f>
        <v/>
      </c>
      <c r="G738" t="str">
        <f>IF(F738="","",INDEX(ورقة1!$A$2:$A$1561,MATCH(F738,ورقة1!$F$2:$F$1561,0)))</f>
        <v/>
      </c>
    </row>
    <row r="739" spans="6:7" x14ac:dyDescent="0.2">
      <c r="F739" s="20" t="str">
        <f t="array" ref="F739">IF(ROWS($F$4:F739)&lt;=$E$3,LARGE(IF(ورقة1!$B$2:$B$1561=$F$3,INDEX(ورقة1!$F$2:$F$1561,)),ROWS($F$4:F739)),"")</f>
        <v/>
      </c>
      <c r="G739" t="str">
        <f>IF(F739="","",INDEX(ورقة1!$A$2:$A$1561,MATCH(F739,ورقة1!$F$2:$F$1561,0)))</f>
        <v/>
      </c>
    </row>
    <row r="740" spans="6:7" x14ac:dyDescent="0.2">
      <c r="F740" s="20" t="str">
        <f t="array" ref="F740">IF(ROWS($F$4:F740)&lt;=$E$3,LARGE(IF(ورقة1!$B$2:$B$1561=$F$3,INDEX(ورقة1!$F$2:$F$1561,)),ROWS($F$4:F740)),"")</f>
        <v/>
      </c>
      <c r="G740" t="str">
        <f>IF(F740="","",INDEX(ورقة1!$A$2:$A$1561,MATCH(F740,ورقة1!$F$2:$F$1561,0)))</f>
        <v/>
      </c>
    </row>
    <row r="741" spans="6:7" x14ac:dyDescent="0.2">
      <c r="F741" s="20" t="str">
        <f t="array" ref="F741">IF(ROWS($F$4:F741)&lt;=$E$3,LARGE(IF(ورقة1!$B$2:$B$1561=$F$3,INDEX(ورقة1!$F$2:$F$1561,)),ROWS($F$4:F741)),"")</f>
        <v/>
      </c>
      <c r="G741" t="str">
        <f>IF(F741="","",INDEX(ورقة1!$A$2:$A$1561,MATCH(F741,ورقة1!$F$2:$F$1561,0)))</f>
        <v/>
      </c>
    </row>
    <row r="742" spans="6:7" x14ac:dyDescent="0.2">
      <c r="F742" s="20" t="str">
        <f t="array" ref="F742">IF(ROWS($F$4:F742)&lt;=$E$3,LARGE(IF(ورقة1!$B$2:$B$1561=$F$3,INDEX(ورقة1!$F$2:$F$1561,)),ROWS($F$4:F742)),"")</f>
        <v/>
      </c>
      <c r="G742" t="str">
        <f>IF(F742="","",INDEX(ورقة1!$A$2:$A$1561,MATCH(F742,ورقة1!$F$2:$F$1561,0)))</f>
        <v/>
      </c>
    </row>
    <row r="743" spans="6:7" x14ac:dyDescent="0.2">
      <c r="F743" s="20" t="str">
        <f t="array" ref="F743">IF(ROWS($F$4:F743)&lt;=$E$3,LARGE(IF(ورقة1!$B$2:$B$1561=$F$3,INDEX(ورقة1!$F$2:$F$1561,)),ROWS($F$4:F743)),"")</f>
        <v/>
      </c>
      <c r="G743" t="str">
        <f>IF(F743="","",INDEX(ورقة1!$A$2:$A$1561,MATCH(F743,ورقة1!$F$2:$F$1561,0)))</f>
        <v/>
      </c>
    </row>
    <row r="744" spans="6:7" x14ac:dyDescent="0.2">
      <c r="F744" s="20" t="str">
        <f t="array" ref="F744">IF(ROWS($F$4:F744)&lt;=$E$3,LARGE(IF(ورقة1!$B$2:$B$1561=$F$3,INDEX(ورقة1!$F$2:$F$1561,)),ROWS($F$4:F744)),"")</f>
        <v/>
      </c>
      <c r="G744" t="str">
        <f>IF(F744="","",INDEX(ورقة1!$A$2:$A$1561,MATCH(F744,ورقة1!$F$2:$F$1561,0)))</f>
        <v/>
      </c>
    </row>
    <row r="745" spans="6:7" x14ac:dyDescent="0.2">
      <c r="F745" s="20" t="str">
        <f t="array" ref="F745">IF(ROWS($F$4:F745)&lt;=$E$3,LARGE(IF(ورقة1!$B$2:$B$1561=$F$3,INDEX(ورقة1!$F$2:$F$1561,)),ROWS($F$4:F745)),"")</f>
        <v/>
      </c>
      <c r="G745" t="str">
        <f>IF(F745="","",INDEX(ورقة1!$A$2:$A$1561,MATCH(F745,ورقة1!$F$2:$F$1561,0)))</f>
        <v/>
      </c>
    </row>
    <row r="746" spans="6:7" x14ac:dyDescent="0.2">
      <c r="F746" s="20" t="str">
        <f t="array" ref="F746">IF(ROWS($F$4:F746)&lt;=$E$3,LARGE(IF(ورقة1!$B$2:$B$1561=$F$3,INDEX(ورقة1!$F$2:$F$1561,)),ROWS($F$4:F746)),"")</f>
        <v/>
      </c>
      <c r="G746" t="str">
        <f>IF(F746="","",INDEX(ورقة1!$A$2:$A$1561,MATCH(F746,ورقة1!$F$2:$F$1561,0)))</f>
        <v/>
      </c>
    </row>
    <row r="747" spans="6:7" x14ac:dyDescent="0.2">
      <c r="F747" s="20" t="str">
        <f t="array" ref="F747">IF(ROWS($F$4:F747)&lt;=$E$3,LARGE(IF(ورقة1!$B$2:$B$1561=$F$3,INDEX(ورقة1!$F$2:$F$1561,)),ROWS($F$4:F747)),"")</f>
        <v/>
      </c>
      <c r="G747" t="str">
        <f>IF(F747="","",INDEX(ورقة1!$A$2:$A$1561,MATCH(F747,ورقة1!$F$2:$F$1561,0)))</f>
        <v/>
      </c>
    </row>
    <row r="748" spans="6:7" x14ac:dyDescent="0.2">
      <c r="F748" s="20" t="str">
        <f t="array" ref="F748">IF(ROWS($F$4:F748)&lt;=$E$3,LARGE(IF(ورقة1!$B$2:$B$1561=$F$3,INDEX(ورقة1!$F$2:$F$1561,)),ROWS($F$4:F748)),"")</f>
        <v/>
      </c>
      <c r="G748" t="str">
        <f>IF(F748="","",INDEX(ورقة1!$A$2:$A$1561,MATCH(F748,ورقة1!$F$2:$F$1561,0)))</f>
        <v/>
      </c>
    </row>
    <row r="749" spans="6:7" x14ac:dyDescent="0.2">
      <c r="F749" s="20" t="str">
        <f t="array" ref="F749">IF(ROWS($F$4:F749)&lt;=$E$3,LARGE(IF(ورقة1!$B$2:$B$1561=$F$3,INDEX(ورقة1!$F$2:$F$1561,)),ROWS($F$4:F749)),"")</f>
        <v/>
      </c>
      <c r="G749" t="str">
        <f>IF(F749="","",INDEX(ورقة1!$A$2:$A$1561,MATCH(F749,ورقة1!$F$2:$F$1561,0)))</f>
        <v/>
      </c>
    </row>
    <row r="750" spans="6:7" x14ac:dyDescent="0.2">
      <c r="F750" s="20" t="str">
        <f t="array" ref="F750">IF(ROWS($F$4:F750)&lt;=$E$3,LARGE(IF(ورقة1!$B$2:$B$1561=$F$3,INDEX(ورقة1!$F$2:$F$1561,)),ROWS($F$4:F750)),"")</f>
        <v/>
      </c>
      <c r="G750" t="str">
        <f>IF(F750="","",INDEX(ورقة1!$A$2:$A$1561,MATCH(F750,ورقة1!$F$2:$F$1561,0)))</f>
        <v/>
      </c>
    </row>
    <row r="751" spans="6:7" x14ac:dyDescent="0.2">
      <c r="F751" s="20" t="str">
        <f t="array" ref="F751">IF(ROWS($F$4:F751)&lt;=$E$3,LARGE(IF(ورقة1!$B$2:$B$1561=$F$3,INDEX(ورقة1!$F$2:$F$1561,)),ROWS($F$4:F751)),"")</f>
        <v/>
      </c>
      <c r="G751" t="str">
        <f>IF(F751="","",INDEX(ورقة1!$A$2:$A$1561,MATCH(F751,ورقة1!$F$2:$F$1561,0)))</f>
        <v/>
      </c>
    </row>
    <row r="752" spans="6:7" x14ac:dyDescent="0.2">
      <c r="F752" s="20" t="str">
        <f t="array" ref="F752">IF(ROWS($F$4:F752)&lt;=$E$3,LARGE(IF(ورقة1!$B$2:$B$1561=$F$3,INDEX(ورقة1!$F$2:$F$1561,)),ROWS($F$4:F752)),"")</f>
        <v/>
      </c>
      <c r="G752" t="str">
        <f>IF(F752="","",INDEX(ورقة1!$A$2:$A$1561,MATCH(F752,ورقة1!$F$2:$F$1561,0)))</f>
        <v/>
      </c>
    </row>
    <row r="753" spans="6:7" x14ac:dyDescent="0.2">
      <c r="F753" s="20" t="str">
        <f t="array" ref="F753">IF(ROWS($F$4:F753)&lt;=$E$3,LARGE(IF(ورقة1!$B$2:$B$1561=$F$3,INDEX(ورقة1!$F$2:$F$1561,)),ROWS($F$4:F753)),"")</f>
        <v/>
      </c>
      <c r="G753" t="str">
        <f>IF(F753="","",INDEX(ورقة1!$A$2:$A$1561,MATCH(F753,ورقة1!$F$2:$F$1561,0)))</f>
        <v/>
      </c>
    </row>
    <row r="754" spans="6:7" x14ac:dyDescent="0.2">
      <c r="F754" s="20" t="str">
        <f t="array" ref="F754">IF(ROWS($F$4:F754)&lt;=$E$3,LARGE(IF(ورقة1!$B$2:$B$1561=$F$3,INDEX(ورقة1!$F$2:$F$1561,)),ROWS($F$4:F754)),"")</f>
        <v/>
      </c>
      <c r="G754" t="str">
        <f>IF(F754="","",INDEX(ورقة1!$A$2:$A$1561,MATCH(F754,ورقة1!$F$2:$F$1561,0)))</f>
        <v/>
      </c>
    </row>
    <row r="755" spans="6:7" x14ac:dyDescent="0.2">
      <c r="F755" s="20" t="str">
        <f t="array" ref="F755">IF(ROWS($F$4:F755)&lt;=$E$3,LARGE(IF(ورقة1!$B$2:$B$1561=$F$3,INDEX(ورقة1!$F$2:$F$1561,)),ROWS($F$4:F755)),"")</f>
        <v/>
      </c>
      <c r="G755" t="str">
        <f>IF(F755="","",INDEX(ورقة1!$A$2:$A$1561,MATCH(F755,ورقة1!$F$2:$F$1561,0)))</f>
        <v/>
      </c>
    </row>
    <row r="756" spans="6:7" x14ac:dyDescent="0.2">
      <c r="F756" s="20" t="str">
        <f t="array" ref="F756">IF(ROWS($F$4:F756)&lt;=$E$3,LARGE(IF(ورقة1!$B$2:$B$1561=$F$3,INDEX(ورقة1!$F$2:$F$1561,)),ROWS($F$4:F756)),"")</f>
        <v/>
      </c>
      <c r="G756" t="str">
        <f>IF(F756="","",INDEX(ورقة1!$A$2:$A$1561,MATCH(F756,ورقة1!$F$2:$F$1561,0)))</f>
        <v/>
      </c>
    </row>
    <row r="757" spans="6:7" x14ac:dyDescent="0.2">
      <c r="F757" s="20" t="str">
        <f t="array" ref="F757">IF(ROWS($F$4:F757)&lt;=$E$3,LARGE(IF(ورقة1!$B$2:$B$1561=$F$3,INDEX(ورقة1!$F$2:$F$1561,)),ROWS($F$4:F757)),"")</f>
        <v/>
      </c>
      <c r="G757" t="str">
        <f>IF(F757="","",INDEX(ورقة1!$A$2:$A$1561,MATCH(F757,ورقة1!$F$2:$F$1561,0)))</f>
        <v/>
      </c>
    </row>
    <row r="758" spans="6:7" x14ac:dyDescent="0.2">
      <c r="F758" s="20" t="str">
        <f t="array" ref="F758">IF(ROWS($F$4:F758)&lt;=$E$3,LARGE(IF(ورقة1!$B$2:$B$1561=$F$3,INDEX(ورقة1!$F$2:$F$1561,)),ROWS($F$4:F758)),"")</f>
        <v/>
      </c>
      <c r="G758" t="str">
        <f>IF(F758="","",INDEX(ورقة1!$A$2:$A$1561,MATCH(F758,ورقة1!$F$2:$F$1561,0)))</f>
        <v/>
      </c>
    </row>
    <row r="759" spans="6:7" x14ac:dyDescent="0.2">
      <c r="F759" s="20" t="str">
        <f t="array" ref="F759">IF(ROWS($F$4:F759)&lt;=$E$3,LARGE(IF(ورقة1!$B$2:$B$1561=$F$3,INDEX(ورقة1!$F$2:$F$1561,)),ROWS($F$4:F759)),"")</f>
        <v/>
      </c>
      <c r="G759" t="str">
        <f>IF(F759="","",INDEX(ورقة1!$A$2:$A$1561,MATCH(F759,ورقة1!$F$2:$F$1561,0)))</f>
        <v/>
      </c>
    </row>
    <row r="760" spans="6:7" x14ac:dyDescent="0.2">
      <c r="F760" s="20" t="str">
        <f t="array" ref="F760">IF(ROWS($F$4:F760)&lt;=$E$3,LARGE(IF(ورقة1!$B$2:$B$1561=$F$3,INDEX(ورقة1!$F$2:$F$1561,)),ROWS($F$4:F760)),"")</f>
        <v/>
      </c>
      <c r="G760" t="str">
        <f>IF(F760="","",INDEX(ورقة1!$A$2:$A$1561,MATCH(F760,ورقة1!$F$2:$F$1561,0)))</f>
        <v/>
      </c>
    </row>
    <row r="761" spans="6:7" x14ac:dyDescent="0.2">
      <c r="F761" s="20" t="str">
        <f t="array" ref="F761">IF(ROWS($F$4:F761)&lt;=$E$3,LARGE(IF(ورقة1!$B$2:$B$1561=$F$3,INDEX(ورقة1!$F$2:$F$1561,)),ROWS($F$4:F761)),"")</f>
        <v/>
      </c>
      <c r="G761" t="str">
        <f>IF(F761="","",INDEX(ورقة1!$A$2:$A$1561,MATCH(F761,ورقة1!$F$2:$F$1561,0)))</f>
        <v/>
      </c>
    </row>
    <row r="762" spans="6:7" x14ac:dyDescent="0.2">
      <c r="F762" s="20" t="str">
        <f t="array" ref="F762">IF(ROWS($F$4:F762)&lt;=$E$3,LARGE(IF(ورقة1!$B$2:$B$1561=$F$3,INDEX(ورقة1!$F$2:$F$1561,)),ROWS($F$4:F762)),"")</f>
        <v/>
      </c>
      <c r="G762" t="str">
        <f>IF(F762="","",INDEX(ورقة1!$A$2:$A$1561,MATCH(F762,ورقة1!$F$2:$F$1561,0)))</f>
        <v/>
      </c>
    </row>
    <row r="763" spans="6:7" x14ac:dyDescent="0.2">
      <c r="F763" s="20" t="str">
        <f t="array" ref="F763">IF(ROWS($F$4:F763)&lt;=$E$3,LARGE(IF(ورقة1!$B$2:$B$1561=$F$3,INDEX(ورقة1!$F$2:$F$1561,)),ROWS($F$4:F763)),"")</f>
        <v/>
      </c>
      <c r="G763" t="str">
        <f>IF(F763="","",INDEX(ورقة1!$A$2:$A$1561,MATCH(F763,ورقة1!$F$2:$F$1561,0)))</f>
        <v/>
      </c>
    </row>
    <row r="764" spans="6:7" x14ac:dyDescent="0.2">
      <c r="F764" s="20" t="str">
        <f t="array" ref="F764">IF(ROWS($F$4:F764)&lt;=$E$3,LARGE(IF(ورقة1!$B$2:$B$1561=$F$3,INDEX(ورقة1!$F$2:$F$1561,)),ROWS($F$4:F764)),"")</f>
        <v/>
      </c>
      <c r="G764" t="str">
        <f>IF(F764="","",INDEX(ورقة1!$A$2:$A$1561,MATCH(F764,ورقة1!$F$2:$F$1561,0)))</f>
        <v/>
      </c>
    </row>
    <row r="765" spans="6:7" x14ac:dyDescent="0.2">
      <c r="F765" s="20" t="str">
        <f t="array" ref="F765">IF(ROWS($F$4:F765)&lt;=$E$3,LARGE(IF(ورقة1!$B$2:$B$1561=$F$3,INDEX(ورقة1!$F$2:$F$1561,)),ROWS($F$4:F765)),"")</f>
        <v/>
      </c>
      <c r="G765" t="str">
        <f>IF(F765="","",INDEX(ورقة1!$A$2:$A$1561,MATCH(F765,ورقة1!$F$2:$F$1561,0)))</f>
        <v/>
      </c>
    </row>
    <row r="766" spans="6:7" x14ac:dyDescent="0.2">
      <c r="F766" s="20" t="str">
        <f t="array" ref="F766">IF(ROWS($F$4:F766)&lt;=$E$3,LARGE(IF(ورقة1!$B$2:$B$1561=$F$3,INDEX(ورقة1!$F$2:$F$1561,)),ROWS($F$4:F766)),"")</f>
        <v/>
      </c>
      <c r="G766" t="str">
        <f>IF(F766="","",INDEX(ورقة1!$A$2:$A$1561,MATCH(F766,ورقة1!$F$2:$F$1561,0)))</f>
        <v/>
      </c>
    </row>
    <row r="767" spans="6:7" x14ac:dyDescent="0.2">
      <c r="F767" s="20" t="str">
        <f t="array" ref="F767">IF(ROWS($F$4:F767)&lt;=$E$3,LARGE(IF(ورقة1!$B$2:$B$1561=$F$3,INDEX(ورقة1!$F$2:$F$1561,)),ROWS($F$4:F767)),"")</f>
        <v/>
      </c>
      <c r="G767" t="str">
        <f>IF(F767="","",INDEX(ورقة1!$A$2:$A$1561,MATCH(F767,ورقة1!$F$2:$F$1561,0)))</f>
        <v/>
      </c>
    </row>
    <row r="768" spans="6:7" x14ac:dyDescent="0.2">
      <c r="F768" s="20" t="str">
        <f t="array" ref="F768">IF(ROWS($F$4:F768)&lt;=$E$3,LARGE(IF(ورقة1!$B$2:$B$1561=$F$3,INDEX(ورقة1!$F$2:$F$1561,)),ROWS($F$4:F768)),"")</f>
        <v/>
      </c>
      <c r="G768" t="str">
        <f>IF(F768="","",INDEX(ورقة1!$A$2:$A$1561,MATCH(F768,ورقة1!$F$2:$F$1561,0)))</f>
        <v/>
      </c>
    </row>
    <row r="769" spans="6:7" x14ac:dyDescent="0.2">
      <c r="F769" s="20" t="str">
        <f t="array" ref="F769">IF(ROWS($F$4:F769)&lt;=$E$3,LARGE(IF(ورقة1!$B$2:$B$1561=$F$3,INDEX(ورقة1!$F$2:$F$1561,)),ROWS($F$4:F769)),"")</f>
        <v/>
      </c>
      <c r="G769" t="str">
        <f>IF(F769="","",INDEX(ورقة1!$A$2:$A$1561,MATCH(F769,ورقة1!$F$2:$F$1561,0)))</f>
        <v/>
      </c>
    </row>
    <row r="770" spans="6:7" x14ac:dyDescent="0.2">
      <c r="F770" s="20" t="str">
        <f t="array" ref="F770">IF(ROWS($F$4:F770)&lt;=$E$3,LARGE(IF(ورقة1!$B$2:$B$1561=$F$3,INDEX(ورقة1!$F$2:$F$1561,)),ROWS($F$4:F770)),"")</f>
        <v/>
      </c>
      <c r="G770" t="str">
        <f>IF(F770="","",INDEX(ورقة1!$A$2:$A$1561,MATCH(F770,ورقة1!$F$2:$F$1561,0)))</f>
        <v/>
      </c>
    </row>
    <row r="771" spans="6:7" x14ac:dyDescent="0.2">
      <c r="F771" s="20" t="str">
        <f t="array" ref="F771">IF(ROWS($F$4:F771)&lt;=$E$3,LARGE(IF(ورقة1!$B$2:$B$1561=$F$3,INDEX(ورقة1!$F$2:$F$1561,)),ROWS($F$4:F771)),"")</f>
        <v/>
      </c>
      <c r="G771" t="str">
        <f>IF(F771="","",INDEX(ورقة1!$A$2:$A$1561,MATCH(F771,ورقة1!$F$2:$F$1561,0)))</f>
        <v/>
      </c>
    </row>
    <row r="772" spans="6:7" x14ac:dyDescent="0.2">
      <c r="F772" s="20" t="str">
        <f t="array" ref="F772">IF(ROWS($F$4:F772)&lt;=$E$3,LARGE(IF(ورقة1!$B$2:$B$1561=$F$3,INDEX(ورقة1!$F$2:$F$1561,)),ROWS($F$4:F772)),"")</f>
        <v/>
      </c>
      <c r="G772" t="str">
        <f>IF(F772="","",INDEX(ورقة1!$A$2:$A$1561,MATCH(F772,ورقة1!$F$2:$F$1561,0)))</f>
        <v/>
      </c>
    </row>
    <row r="773" spans="6:7" x14ac:dyDescent="0.2">
      <c r="F773" s="20" t="str">
        <f t="array" ref="F773">IF(ROWS($F$4:F773)&lt;=$E$3,LARGE(IF(ورقة1!$B$2:$B$1561=$F$3,INDEX(ورقة1!$F$2:$F$1561,)),ROWS($F$4:F773)),"")</f>
        <v/>
      </c>
      <c r="G773" t="str">
        <f>IF(F773="","",INDEX(ورقة1!$A$2:$A$1561,MATCH(F773,ورقة1!$F$2:$F$1561,0)))</f>
        <v/>
      </c>
    </row>
    <row r="774" spans="6:7" x14ac:dyDescent="0.2">
      <c r="F774" s="20" t="str">
        <f t="array" ref="F774">IF(ROWS($F$4:F774)&lt;=$E$3,LARGE(IF(ورقة1!$B$2:$B$1561=$F$3,INDEX(ورقة1!$F$2:$F$1561,)),ROWS($F$4:F774)),"")</f>
        <v/>
      </c>
      <c r="G774" t="str">
        <f>IF(F774="","",INDEX(ورقة1!$A$2:$A$1561,MATCH(F774,ورقة1!$F$2:$F$1561,0)))</f>
        <v/>
      </c>
    </row>
    <row r="775" spans="6:7" x14ac:dyDescent="0.2">
      <c r="F775" s="20" t="str">
        <f t="array" ref="F775">IF(ROWS($F$4:F775)&lt;=$E$3,LARGE(IF(ورقة1!$B$2:$B$1561=$F$3,INDEX(ورقة1!$F$2:$F$1561,)),ROWS($F$4:F775)),"")</f>
        <v/>
      </c>
      <c r="G775" t="str">
        <f>IF(F775="","",INDEX(ورقة1!$A$2:$A$1561,MATCH(F775,ورقة1!$F$2:$F$1561,0)))</f>
        <v/>
      </c>
    </row>
    <row r="776" spans="6:7" x14ac:dyDescent="0.2">
      <c r="F776" s="20" t="str">
        <f t="array" ref="F776">IF(ROWS($F$4:F776)&lt;=$E$3,LARGE(IF(ورقة1!$B$2:$B$1561=$F$3,INDEX(ورقة1!$F$2:$F$1561,)),ROWS($F$4:F776)),"")</f>
        <v/>
      </c>
      <c r="G776" t="str">
        <f>IF(F776="","",INDEX(ورقة1!$A$2:$A$1561,MATCH(F776,ورقة1!$F$2:$F$1561,0)))</f>
        <v/>
      </c>
    </row>
    <row r="777" spans="6:7" x14ac:dyDescent="0.2">
      <c r="F777" s="20" t="str">
        <f t="array" ref="F777">IF(ROWS($F$4:F777)&lt;=$E$3,LARGE(IF(ورقة1!$B$2:$B$1561=$F$3,INDEX(ورقة1!$F$2:$F$1561,)),ROWS($F$4:F777)),"")</f>
        <v/>
      </c>
      <c r="G777" t="str">
        <f>IF(F777="","",INDEX(ورقة1!$A$2:$A$1561,MATCH(F777,ورقة1!$F$2:$F$1561,0)))</f>
        <v/>
      </c>
    </row>
    <row r="778" spans="6:7" x14ac:dyDescent="0.2">
      <c r="F778" s="20" t="str">
        <f t="array" ref="F778">IF(ROWS($F$4:F778)&lt;=$E$3,LARGE(IF(ورقة1!$B$2:$B$1561=$F$3,INDEX(ورقة1!$F$2:$F$1561,)),ROWS($F$4:F778)),"")</f>
        <v/>
      </c>
      <c r="G778" t="str">
        <f>IF(F778="","",INDEX(ورقة1!$A$2:$A$1561,MATCH(F778,ورقة1!$F$2:$F$1561,0)))</f>
        <v/>
      </c>
    </row>
    <row r="779" spans="6:7" x14ac:dyDescent="0.2">
      <c r="F779" s="20" t="str">
        <f t="array" ref="F779">IF(ROWS($F$4:F779)&lt;=$E$3,LARGE(IF(ورقة1!$B$2:$B$1561=$F$3,INDEX(ورقة1!$F$2:$F$1561,)),ROWS($F$4:F779)),"")</f>
        <v/>
      </c>
      <c r="G779" t="str">
        <f>IF(F779="","",INDEX(ورقة1!$A$2:$A$1561,MATCH(F779,ورقة1!$F$2:$F$1561,0)))</f>
        <v/>
      </c>
    </row>
    <row r="780" spans="6:7" x14ac:dyDescent="0.2">
      <c r="F780" s="20" t="str">
        <f t="array" ref="F780">IF(ROWS($F$4:F780)&lt;=$E$3,LARGE(IF(ورقة1!$B$2:$B$1561=$F$3,INDEX(ورقة1!$F$2:$F$1561,)),ROWS($F$4:F780)),"")</f>
        <v/>
      </c>
      <c r="G780" t="str">
        <f>IF(F780="","",INDEX(ورقة1!$A$2:$A$1561,MATCH(F780,ورقة1!$F$2:$F$1561,0)))</f>
        <v/>
      </c>
    </row>
    <row r="781" spans="6:7" x14ac:dyDescent="0.2">
      <c r="F781" s="20" t="str">
        <f t="array" ref="F781">IF(ROWS($F$4:F781)&lt;=$E$3,LARGE(IF(ورقة1!$B$2:$B$1561=$F$3,INDEX(ورقة1!$F$2:$F$1561,)),ROWS($F$4:F781)),"")</f>
        <v/>
      </c>
      <c r="G781" t="str">
        <f>IF(F781="","",INDEX(ورقة1!$A$2:$A$1561,MATCH(F781,ورقة1!$F$2:$F$1561,0)))</f>
        <v/>
      </c>
    </row>
    <row r="782" spans="6:7" x14ac:dyDescent="0.2">
      <c r="F782" s="20" t="str">
        <f t="array" ref="F782">IF(ROWS($F$4:F782)&lt;=$E$3,LARGE(IF(ورقة1!$B$2:$B$1561=$F$3,INDEX(ورقة1!$F$2:$F$1561,)),ROWS($F$4:F782)),"")</f>
        <v/>
      </c>
      <c r="G782" t="str">
        <f>IF(F782="","",INDEX(ورقة1!$A$2:$A$1561,MATCH(F782,ورقة1!$F$2:$F$1561,0)))</f>
        <v/>
      </c>
    </row>
    <row r="783" spans="6:7" x14ac:dyDescent="0.2">
      <c r="F783" s="20" t="str">
        <f t="array" ref="F783">IF(ROWS($F$4:F783)&lt;=$E$3,LARGE(IF(ورقة1!$B$2:$B$1561=$F$3,INDEX(ورقة1!$F$2:$F$1561,)),ROWS($F$4:F783)),"")</f>
        <v/>
      </c>
      <c r="G783" t="str">
        <f>IF(F783="","",INDEX(ورقة1!$A$2:$A$1561,MATCH(F783,ورقة1!$F$2:$F$1561,0)))</f>
        <v/>
      </c>
    </row>
    <row r="784" spans="6:7" x14ac:dyDescent="0.2">
      <c r="F784" s="20" t="str">
        <f t="array" ref="F784">IF(ROWS($F$4:F784)&lt;=$E$3,LARGE(IF(ورقة1!$B$2:$B$1561=$F$3,INDEX(ورقة1!$F$2:$F$1561,)),ROWS($F$4:F784)),"")</f>
        <v/>
      </c>
      <c r="G784" t="str">
        <f>IF(F784="","",INDEX(ورقة1!$A$2:$A$1561,MATCH(F784,ورقة1!$F$2:$F$1561,0)))</f>
        <v/>
      </c>
    </row>
    <row r="785" spans="6:7" x14ac:dyDescent="0.2">
      <c r="F785" s="20" t="str">
        <f t="array" ref="F785">IF(ROWS($F$4:F785)&lt;=$E$3,LARGE(IF(ورقة1!$B$2:$B$1561=$F$3,INDEX(ورقة1!$F$2:$F$1561,)),ROWS($F$4:F785)),"")</f>
        <v/>
      </c>
      <c r="G785" t="str">
        <f>IF(F785="","",INDEX(ورقة1!$A$2:$A$1561,MATCH(F785,ورقة1!$F$2:$F$1561,0)))</f>
        <v/>
      </c>
    </row>
    <row r="786" spans="6:7" x14ac:dyDescent="0.2">
      <c r="F786" s="20" t="str">
        <f t="array" ref="F786">IF(ROWS($F$4:F786)&lt;=$E$3,LARGE(IF(ورقة1!$B$2:$B$1561=$F$3,INDEX(ورقة1!$F$2:$F$1561,)),ROWS($F$4:F786)),"")</f>
        <v/>
      </c>
      <c r="G786" t="str">
        <f>IF(F786="","",INDEX(ورقة1!$A$2:$A$1561,MATCH(F786,ورقة1!$F$2:$F$1561,0)))</f>
        <v/>
      </c>
    </row>
    <row r="787" spans="6:7" x14ac:dyDescent="0.2">
      <c r="F787" s="20" t="str">
        <f t="array" ref="F787">IF(ROWS($F$4:F787)&lt;=$E$3,LARGE(IF(ورقة1!$B$2:$B$1561=$F$3,INDEX(ورقة1!$F$2:$F$1561,)),ROWS($F$4:F787)),"")</f>
        <v/>
      </c>
      <c r="G787" t="str">
        <f>IF(F787="","",INDEX(ورقة1!$A$2:$A$1561,MATCH(F787,ورقة1!$F$2:$F$1561,0)))</f>
        <v/>
      </c>
    </row>
    <row r="788" spans="6:7" x14ac:dyDescent="0.2">
      <c r="F788" s="20" t="str">
        <f t="array" ref="F788">IF(ROWS($F$4:F788)&lt;=$E$3,LARGE(IF(ورقة1!$B$2:$B$1561=$F$3,INDEX(ورقة1!$F$2:$F$1561,)),ROWS($F$4:F788)),"")</f>
        <v/>
      </c>
      <c r="G788" t="str">
        <f>IF(F788="","",INDEX(ورقة1!$A$2:$A$1561,MATCH(F788,ورقة1!$F$2:$F$1561,0)))</f>
        <v/>
      </c>
    </row>
    <row r="789" spans="6:7" x14ac:dyDescent="0.2">
      <c r="F789" s="20" t="str">
        <f t="array" ref="F789">IF(ROWS($F$4:F789)&lt;=$E$3,LARGE(IF(ورقة1!$B$2:$B$1561=$F$3,INDEX(ورقة1!$F$2:$F$1561,)),ROWS($F$4:F789)),"")</f>
        <v/>
      </c>
      <c r="G789" t="str">
        <f>IF(F789="","",INDEX(ورقة1!$A$2:$A$1561,MATCH(F789,ورقة1!$F$2:$F$1561,0)))</f>
        <v/>
      </c>
    </row>
    <row r="790" spans="6:7" x14ac:dyDescent="0.2">
      <c r="F790" s="20" t="str">
        <f t="array" ref="F790">IF(ROWS($F$4:F790)&lt;=$E$3,LARGE(IF(ورقة1!$B$2:$B$1561=$F$3,INDEX(ورقة1!$F$2:$F$1561,)),ROWS($F$4:F790)),"")</f>
        <v/>
      </c>
      <c r="G790" t="str">
        <f>IF(F790="","",INDEX(ورقة1!$A$2:$A$1561,MATCH(F790,ورقة1!$F$2:$F$1561,0)))</f>
        <v/>
      </c>
    </row>
    <row r="791" spans="6:7" x14ac:dyDescent="0.2">
      <c r="F791" s="20" t="str">
        <f t="array" ref="F791">IF(ROWS($F$4:F791)&lt;=$E$3,LARGE(IF(ورقة1!$B$2:$B$1561=$F$3,INDEX(ورقة1!$F$2:$F$1561,)),ROWS($F$4:F791)),"")</f>
        <v/>
      </c>
      <c r="G791" t="str">
        <f>IF(F791="","",INDEX(ورقة1!$A$2:$A$1561,MATCH(F791,ورقة1!$F$2:$F$1561,0)))</f>
        <v/>
      </c>
    </row>
    <row r="792" spans="6:7" x14ac:dyDescent="0.2">
      <c r="F792" s="20" t="str">
        <f t="array" ref="F792">IF(ROWS($F$4:F792)&lt;=$E$3,LARGE(IF(ورقة1!$B$2:$B$1561=$F$3,INDEX(ورقة1!$F$2:$F$1561,)),ROWS($F$4:F792)),"")</f>
        <v/>
      </c>
      <c r="G792" t="str">
        <f>IF(F792="","",INDEX(ورقة1!$A$2:$A$1561,MATCH(F792,ورقة1!$F$2:$F$1561,0)))</f>
        <v/>
      </c>
    </row>
    <row r="793" spans="6:7" x14ac:dyDescent="0.2">
      <c r="F793" s="20" t="str">
        <f t="array" ref="F793">IF(ROWS($F$4:F793)&lt;=$E$3,LARGE(IF(ورقة1!$B$2:$B$1561=$F$3,INDEX(ورقة1!$F$2:$F$1561,)),ROWS($F$4:F793)),"")</f>
        <v/>
      </c>
      <c r="G793" t="str">
        <f>IF(F793="","",INDEX(ورقة1!$A$2:$A$1561,MATCH(F793,ورقة1!$F$2:$F$1561,0)))</f>
        <v/>
      </c>
    </row>
    <row r="794" spans="6:7" x14ac:dyDescent="0.2">
      <c r="F794" s="20" t="str">
        <f t="array" ref="F794">IF(ROWS($F$4:F794)&lt;=$E$3,LARGE(IF(ورقة1!$B$2:$B$1561=$F$3,INDEX(ورقة1!$F$2:$F$1561,)),ROWS($F$4:F794)),"")</f>
        <v/>
      </c>
      <c r="G794" t="str">
        <f>IF(F794="","",INDEX(ورقة1!$A$2:$A$1561,MATCH(F794,ورقة1!$F$2:$F$1561,0)))</f>
        <v/>
      </c>
    </row>
    <row r="795" spans="6:7" x14ac:dyDescent="0.2">
      <c r="F795" s="20" t="str">
        <f t="array" ref="F795">IF(ROWS($F$4:F795)&lt;=$E$3,LARGE(IF(ورقة1!$B$2:$B$1561=$F$3,INDEX(ورقة1!$F$2:$F$1561,)),ROWS($F$4:F795)),"")</f>
        <v/>
      </c>
      <c r="G795" t="str">
        <f>IF(F795="","",INDEX(ورقة1!$A$2:$A$1561,MATCH(F795,ورقة1!$F$2:$F$1561,0)))</f>
        <v/>
      </c>
    </row>
    <row r="796" spans="6:7" x14ac:dyDescent="0.2">
      <c r="F796" s="20" t="str">
        <f t="array" ref="F796">IF(ROWS($F$4:F796)&lt;=$E$3,LARGE(IF(ورقة1!$B$2:$B$1561=$F$3,INDEX(ورقة1!$F$2:$F$1561,)),ROWS($F$4:F796)),"")</f>
        <v/>
      </c>
      <c r="G796" t="str">
        <f>IF(F796="","",INDEX(ورقة1!$A$2:$A$1561,MATCH(F796,ورقة1!$F$2:$F$1561,0)))</f>
        <v/>
      </c>
    </row>
    <row r="797" spans="6:7" x14ac:dyDescent="0.2">
      <c r="F797" s="20" t="str">
        <f t="array" ref="F797">IF(ROWS($F$4:F797)&lt;=$E$3,LARGE(IF(ورقة1!$B$2:$B$1561=$F$3,INDEX(ورقة1!$F$2:$F$1561,)),ROWS($F$4:F797)),"")</f>
        <v/>
      </c>
      <c r="G797" t="str">
        <f>IF(F797="","",INDEX(ورقة1!$A$2:$A$1561,MATCH(F797,ورقة1!$F$2:$F$1561,0)))</f>
        <v/>
      </c>
    </row>
    <row r="798" spans="6:7" x14ac:dyDescent="0.2">
      <c r="F798" s="20" t="str">
        <f t="array" ref="F798">IF(ROWS($F$4:F798)&lt;=$E$3,LARGE(IF(ورقة1!$B$2:$B$1561=$F$3,INDEX(ورقة1!$F$2:$F$1561,)),ROWS($F$4:F798)),"")</f>
        <v/>
      </c>
      <c r="G798" t="str">
        <f>IF(F798="","",INDEX(ورقة1!$A$2:$A$1561,MATCH(F798,ورقة1!$F$2:$F$1561,0)))</f>
        <v/>
      </c>
    </row>
    <row r="799" spans="6:7" x14ac:dyDescent="0.2">
      <c r="F799" s="20" t="str">
        <f t="array" ref="F799">IF(ROWS($F$4:F799)&lt;=$E$3,LARGE(IF(ورقة1!$B$2:$B$1561=$F$3,INDEX(ورقة1!$F$2:$F$1561,)),ROWS($F$4:F799)),"")</f>
        <v/>
      </c>
      <c r="G799" t="str">
        <f>IF(F799="","",INDEX(ورقة1!$A$2:$A$1561,MATCH(F799,ورقة1!$F$2:$F$1561,0)))</f>
        <v/>
      </c>
    </row>
    <row r="800" spans="6:7" x14ac:dyDescent="0.2">
      <c r="F800" s="20" t="str">
        <f t="array" ref="F800">IF(ROWS($F$4:F800)&lt;=$E$3,LARGE(IF(ورقة1!$B$2:$B$1561=$F$3,INDEX(ورقة1!$F$2:$F$1561,)),ROWS($F$4:F800)),"")</f>
        <v/>
      </c>
      <c r="G800" t="str">
        <f>IF(F800="","",INDEX(ورقة1!$A$2:$A$1561,MATCH(F800,ورقة1!$F$2:$F$1561,0)))</f>
        <v/>
      </c>
    </row>
    <row r="801" spans="6:7" x14ac:dyDescent="0.2">
      <c r="F801" s="20" t="str">
        <f t="array" ref="F801">IF(ROWS($F$4:F801)&lt;=$E$3,LARGE(IF(ورقة1!$B$2:$B$1561=$F$3,INDEX(ورقة1!$F$2:$F$1561,)),ROWS($F$4:F801)),"")</f>
        <v/>
      </c>
      <c r="G801" t="str">
        <f>IF(F801="","",INDEX(ورقة1!$A$2:$A$1561,MATCH(F801,ورقة1!$F$2:$F$1561,0)))</f>
        <v/>
      </c>
    </row>
    <row r="802" spans="6:7" x14ac:dyDescent="0.2">
      <c r="F802" s="20" t="str">
        <f t="array" ref="F802">IF(ROWS($F$4:F802)&lt;=$E$3,LARGE(IF(ورقة1!$B$2:$B$1561=$F$3,INDEX(ورقة1!$F$2:$F$1561,)),ROWS($F$4:F802)),"")</f>
        <v/>
      </c>
      <c r="G802" t="str">
        <f>IF(F802="","",INDEX(ورقة1!$A$2:$A$1561,MATCH(F802,ورقة1!$F$2:$F$1561,0)))</f>
        <v/>
      </c>
    </row>
    <row r="803" spans="6:7" x14ac:dyDescent="0.2">
      <c r="F803" s="20" t="str">
        <f t="array" ref="F803">IF(ROWS($F$4:F803)&lt;=$E$3,LARGE(IF(ورقة1!$B$2:$B$1561=$F$3,INDEX(ورقة1!$F$2:$F$1561,)),ROWS($F$4:F803)),"")</f>
        <v/>
      </c>
      <c r="G803" t="str">
        <f>IF(F803="","",INDEX(ورقة1!$A$2:$A$1561,MATCH(F803,ورقة1!$F$2:$F$1561,0)))</f>
        <v/>
      </c>
    </row>
    <row r="804" spans="6:7" x14ac:dyDescent="0.2">
      <c r="F804" s="20" t="str">
        <f t="array" ref="F804">IF(ROWS($F$4:F804)&lt;=$E$3,LARGE(IF(ورقة1!$B$2:$B$1561=$F$3,INDEX(ورقة1!$F$2:$F$1561,)),ROWS($F$4:F804)),"")</f>
        <v/>
      </c>
      <c r="G804" t="str">
        <f>IF(F804="","",INDEX(ورقة1!$A$2:$A$1561,MATCH(F804,ورقة1!$F$2:$F$1561,0)))</f>
        <v/>
      </c>
    </row>
    <row r="805" spans="6:7" x14ac:dyDescent="0.2">
      <c r="F805" s="20" t="str">
        <f t="array" ref="F805">IF(ROWS($F$4:F805)&lt;=$E$3,LARGE(IF(ورقة1!$B$2:$B$1561=$F$3,INDEX(ورقة1!$F$2:$F$1561,)),ROWS($F$4:F805)),"")</f>
        <v/>
      </c>
      <c r="G805" t="str">
        <f>IF(F805="","",INDEX(ورقة1!$A$2:$A$1561,MATCH(F805,ورقة1!$F$2:$F$1561,0)))</f>
        <v/>
      </c>
    </row>
    <row r="806" spans="6:7" x14ac:dyDescent="0.2">
      <c r="F806" s="20" t="str">
        <f t="array" ref="F806">IF(ROWS($F$4:F806)&lt;=$E$3,LARGE(IF(ورقة1!$B$2:$B$1561=$F$3,INDEX(ورقة1!$F$2:$F$1561,)),ROWS($F$4:F806)),"")</f>
        <v/>
      </c>
      <c r="G806" t="str">
        <f>IF(F806="","",INDEX(ورقة1!$A$2:$A$1561,MATCH(F806,ورقة1!$F$2:$F$1561,0)))</f>
        <v/>
      </c>
    </row>
    <row r="807" spans="6:7" x14ac:dyDescent="0.2">
      <c r="F807" s="20" t="str">
        <f t="array" ref="F807">IF(ROWS($F$4:F807)&lt;=$E$3,LARGE(IF(ورقة1!$B$2:$B$1561=$F$3,INDEX(ورقة1!$F$2:$F$1561,)),ROWS($F$4:F807)),"")</f>
        <v/>
      </c>
      <c r="G807" t="str">
        <f>IF(F807="","",INDEX(ورقة1!$A$2:$A$1561,MATCH(F807,ورقة1!$F$2:$F$1561,0)))</f>
        <v/>
      </c>
    </row>
    <row r="808" spans="6:7" x14ac:dyDescent="0.2">
      <c r="F808" s="20" t="str">
        <f t="array" ref="F808">IF(ROWS($F$4:F808)&lt;=$E$3,LARGE(IF(ورقة1!$B$2:$B$1561=$F$3,INDEX(ورقة1!$F$2:$F$1561,)),ROWS($F$4:F808)),"")</f>
        <v/>
      </c>
      <c r="G808" t="str">
        <f>IF(F808="","",INDEX(ورقة1!$A$2:$A$1561,MATCH(F808,ورقة1!$F$2:$F$1561,0)))</f>
        <v/>
      </c>
    </row>
    <row r="809" spans="6:7" x14ac:dyDescent="0.2">
      <c r="F809" s="20" t="str">
        <f t="array" ref="F809">IF(ROWS($F$4:F809)&lt;=$E$3,LARGE(IF(ورقة1!$B$2:$B$1561=$F$3,INDEX(ورقة1!$F$2:$F$1561,)),ROWS($F$4:F809)),"")</f>
        <v/>
      </c>
      <c r="G809" t="str">
        <f>IF(F809="","",INDEX(ورقة1!$A$2:$A$1561,MATCH(F809,ورقة1!$F$2:$F$1561,0)))</f>
        <v/>
      </c>
    </row>
    <row r="810" spans="6:7" x14ac:dyDescent="0.2">
      <c r="F810" s="20" t="str">
        <f t="array" ref="F810">IF(ROWS($F$4:F810)&lt;=$E$3,LARGE(IF(ورقة1!$B$2:$B$1561=$F$3,INDEX(ورقة1!$F$2:$F$1561,)),ROWS($F$4:F810)),"")</f>
        <v/>
      </c>
      <c r="G810" t="str">
        <f>IF(F810="","",INDEX(ورقة1!$A$2:$A$1561,MATCH(F810,ورقة1!$F$2:$F$1561,0)))</f>
        <v/>
      </c>
    </row>
    <row r="811" spans="6:7" x14ac:dyDescent="0.2">
      <c r="F811" s="20" t="str">
        <f t="array" ref="F811">IF(ROWS($F$4:F811)&lt;=$E$3,LARGE(IF(ورقة1!$B$2:$B$1561=$F$3,INDEX(ورقة1!$F$2:$F$1561,)),ROWS($F$4:F811)),"")</f>
        <v/>
      </c>
      <c r="G811" t="str">
        <f>IF(F811="","",INDEX(ورقة1!$A$2:$A$1561,MATCH(F811,ورقة1!$F$2:$F$1561,0)))</f>
        <v/>
      </c>
    </row>
    <row r="812" spans="6:7" x14ac:dyDescent="0.2">
      <c r="F812" s="20" t="str">
        <f t="array" ref="F812">IF(ROWS($F$4:F812)&lt;=$E$3,LARGE(IF(ورقة1!$B$2:$B$1561=$F$3,INDEX(ورقة1!$F$2:$F$1561,)),ROWS($F$4:F812)),"")</f>
        <v/>
      </c>
      <c r="G812" t="str">
        <f>IF(F812="","",INDEX(ورقة1!$A$2:$A$1561,MATCH(F812,ورقة1!$F$2:$F$1561,0)))</f>
        <v/>
      </c>
    </row>
    <row r="813" spans="6:7" x14ac:dyDescent="0.2">
      <c r="F813" s="20" t="str">
        <f t="array" ref="F813">IF(ROWS($F$4:F813)&lt;=$E$3,LARGE(IF(ورقة1!$B$2:$B$1561=$F$3,INDEX(ورقة1!$F$2:$F$1561,)),ROWS($F$4:F813)),"")</f>
        <v/>
      </c>
      <c r="G813" t="str">
        <f>IF(F813="","",INDEX(ورقة1!$A$2:$A$1561,MATCH(F813,ورقة1!$F$2:$F$1561,0)))</f>
        <v/>
      </c>
    </row>
    <row r="814" spans="6:7" x14ac:dyDescent="0.2">
      <c r="F814" s="20" t="str">
        <f t="array" ref="F814">IF(ROWS($F$4:F814)&lt;=$E$3,LARGE(IF(ورقة1!$B$2:$B$1561=$F$3,INDEX(ورقة1!$F$2:$F$1561,)),ROWS($F$4:F814)),"")</f>
        <v/>
      </c>
      <c r="G814" t="str">
        <f>IF(F814="","",INDEX(ورقة1!$A$2:$A$1561,MATCH(F814,ورقة1!$F$2:$F$1561,0)))</f>
        <v/>
      </c>
    </row>
    <row r="815" spans="6:7" x14ac:dyDescent="0.2">
      <c r="F815" s="20" t="str">
        <f t="array" ref="F815">IF(ROWS($F$4:F815)&lt;=$E$3,LARGE(IF(ورقة1!$B$2:$B$1561=$F$3,INDEX(ورقة1!$F$2:$F$1561,)),ROWS($F$4:F815)),"")</f>
        <v/>
      </c>
      <c r="G815" t="str">
        <f>IF(F815="","",INDEX(ورقة1!$A$2:$A$1561,MATCH(F815,ورقة1!$F$2:$F$1561,0)))</f>
        <v/>
      </c>
    </row>
    <row r="816" spans="6:7" x14ac:dyDescent="0.2">
      <c r="F816" s="20" t="str">
        <f t="array" ref="F816">IF(ROWS($F$4:F816)&lt;=$E$3,LARGE(IF(ورقة1!$B$2:$B$1561=$F$3,INDEX(ورقة1!$F$2:$F$1561,)),ROWS($F$4:F816)),"")</f>
        <v/>
      </c>
      <c r="G816" t="str">
        <f>IF(F816="","",INDEX(ورقة1!$A$2:$A$1561,MATCH(F816,ورقة1!$F$2:$F$1561,0)))</f>
        <v/>
      </c>
    </row>
    <row r="817" spans="6:7" x14ac:dyDescent="0.2">
      <c r="F817" s="20" t="str">
        <f t="array" ref="F817">IF(ROWS($F$4:F817)&lt;=$E$3,LARGE(IF(ورقة1!$B$2:$B$1561=$F$3,INDEX(ورقة1!$F$2:$F$1561,)),ROWS($F$4:F817)),"")</f>
        <v/>
      </c>
      <c r="G817" t="str">
        <f>IF(F817="","",INDEX(ورقة1!$A$2:$A$1561,MATCH(F817,ورقة1!$F$2:$F$1561,0)))</f>
        <v/>
      </c>
    </row>
    <row r="818" spans="6:7" x14ac:dyDescent="0.2">
      <c r="F818" s="20" t="str">
        <f t="array" ref="F818">IF(ROWS($F$4:F818)&lt;=$E$3,LARGE(IF(ورقة1!$B$2:$B$1561=$F$3,INDEX(ورقة1!$F$2:$F$1561,)),ROWS($F$4:F818)),"")</f>
        <v/>
      </c>
      <c r="G818" t="str">
        <f>IF(F818="","",INDEX(ورقة1!$A$2:$A$1561,MATCH(F818,ورقة1!$F$2:$F$1561,0)))</f>
        <v/>
      </c>
    </row>
    <row r="819" spans="6:7" x14ac:dyDescent="0.2">
      <c r="F819" s="20" t="str">
        <f t="array" ref="F819">IF(ROWS($F$4:F819)&lt;=$E$3,LARGE(IF(ورقة1!$B$2:$B$1561=$F$3,INDEX(ورقة1!$F$2:$F$1561,)),ROWS($F$4:F819)),"")</f>
        <v/>
      </c>
      <c r="G819" t="str">
        <f>IF(F819="","",INDEX(ورقة1!$A$2:$A$1561,MATCH(F819,ورقة1!$F$2:$F$1561,0)))</f>
        <v/>
      </c>
    </row>
    <row r="820" spans="6:7" x14ac:dyDescent="0.2">
      <c r="F820" s="20" t="str">
        <f t="array" ref="F820">IF(ROWS($F$4:F820)&lt;=$E$3,LARGE(IF(ورقة1!$B$2:$B$1561=$F$3,INDEX(ورقة1!$F$2:$F$1561,)),ROWS($F$4:F820)),"")</f>
        <v/>
      </c>
      <c r="G820" t="str">
        <f>IF(F820="","",INDEX(ورقة1!$A$2:$A$1561,MATCH(F820,ورقة1!$F$2:$F$1561,0)))</f>
        <v/>
      </c>
    </row>
    <row r="821" spans="6:7" x14ac:dyDescent="0.2">
      <c r="F821" s="20" t="str">
        <f t="array" ref="F821">IF(ROWS($F$4:F821)&lt;=$E$3,LARGE(IF(ورقة1!$B$2:$B$1561=$F$3,INDEX(ورقة1!$F$2:$F$1561,)),ROWS($F$4:F821)),"")</f>
        <v/>
      </c>
      <c r="G821" t="str">
        <f>IF(F821="","",INDEX(ورقة1!$A$2:$A$1561,MATCH(F821,ورقة1!$F$2:$F$1561,0)))</f>
        <v/>
      </c>
    </row>
    <row r="822" spans="6:7" x14ac:dyDescent="0.2">
      <c r="F822" s="20" t="str">
        <f t="array" ref="F822">IF(ROWS($F$4:F822)&lt;=$E$3,LARGE(IF(ورقة1!$B$2:$B$1561=$F$3,INDEX(ورقة1!$F$2:$F$1561,)),ROWS($F$4:F822)),"")</f>
        <v/>
      </c>
      <c r="G822" t="str">
        <f>IF(F822="","",INDEX(ورقة1!$A$2:$A$1561,MATCH(F822,ورقة1!$F$2:$F$1561,0)))</f>
        <v/>
      </c>
    </row>
    <row r="823" spans="6:7" x14ac:dyDescent="0.2">
      <c r="F823" s="20" t="str">
        <f t="array" ref="F823">IF(ROWS($F$4:F823)&lt;=$E$3,LARGE(IF(ورقة1!$B$2:$B$1561=$F$3,INDEX(ورقة1!$F$2:$F$1561,)),ROWS($F$4:F823)),"")</f>
        <v/>
      </c>
      <c r="G823" t="str">
        <f>IF(F823="","",INDEX(ورقة1!$A$2:$A$1561,MATCH(F823,ورقة1!$F$2:$F$1561,0)))</f>
        <v/>
      </c>
    </row>
    <row r="824" spans="6:7" x14ac:dyDescent="0.2">
      <c r="F824" s="20" t="str">
        <f t="array" ref="F824">IF(ROWS($F$4:F824)&lt;=$E$3,LARGE(IF(ورقة1!$B$2:$B$1561=$F$3,INDEX(ورقة1!$F$2:$F$1561,)),ROWS($F$4:F824)),"")</f>
        <v/>
      </c>
      <c r="G824" t="str">
        <f>IF(F824="","",INDEX(ورقة1!$A$2:$A$1561,MATCH(F824,ورقة1!$F$2:$F$1561,0)))</f>
        <v/>
      </c>
    </row>
    <row r="825" spans="6:7" x14ac:dyDescent="0.2">
      <c r="F825" s="20" t="str">
        <f t="array" ref="F825">IF(ROWS($F$4:F825)&lt;=$E$3,LARGE(IF(ورقة1!$B$2:$B$1561=$F$3,INDEX(ورقة1!$F$2:$F$1561,)),ROWS($F$4:F825)),"")</f>
        <v/>
      </c>
      <c r="G825" t="str">
        <f>IF(F825="","",INDEX(ورقة1!$A$2:$A$1561,MATCH(F825,ورقة1!$F$2:$F$1561,0)))</f>
        <v/>
      </c>
    </row>
    <row r="826" spans="6:7" x14ac:dyDescent="0.2">
      <c r="F826" s="20" t="str">
        <f t="array" ref="F826">IF(ROWS($F$4:F826)&lt;=$E$3,LARGE(IF(ورقة1!$B$2:$B$1561=$F$3,INDEX(ورقة1!$F$2:$F$1561,)),ROWS($F$4:F826)),"")</f>
        <v/>
      </c>
      <c r="G826" t="str">
        <f>IF(F826="","",INDEX(ورقة1!$A$2:$A$1561,MATCH(F826,ورقة1!$F$2:$F$1561,0)))</f>
        <v/>
      </c>
    </row>
    <row r="827" spans="6:7" x14ac:dyDescent="0.2">
      <c r="F827" s="20" t="str">
        <f t="array" ref="F827">IF(ROWS($F$4:F827)&lt;=$E$3,LARGE(IF(ورقة1!$B$2:$B$1561=$F$3,INDEX(ورقة1!$F$2:$F$1561,)),ROWS($F$4:F827)),"")</f>
        <v/>
      </c>
      <c r="G827" t="str">
        <f>IF(F827="","",INDEX(ورقة1!$A$2:$A$1561,MATCH(F827,ورقة1!$F$2:$F$1561,0)))</f>
        <v/>
      </c>
    </row>
    <row r="828" spans="6:7" x14ac:dyDescent="0.2">
      <c r="F828" s="20" t="str">
        <f t="array" ref="F828">IF(ROWS($F$4:F828)&lt;=$E$3,LARGE(IF(ورقة1!$B$2:$B$1561=$F$3,INDEX(ورقة1!$F$2:$F$1561,)),ROWS($F$4:F828)),"")</f>
        <v/>
      </c>
      <c r="G828" t="str">
        <f>IF(F828="","",INDEX(ورقة1!$A$2:$A$1561,MATCH(F828,ورقة1!$F$2:$F$1561,0)))</f>
        <v/>
      </c>
    </row>
    <row r="829" spans="6:7" x14ac:dyDescent="0.2">
      <c r="F829" s="20" t="str">
        <f t="array" ref="F829">IF(ROWS($F$4:F829)&lt;=$E$3,LARGE(IF(ورقة1!$B$2:$B$1561=$F$3,INDEX(ورقة1!$F$2:$F$1561,)),ROWS($F$4:F829)),"")</f>
        <v/>
      </c>
      <c r="G829" t="str">
        <f>IF(F829="","",INDEX(ورقة1!$A$2:$A$1561,MATCH(F829,ورقة1!$F$2:$F$1561,0)))</f>
        <v/>
      </c>
    </row>
    <row r="830" spans="6:7" x14ac:dyDescent="0.2">
      <c r="F830" s="20" t="str">
        <f t="array" ref="F830">IF(ROWS($F$4:F830)&lt;=$E$3,LARGE(IF(ورقة1!$B$2:$B$1561=$F$3,INDEX(ورقة1!$F$2:$F$1561,)),ROWS($F$4:F830)),"")</f>
        <v/>
      </c>
      <c r="G830" t="str">
        <f>IF(F830="","",INDEX(ورقة1!$A$2:$A$1561,MATCH(F830,ورقة1!$F$2:$F$1561,0)))</f>
        <v/>
      </c>
    </row>
    <row r="831" spans="6:7" x14ac:dyDescent="0.2">
      <c r="F831" s="20" t="str">
        <f t="array" ref="F831">IF(ROWS($F$4:F831)&lt;=$E$3,LARGE(IF(ورقة1!$B$2:$B$1561=$F$3,INDEX(ورقة1!$F$2:$F$1561,)),ROWS($F$4:F831)),"")</f>
        <v/>
      </c>
      <c r="G831" t="str">
        <f>IF(F831="","",INDEX(ورقة1!$A$2:$A$1561,MATCH(F831,ورقة1!$F$2:$F$1561,0)))</f>
        <v/>
      </c>
    </row>
    <row r="832" spans="6:7" x14ac:dyDescent="0.2">
      <c r="F832" s="20" t="str">
        <f t="array" ref="F832">IF(ROWS($F$4:F832)&lt;=$E$3,LARGE(IF(ورقة1!$B$2:$B$1561=$F$3,INDEX(ورقة1!$F$2:$F$1561,)),ROWS($F$4:F832)),"")</f>
        <v/>
      </c>
      <c r="G832" t="str">
        <f>IF(F832="","",INDEX(ورقة1!$A$2:$A$1561,MATCH(F832,ورقة1!$F$2:$F$1561,0)))</f>
        <v/>
      </c>
    </row>
    <row r="833" spans="6:7" x14ac:dyDescent="0.2">
      <c r="F833" s="20" t="str">
        <f t="array" ref="F833">IF(ROWS($F$4:F833)&lt;=$E$3,LARGE(IF(ورقة1!$B$2:$B$1561=$F$3,INDEX(ورقة1!$F$2:$F$1561,)),ROWS($F$4:F833)),"")</f>
        <v/>
      </c>
      <c r="G833" t="str">
        <f>IF(F833="","",INDEX(ورقة1!$A$2:$A$1561,MATCH(F833,ورقة1!$F$2:$F$1561,0)))</f>
        <v/>
      </c>
    </row>
    <row r="834" spans="6:7" x14ac:dyDescent="0.2">
      <c r="F834" s="20" t="str">
        <f t="array" ref="F834">IF(ROWS($F$4:F834)&lt;=$E$3,LARGE(IF(ورقة1!$B$2:$B$1561=$F$3,INDEX(ورقة1!$F$2:$F$1561,)),ROWS($F$4:F834)),"")</f>
        <v/>
      </c>
      <c r="G834" t="str">
        <f>IF(F834="","",INDEX(ورقة1!$A$2:$A$1561,MATCH(F834,ورقة1!$F$2:$F$1561,0)))</f>
        <v/>
      </c>
    </row>
    <row r="835" spans="6:7" x14ac:dyDescent="0.2">
      <c r="F835" s="20" t="str">
        <f t="array" ref="F835">IF(ROWS($F$4:F835)&lt;=$E$3,LARGE(IF(ورقة1!$B$2:$B$1561=$F$3,INDEX(ورقة1!$F$2:$F$1561,)),ROWS($F$4:F835)),"")</f>
        <v/>
      </c>
      <c r="G835" t="str">
        <f>IF(F835="","",INDEX(ورقة1!$A$2:$A$1561,MATCH(F835,ورقة1!$F$2:$F$1561,0)))</f>
        <v/>
      </c>
    </row>
    <row r="836" spans="6:7" x14ac:dyDescent="0.2">
      <c r="F836" s="20" t="str">
        <f t="array" ref="F836">IF(ROWS($F$4:F836)&lt;=$E$3,LARGE(IF(ورقة1!$B$2:$B$1561=$F$3,INDEX(ورقة1!$F$2:$F$1561,)),ROWS($F$4:F836)),"")</f>
        <v/>
      </c>
      <c r="G836" t="str">
        <f>IF(F836="","",INDEX(ورقة1!$A$2:$A$1561,MATCH(F836,ورقة1!$F$2:$F$1561,0)))</f>
        <v/>
      </c>
    </row>
    <row r="837" spans="6:7" x14ac:dyDescent="0.2">
      <c r="F837" s="20" t="str">
        <f t="array" ref="F837">IF(ROWS($F$4:F837)&lt;=$E$3,LARGE(IF(ورقة1!$B$2:$B$1561=$F$3,INDEX(ورقة1!$F$2:$F$1561,)),ROWS($F$4:F837)),"")</f>
        <v/>
      </c>
      <c r="G837" t="str">
        <f>IF(F837="","",INDEX(ورقة1!$A$2:$A$1561,MATCH(F837,ورقة1!$F$2:$F$1561,0)))</f>
        <v/>
      </c>
    </row>
    <row r="838" spans="6:7" x14ac:dyDescent="0.2">
      <c r="F838" s="20" t="str">
        <f t="array" ref="F838">IF(ROWS($F$4:F838)&lt;=$E$3,LARGE(IF(ورقة1!$B$2:$B$1561=$F$3,INDEX(ورقة1!$F$2:$F$1561,)),ROWS($F$4:F838)),"")</f>
        <v/>
      </c>
      <c r="G838" t="str">
        <f>IF(F838="","",INDEX(ورقة1!$A$2:$A$1561,MATCH(F838,ورقة1!$F$2:$F$1561,0)))</f>
        <v/>
      </c>
    </row>
    <row r="839" spans="6:7" x14ac:dyDescent="0.2">
      <c r="F839" s="20" t="str">
        <f t="array" ref="F839">IF(ROWS($F$4:F839)&lt;=$E$3,LARGE(IF(ورقة1!$B$2:$B$1561=$F$3,INDEX(ورقة1!$F$2:$F$1561,)),ROWS($F$4:F839)),"")</f>
        <v/>
      </c>
      <c r="G839" t="str">
        <f>IF(F839="","",INDEX(ورقة1!$A$2:$A$1561,MATCH(F839,ورقة1!$F$2:$F$1561,0)))</f>
        <v/>
      </c>
    </row>
    <row r="840" spans="6:7" x14ac:dyDescent="0.2">
      <c r="F840" s="20" t="str">
        <f t="array" ref="F840">IF(ROWS($F$4:F840)&lt;=$E$3,LARGE(IF(ورقة1!$B$2:$B$1561=$F$3,INDEX(ورقة1!$F$2:$F$1561,)),ROWS($F$4:F840)),"")</f>
        <v/>
      </c>
      <c r="G840" t="str">
        <f>IF(F840="","",INDEX(ورقة1!$A$2:$A$1561,MATCH(F840,ورقة1!$F$2:$F$1561,0)))</f>
        <v/>
      </c>
    </row>
    <row r="841" spans="6:7" x14ac:dyDescent="0.2">
      <c r="F841" s="20" t="str">
        <f t="array" ref="F841">IF(ROWS($F$4:F841)&lt;=$E$3,LARGE(IF(ورقة1!$B$2:$B$1561=$F$3,INDEX(ورقة1!$F$2:$F$1561,)),ROWS($F$4:F841)),"")</f>
        <v/>
      </c>
      <c r="G841" t="str">
        <f>IF(F841="","",INDEX(ورقة1!$A$2:$A$1561,MATCH(F841,ورقة1!$F$2:$F$1561,0)))</f>
        <v/>
      </c>
    </row>
    <row r="842" spans="6:7" x14ac:dyDescent="0.2">
      <c r="F842" s="20" t="str">
        <f t="array" ref="F842">IF(ROWS($F$4:F842)&lt;=$E$3,LARGE(IF(ورقة1!$B$2:$B$1561=$F$3,INDEX(ورقة1!$F$2:$F$1561,)),ROWS($F$4:F842)),"")</f>
        <v/>
      </c>
      <c r="G842" t="str">
        <f>IF(F842="","",INDEX(ورقة1!$A$2:$A$1561,MATCH(F842,ورقة1!$F$2:$F$1561,0)))</f>
        <v/>
      </c>
    </row>
    <row r="843" spans="6:7" x14ac:dyDescent="0.2">
      <c r="F843" s="20" t="str">
        <f t="array" ref="F843">IF(ROWS($F$4:F843)&lt;=$E$3,LARGE(IF(ورقة1!$B$2:$B$1561=$F$3,INDEX(ورقة1!$F$2:$F$1561,)),ROWS($F$4:F843)),"")</f>
        <v/>
      </c>
      <c r="G843" t="str">
        <f>IF(F843="","",INDEX(ورقة1!$A$2:$A$1561,MATCH(F843,ورقة1!$F$2:$F$1561,0)))</f>
        <v/>
      </c>
    </row>
    <row r="844" spans="6:7" x14ac:dyDescent="0.2">
      <c r="F844" s="20" t="str">
        <f t="array" ref="F844">IF(ROWS($F$4:F844)&lt;=$E$3,LARGE(IF(ورقة1!$B$2:$B$1561=$F$3,INDEX(ورقة1!$F$2:$F$1561,)),ROWS($F$4:F844)),"")</f>
        <v/>
      </c>
      <c r="G844" t="str">
        <f>IF(F844="","",INDEX(ورقة1!$A$2:$A$1561,MATCH(F844,ورقة1!$F$2:$F$1561,0)))</f>
        <v/>
      </c>
    </row>
    <row r="845" spans="6:7" x14ac:dyDescent="0.2">
      <c r="F845" s="20" t="str">
        <f t="array" ref="F845">IF(ROWS($F$4:F845)&lt;=$E$3,LARGE(IF(ورقة1!$B$2:$B$1561=$F$3,INDEX(ورقة1!$F$2:$F$1561,)),ROWS($F$4:F845)),"")</f>
        <v/>
      </c>
      <c r="G845" t="str">
        <f>IF(F845="","",INDEX(ورقة1!$A$2:$A$1561,MATCH(F845,ورقة1!$F$2:$F$1561,0)))</f>
        <v/>
      </c>
    </row>
    <row r="846" spans="6:7" x14ac:dyDescent="0.2">
      <c r="F846" s="20" t="str">
        <f t="array" ref="F846">IF(ROWS($F$4:F846)&lt;=$E$3,LARGE(IF(ورقة1!$B$2:$B$1561=$F$3,INDEX(ورقة1!$F$2:$F$1561,)),ROWS($F$4:F846)),"")</f>
        <v/>
      </c>
      <c r="G846" t="str">
        <f>IF(F846="","",INDEX(ورقة1!$A$2:$A$1561,MATCH(F846,ورقة1!$F$2:$F$1561,0)))</f>
        <v/>
      </c>
    </row>
    <row r="847" spans="6:7" x14ac:dyDescent="0.2">
      <c r="F847" s="20" t="str">
        <f t="array" ref="F847">IF(ROWS($F$4:F847)&lt;=$E$3,LARGE(IF(ورقة1!$B$2:$B$1561=$F$3,INDEX(ورقة1!$F$2:$F$1561,)),ROWS($F$4:F847)),"")</f>
        <v/>
      </c>
      <c r="G847" t="str">
        <f>IF(F847="","",INDEX(ورقة1!$A$2:$A$1561,MATCH(F847,ورقة1!$F$2:$F$1561,0)))</f>
        <v/>
      </c>
    </row>
    <row r="848" spans="6:7" x14ac:dyDescent="0.2">
      <c r="F848" s="20" t="str">
        <f t="array" ref="F848">IF(ROWS($F$4:F848)&lt;=$E$3,LARGE(IF(ورقة1!$B$2:$B$1561=$F$3,INDEX(ورقة1!$F$2:$F$1561,)),ROWS($F$4:F848)),"")</f>
        <v/>
      </c>
      <c r="G848" t="str">
        <f>IF(F848="","",INDEX(ورقة1!$A$2:$A$1561,MATCH(F848,ورقة1!$F$2:$F$1561,0)))</f>
        <v/>
      </c>
    </row>
    <row r="849" spans="6:7" x14ac:dyDescent="0.2">
      <c r="F849" s="20" t="str">
        <f t="array" ref="F849">IF(ROWS($F$4:F849)&lt;=$E$3,LARGE(IF(ورقة1!$B$2:$B$1561=$F$3,INDEX(ورقة1!$F$2:$F$1561,)),ROWS($F$4:F849)),"")</f>
        <v/>
      </c>
      <c r="G849" t="str">
        <f>IF(F849="","",INDEX(ورقة1!$A$2:$A$1561,MATCH(F849,ورقة1!$F$2:$F$1561,0)))</f>
        <v/>
      </c>
    </row>
    <row r="850" spans="6:7" x14ac:dyDescent="0.2">
      <c r="F850" s="20" t="str">
        <f t="array" ref="F850">IF(ROWS($F$4:F850)&lt;=$E$3,LARGE(IF(ورقة1!$B$2:$B$1561=$F$3,INDEX(ورقة1!$F$2:$F$1561,)),ROWS($F$4:F850)),"")</f>
        <v/>
      </c>
      <c r="G850" t="str">
        <f>IF(F850="","",INDEX(ورقة1!$A$2:$A$1561,MATCH(F850,ورقة1!$F$2:$F$1561,0)))</f>
        <v/>
      </c>
    </row>
    <row r="851" spans="6:7" x14ac:dyDescent="0.2">
      <c r="F851" s="20" t="str">
        <f t="array" ref="F851">IF(ROWS($F$4:F851)&lt;=$E$3,LARGE(IF(ورقة1!$B$2:$B$1561=$F$3,INDEX(ورقة1!$F$2:$F$1561,)),ROWS($F$4:F851)),"")</f>
        <v/>
      </c>
      <c r="G851" t="str">
        <f>IF(F851="","",INDEX(ورقة1!$A$2:$A$1561,MATCH(F851,ورقة1!$F$2:$F$1561,0)))</f>
        <v/>
      </c>
    </row>
    <row r="852" spans="6:7" x14ac:dyDescent="0.2">
      <c r="F852" s="20" t="str">
        <f t="array" ref="F852">IF(ROWS($F$4:F852)&lt;=$E$3,LARGE(IF(ورقة1!$B$2:$B$1561=$F$3,INDEX(ورقة1!$F$2:$F$1561,)),ROWS($F$4:F852)),"")</f>
        <v/>
      </c>
      <c r="G852" t="str">
        <f>IF(F852="","",INDEX(ورقة1!$A$2:$A$1561,MATCH(F852,ورقة1!$F$2:$F$1561,0)))</f>
        <v/>
      </c>
    </row>
    <row r="853" spans="6:7" x14ac:dyDescent="0.2">
      <c r="F853" s="20" t="str">
        <f t="array" ref="F853">IF(ROWS($F$4:F853)&lt;=$E$3,LARGE(IF(ورقة1!$B$2:$B$1561=$F$3,INDEX(ورقة1!$F$2:$F$1561,)),ROWS($F$4:F853)),"")</f>
        <v/>
      </c>
      <c r="G853" t="str">
        <f>IF(F853="","",INDEX(ورقة1!$A$2:$A$1561,MATCH(F853,ورقة1!$F$2:$F$1561,0)))</f>
        <v/>
      </c>
    </row>
    <row r="854" spans="6:7" x14ac:dyDescent="0.2">
      <c r="F854" s="20" t="str">
        <f t="array" ref="F854">IF(ROWS($F$4:F854)&lt;=$E$3,LARGE(IF(ورقة1!$B$2:$B$1561=$F$3,INDEX(ورقة1!$F$2:$F$1561,)),ROWS($F$4:F854)),"")</f>
        <v/>
      </c>
      <c r="G854" t="str">
        <f>IF(F854="","",INDEX(ورقة1!$A$2:$A$1561,MATCH(F854,ورقة1!$F$2:$F$1561,0)))</f>
        <v/>
      </c>
    </row>
    <row r="855" spans="6:7" x14ac:dyDescent="0.2">
      <c r="F855" s="20" t="str">
        <f t="array" ref="F855">IF(ROWS($F$4:F855)&lt;=$E$3,LARGE(IF(ورقة1!$B$2:$B$1561=$F$3,INDEX(ورقة1!$F$2:$F$1561,)),ROWS($F$4:F855)),"")</f>
        <v/>
      </c>
      <c r="G855" t="str">
        <f>IF(F855="","",INDEX(ورقة1!$A$2:$A$1561,MATCH(F855,ورقة1!$F$2:$F$1561,0)))</f>
        <v/>
      </c>
    </row>
    <row r="856" spans="6:7" x14ac:dyDescent="0.2">
      <c r="F856" s="20" t="str">
        <f t="array" ref="F856">IF(ROWS($F$4:F856)&lt;=$E$3,LARGE(IF(ورقة1!$B$2:$B$1561=$F$3,INDEX(ورقة1!$F$2:$F$1561,)),ROWS($F$4:F856)),"")</f>
        <v/>
      </c>
      <c r="G856" t="str">
        <f>IF(F856="","",INDEX(ورقة1!$A$2:$A$1561,MATCH(F856,ورقة1!$F$2:$F$1561,0)))</f>
        <v/>
      </c>
    </row>
    <row r="857" spans="6:7" x14ac:dyDescent="0.2">
      <c r="F857" s="20" t="str">
        <f t="array" ref="F857">IF(ROWS($F$4:F857)&lt;=$E$3,LARGE(IF(ورقة1!$B$2:$B$1561=$F$3,INDEX(ورقة1!$F$2:$F$1561,)),ROWS($F$4:F857)),"")</f>
        <v/>
      </c>
      <c r="G857" t="str">
        <f>IF(F857="","",INDEX(ورقة1!$A$2:$A$1561,MATCH(F857,ورقة1!$F$2:$F$1561,0)))</f>
        <v/>
      </c>
    </row>
    <row r="858" spans="6:7" x14ac:dyDescent="0.2">
      <c r="F858" s="20" t="str">
        <f t="array" ref="F858">IF(ROWS($F$4:F858)&lt;=$E$3,LARGE(IF(ورقة1!$B$2:$B$1561=$F$3,INDEX(ورقة1!$F$2:$F$1561,)),ROWS($F$4:F858)),"")</f>
        <v/>
      </c>
      <c r="G858" t="str">
        <f>IF(F858="","",INDEX(ورقة1!$A$2:$A$1561,MATCH(F858,ورقة1!$F$2:$F$1561,0)))</f>
        <v/>
      </c>
    </row>
    <row r="859" spans="6:7" x14ac:dyDescent="0.2">
      <c r="F859" s="20" t="str">
        <f t="array" ref="F859">IF(ROWS($F$4:F859)&lt;=$E$3,LARGE(IF(ورقة1!$B$2:$B$1561=$F$3,INDEX(ورقة1!$F$2:$F$1561,)),ROWS($F$4:F859)),"")</f>
        <v/>
      </c>
      <c r="G859" t="str">
        <f>IF(F859="","",INDEX(ورقة1!$A$2:$A$1561,MATCH(F859,ورقة1!$F$2:$F$1561,0)))</f>
        <v/>
      </c>
    </row>
    <row r="860" spans="6:7" x14ac:dyDescent="0.2">
      <c r="F860" s="20" t="str">
        <f t="array" ref="F860">IF(ROWS($F$4:F860)&lt;=$E$3,LARGE(IF(ورقة1!$B$2:$B$1561=$F$3,INDEX(ورقة1!$F$2:$F$1561,)),ROWS($F$4:F860)),"")</f>
        <v/>
      </c>
      <c r="G860" t="str">
        <f>IF(F860="","",INDEX(ورقة1!$A$2:$A$1561,MATCH(F860,ورقة1!$F$2:$F$1561,0)))</f>
        <v/>
      </c>
    </row>
    <row r="861" spans="6:7" x14ac:dyDescent="0.2">
      <c r="F861" s="20" t="str">
        <f t="array" ref="F861">IF(ROWS($F$4:F861)&lt;=$E$3,LARGE(IF(ورقة1!$B$2:$B$1561=$F$3,INDEX(ورقة1!$F$2:$F$1561,)),ROWS($F$4:F861)),"")</f>
        <v/>
      </c>
      <c r="G861" t="str">
        <f>IF(F861="","",INDEX(ورقة1!$A$2:$A$1561,MATCH(F861,ورقة1!$F$2:$F$1561,0)))</f>
        <v/>
      </c>
    </row>
    <row r="862" spans="6:7" x14ac:dyDescent="0.2">
      <c r="F862" s="20" t="str">
        <f t="array" ref="F862">IF(ROWS($F$4:F862)&lt;=$E$3,LARGE(IF(ورقة1!$B$2:$B$1561=$F$3,INDEX(ورقة1!$F$2:$F$1561,)),ROWS($F$4:F862)),"")</f>
        <v/>
      </c>
      <c r="G862" t="str">
        <f>IF(F862="","",INDEX(ورقة1!$A$2:$A$1561,MATCH(F862,ورقة1!$F$2:$F$1561,0)))</f>
        <v/>
      </c>
    </row>
    <row r="863" spans="6:7" x14ac:dyDescent="0.2">
      <c r="F863" s="20" t="str">
        <f t="array" ref="F863">IF(ROWS($F$4:F863)&lt;=$E$3,LARGE(IF(ورقة1!$B$2:$B$1561=$F$3,INDEX(ورقة1!$F$2:$F$1561,)),ROWS($F$4:F863)),"")</f>
        <v/>
      </c>
      <c r="G863" t="str">
        <f>IF(F863="","",INDEX(ورقة1!$A$2:$A$1561,MATCH(F863,ورقة1!$F$2:$F$1561,0)))</f>
        <v/>
      </c>
    </row>
    <row r="864" spans="6:7" x14ac:dyDescent="0.2">
      <c r="F864" s="20" t="str">
        <f t="array" ref="F864">IF(ROWS($F$4:F864)&lt;=$E$3,LARGE(IF(ورقة1!$B$2:$B$1561=$F$3,INDEX(ورقة1!$F$2:$F$1561,)),ROWS($F$4:F864)),"")</f>
        <v/>
      </c>
      <c r="G864" t="str">
        <f>IF(F864="","",INDEX(ورقة1!$A$2:$A$1561,MATCH(F864,ورقة1!$F$2:$F$1561,0)))</f>
        <v/>
      </c>
    </row>
    <row r="865" spans="6:7" x14ac:dyDescent="0.2">
      <c r="F865" s="20" t="str">
        <f t="array" ref="F865">IF(ROWS($F$4:F865)&lt;=$E$3,LARGE(IF(ورقة1!$B$2:$B$1561=$F$3,INDEX(ورقة1!$F$2:$F$1561,)),ROWS($F$4:F865)),"")</f>
        <v/>
      </c>
      <c r="G865" t="str">
        <f>IF(F865="","",INDEX(ورقة1!$A$2:$A$1561,MATCH(F865,ورقة1!$F$2:$F$1561,0)))</f>
        <v/>
      </c>
    </row>
    <row r="866" spans="6:7" x14ac:dyDescent="0.2">
      <c r="F866" s="20" t="str">
        <f t="array" ref="F866">IF(ROWS($F$4:F866)&lt;=$E$3,LARGE(IF(ورقة1!$B$2:$B$1561=$F$3,INDEX(ورقة1!$F$2:$F$1561,)),ROWS($F$4:F866)),"")</f>
        <v/>
      </c>
      <c r="G866" t="str">
        <f>IF(F866="","",INDEX(ورقة1!$A$2:$A$1561,MATCH(F866,ورقة1!$F$2:$F$1561,0)))</f>
        <v/>
      </c>
    </row>
    <row r="867" spans="6:7" x14ac:dyDescent="0.2">
      <c r="F867" s="20" t="str">
        <f t="array" ref="F867">IF(ROWS($F$4:F867)&lt;=$E$3,LARGE(IF(ورقة1!$B$2:$B$1561=$F$3,INDEX(ورقة1!$F$2:$F$1561,)),ROWS($F$4:F867)),"")</f>
        <v/>
      </c>
      <c r="G867" t="str">
        <f>IF(F867="","",INDEX(ورقة1!$A$2:$A$1561,MATCH(F867,ورقة1!$F$2:$F$1561,0)))</f>
        <v/>
      </c>
    </row>
    <row r="868" spans="6:7" x14ac:dyDescent="0.2">
      <c r="F868" s="20" t="str">
        <f t="array" ref="F868">IF(ROWS($F$4:F868)&lt;=$E$3,LARGE(IF(ورقة1!$B$2:$B$1561=$F$3,INDEX(ورقة1!$F$2:$F$1561,)),ROWS($F$4:F868)),"")</f>
        <v/>
      </c>
      <c r="G868" t="str">
        <f>IF(F868="","",INDEX(ورقة1!$A$2:$A$1561,MATCH(F868,ورقة1!$F$2:$F$1561,0)))</f>
        <v/>
      </c>
    </row>
    <row r="869" spans="6:7" x14ac:dyDescent="0.2">
      <c r="F869" s="20" t="str">
        <f t="array" ref="F869">IF(ROWS($F$4:F869)&lt;=$E$3,LARGE(IF(ورقة1!$B$2:$B$1561=$F$3,INDEX(ورقة1!$F$2:$F$1561,)),ROWS($F$4:F869)),"")</f>
        <v/>
      </c>
      <c r="G869" t="str">
        <f>IF(F869="","",INDEX(ورقة1!$A$2:$A$1561,MATCH(F869,ورقة1!$F$2:$F$1561,0)))</f>
        <v/>
      </c>
    </row>
    <row r="870" spans="6:7" x14ac:dyDescent="0.2">
      <c r="F870" s="20" t="str">
        <f t="array" ref="F870">IF(ROWS($F$4:F870)&lt;=$E$3,LARGE(IF(ورقة1!$B$2:$B$1561=$F$3,INDEX(ورقة1!$F$2:$F$1561,)),ROWS($F$4:F870)),"")</f>
        <v/>
      </c>
      <c r="G870" t="str">
        <f>IF(F870="","",INDEX(ورقة1!$A$2:$A$1561,MATCH(F870,ورقة1!$F$2:$F$1561,0)))</f>
        <v/>
      </c>
    </row>
    <row r="871" spans="6:7" x14ac:dyDescent="0.2">
      <c r="F871" s="20" t="str">
        <f t="array" ref="F871">IF(ROWS($F$4:F871)&lt;=$E$3,LARGE(IF(ورقة1!$B$2:$B$1561=$F$3,INDEX(ورقة1!$F$2:$F$1561,)),ROWS($F$4:F871)),"")</f>
        <v/>
      </c>
      <c r="G871" t="str">
        <f>IF(F871="","",INDEX(ورقة1!$A$2:$A$1561,MATCH(F871,ورقة1!$F$2:$F$1561,0)))</f>
        <v/>
      </c>
    </row>
    <row r="872" spans="6:7" x14ac:dyDescent="0.2">
      <c r="F872" s="20" t="str">
        <f t="array" ref="F872">IF(ROWS($F$4:F872)&lt;=$E$3,LARGE(IF(ورقة1!$B$2:$B$1561=$F$3,INDEX(ورقة1!$F$2:$F$1561,)),ROWS($F$4:F872)),"")</f>
        <v/>
      </c>
      <c r="G872" t="str">
        <f>IF(F872="","",INDEX(ورقة1!$A$2:$A$1561,MATCH(F872,ورقة1!$F$2:$F$1561,0)))</f>
        <v/>
      </c>
    </row>
    <row r="873" spans="6:7" x14ac:dyDescent="0.2">
      <c r="F873" s="20" t="str">
        <f t="array" ref="F873">IF(ROWS($F$4:F873)&lt;=$E$3,LARGE(IF(ورقة1!$B$2:$B$1561=$F$3,INDEX(ورقة1!$F$2:$F$1561,)),ROWS($F$4:F873)),"")</f>
        <v/>
      </c>
      <c r="G873" t="str">
        <f>IF(F873="","",INDEX(ورقة1!$A$2:$A$1561,MATCH(F873,ورقة1!$F$2:$F$1561,0)))</f>
        <v/>
      </c>
    </row>
    <row r="874" spans="6:7" x14ac:dyDescent="0.2">
      <c r="F874" s="20" t="str">
        <f t="array" ref="F874">IF(ROWS($F$4:F874)&lt;=$E$3,LARGE(IF(ورقة1!$B$2:$B$1561=$F$3,INDEX(ورقة1!$F$2:$F$1561,)),ROWS($F$4:F874)),"")</f>
        <v/>
      </c>
      <c r="G874" t="str">
        <f>IF(F874="","",INDEX(ورقة1!$A$2:$A$1561,MATCH(F874,ورقة1!$F$2:$F$1561,0)))</f>
        <v/>
      </c>
    </row>
    <row r="875" spans="6:7" x14ac:dyDescent="0.2">
      <c r="F875" s="20" t="str">
        <f t="array" ref="F875">IF(ROWS($F$4:F875)&lt;=$E$3,LARGE(IF(ورقة1!$B$2:$B$1561=$F$3,INDEX(ورقة1!$F$2:$F$1561,)),ROWS($F$4:F875)),"")</f>
        <v/>
      </c>
      <c r="G875" t="str">
        <f>IF(F875="","",INDEX(ورقة1!$A$2:$A$1561,MATCH(F875,ورقة1!$F$2:$F$1561,0)))</f>
        <v/>
      </c>
    </row>
    <row r="876" spans="6:7" x14ac:dyDescent="0.2">
      <c r="F876" s="20" t="str">
        <f t="array" ref="F876">IF(ROWS($F$4:F876)&lt;=$E$3,LARGE(IF(ورقة1!$B$2:$B$1561=$F$3,INDEX(ورقة1!$F$2:$F$1561,)),ROWS($F$4:F876)),"")</f>
        <v/>
      </c>
      <c r="G876" t="str">
        <f>IF(F876="","",INDEX(ورقة1!$A$2:$A$1561,MATCH(F876,ورقة1!$F$2:$F$1561,0)))</f>
        <v/>
      </c>
    </row>
    <row r="877" spans="6:7" x14ac:dyDescent="0.2">
      <c r="F877" s="20" t="str">
        <f t="array" ref="F877">IF(ROWS($F$4:F877)&lt;=$E$3,LARGE(IF(ورقة1!$B$2:$B$1561=$F$3,INDEX(ورقة1!$F$2:$F$1561,)),ROWS($F$4:F877)),"")</f>
        <v/>
      </c>
      <c r="G877" t="str">
        <f>IF(F877="","",INDEX(ورقة1!$A$2:$A$1561,MATCH(F877,ورقة1!$F$2:$F$1561,0)))</f>
        <v/>
      </c>
    </row>
    <row r="878" spans="6:7" x14ac:dyDescent="0.2">
      <c r="F878" s="20" t="str">
        <f t="array" ref="F878">IF(ROWS($F$4:F878)&lt;=$E$3,LARGE(IF(ورقة1!$B$2:$B$1561=$F$3,INDEX(ورقة1!$F$2:$F$1561,)),ROWS($F$4:F878)),"")</f>
        <v/>
      </c>
      <c r="G878" t="str">
        <f>IF(F878="","",INDEX(ورقة1!$A$2:$A$1561,MATCH(F878,ورقة1!$F$2:$F$1561,0)))</f>
        <v/>
      </c>
    </row>
    <row r="879" spans="6:7" x14ac:dyDescent="0.2">
      <c r="F879" s="20" t="str">
        <f t="array" ref="F879">IF(ROWS($F$4:F879)&lt;=$E$3,LARGE(IF(ورقة1!$B$2:$B$1561=$F$3,INDEX(ورقة1!$F$2:$F$1561,)),ROWS($F$4:F879)),"")</f>
        <v/>
      </c>
      <c r="G879" t="str">
        <f>IF(F879="","",INDEX(ورقة1!$A$2:$A$1561,MATCH(F879,ورقة1!$F$2:$F$1561,0)))</f>
        <v/>
      </c>
    </row>
    <row r="880" spans="6:7" x14ac:dyDescent="0.2">
      <c r="F880" s="20" t="str">
        <f t="array" ref="F880">IF(ROWS($F$4:F880)&lt;=$E$3,LARGE(IF(ورقة1!$B$2:$B$1561=$F$3,INDEX(ورقة1!$F$2:$F$1561,)),ROWS($F$4:F880)),"")</f>
        <v/>
      </c>
      <c r="G880" t="str">
        <f>IF(F880="","",INDEX(ورقة1!$A$2:$A$1561,MATCH(F880,ورقة1!$F$2:$F$1561,0)))</f>
        <v/>
      </c>
    </row>
    <row r="881" spans="6:7" x14ac:dyDescent="0.2">
      <c r="F881" s="20" t="str">
        <f t="array" ref="F881">IF(ROWS($F$4:F881)&lt;=$E$3,LARGE(IF(ورقة1!$B$2:$B$1561=$F$3,INDEX(ورقة1!$F$2:$F$1561,)),ROWS($F$4:F881)),"")</f>
        <v/>
      </c>
      <c r="G881" t="str">
        <f>IF(F881="","",INDEX(ورقة1!$A$2:$A$1561,MATCH(F881,ورقة1!$F$2:$F$1561,0)))</f>
        <v/>
      </c>
    </row>
    <row r="882" spans="6:7" x14ac:dyDescent="0.2">
      <c r="F882" s="20" t="str">
        <f t="array" ref="F882">IF(ROWS($F$4:F882)&lt;=$E$3,LARGE(IF(ورقة1!$B$2:$B$1561=$F$3,INDEX(ورقة1!$F$2:$F$1561,)),ROWS($F$4:F882)),"")</f>
        <v/>
      </c>
      <c r="G882" t="str">
        <f>IF(F882="","",INDEX(ورقة1!$A$2:$A$1561,MATCH(F882,ورقة1!$F$2:$F$1561,0)))</f>
        <v/>
      </c>
    </row>
    <row r="883" spans="6:7" x14ac:dyDescent="0.2">
      <c r="F883" s="20" t="str">
        <f t="array" ref="F883">IF(ROWS($F$4:F883)&lt;=$E$3,LARGE(IF(ورقة1!$B$2:$B$1561=$F$3,INDEX(ورقة1!$F$2:$F$1561,)),ROWS($F$4:F883)),"")</f>
        <v/>
      </c>
      <c r="G883" t="str">
        <f>IF(F883="","",INDEX(ورقة1!$A$2:$A$1561,MATCH(F883,ورقة1!$F$2:$F$1561,0)))</f>
        <v/>
      </c>
    </row>
    <row r="884" spans="6:7" x14ac:dyDescent="0.2">
      <c r="F884" s="20" t="str">
        <f t="array" ref="F884">IF(ROWS($F$4:F884)&lt;=$E$3,LARGE(IF(ورقة1!$B$2:$B$1561=$F$3,INDEX(ورقة1!$F$2:$F$1561,)),ROWS($F$4:F884)),"")</f>
        <v/>
      </c>
      <c r="G884" t="str">
        <f>IF(F884="","",INDEX(ورقة1!$A$2:$A$1561,MATCH(F884,ورقة1!$F$2:$F$1561,0)))</f>
        <v/>
      </c>
    </row>
    <row r="885" spans="6:7" x14ac:dyDescent="0.2">
      <c r="F885" s="20" t="str">
        <f t="array" ref="F885">IF(ROWS($F$4:F885)&lt;=$E$3,LARGE(IF(ورقة1!$B$2:$B$1561=$F$3,INDEX(ورقة1!$F$2:$F$1561,)),ROWS($F$4:F885)),"")</f>
        <v/>
      </c>
      <c r="G885" t="str">
        <f>IF(F885="","",INDEX(ورقة1!$A$2:$A$1561,MATCH(F885,ورقة1!$F$2:$F$1561,0)))</f>
        <v/>
      </c>
    </row>
    <row r="886" spans="6:7" x14ac:dyDescent="0.2">
      <c r="F886" s="20" t="str">
        <f t="array" ref="F886">IF(ROWS($F$4:F886)&lt;=$E$3,LARGE(IF(ورقة1!$B$2:$B$1561=$F$3,INDEX(ورقة1!$F$2:$F$1561,)),ROWS($F$4:F886)),"")</f>
        <v/>
      </c>
      <c r="G886" t="str">
        <f>IF(F886="","",INDEX(ورقة1!$A$2:$A$1561,MATCH(F886,ورقة1!$F$2:$F$1561,0)))</f>
        <v/>
      </c>
    </row>
    <row r="887" spans="6:7" x14ac:dyDescent="0.2">
      <c r="F887" s="20" t="str">
        <f t="array" ref="F887">IF(ROWS($F$4:F887)&lt;=$E$3,LARGE(IF(ورقة1!$B$2:$B$1561=$F$3,INDEX(ورقة1!$F$2:$F$1561,)),ROWS($F$4:F887)),"")</f>
        <v/>
      </c>
      <c r="G887" t="str">
        <f>IF(F887="","",INDEX(ورقة1!$A$2:$A$1561,MATCH(F887,ورقة1!$F$2:$F$1561,0)))</f>
        <v/>
      </c>
    </row>
    <row r="888" spans="6:7" x14ac:dyDescent="0.2">
      <c r="F888" s="20" t="str">
        <f t="array" ref="F888">IF(ROWS($F$4:F888)&lt;=$E$3,LARGE(IF(ورقة1!$B$2:$B$1561=$F$3,INDEX(ورقة1!$F$2:$F$1561,)),ROWS($F$4:F888)),"")</f>
        <v/>
      </c>
      <c r="G888" t="str">
        <f>IF(F888="","",INDEX(ورقة1!$A$2:$A$1561,MATCH(F888,ورقة1!$F$2:$F$1561,0)))</f>
        <v/>
      </c>
    </row>
    <row r="889" spans="6:7" x14ac:dyDescent="0.2">
      <c r="F889" s="20" t="str">
        <f t="array" ref="F889">IF(ROWS($F$4:F889)&lt;=$E$3,LARGE(IF(ورقة1!$B$2:$B$1561=$F$3,INDEX(ورقة1!$F$2:$F$1561,)),ROWS($F$4:F889)),"")</f>
        <v/>
      </c>
      <c r="G889" t="str">
        <f>IF(F889="","",INDEX(ورقة1!$A$2:$A$1561,MATCH(F889,ورقة1!$F$2:$F$1561,0)))</f>
        <v/>
      </c>
    </row>
    <row r="890" spans="6:7" x14ac:dyDescent="0.2">
      <c r="F890" s="20" t="str">
        <f t="array" ref="F890">IF(ROWS($F$4:F890)&lt;=$E$3,LARGE(IF(ورقة1!$B$2:$B$1561=$F$3,INDEX(ورقة1!$F$2:$F$1561,)),ROWS($F$4:F890)),"")</f>
        <v/>
      </c>
      <c r="G890" t="str">
        <f>IF(F890="","",INDEX(ورقة1!$A$2:$A$1561,MATCH(F890,ورقة1!$F$2:$F$1561,0)))</f>
        <v/>
      </c>
    </row>
    <row r="891" spans="6:7" x14ac:dyDescent="0.2">
      <c r="F891" s="20" t="str">
        <f t="array" ref="F891">IF(ROWS($F$4:F891)&lt;=$E$3,LARGE(IF(ورقة1!$B$2:$B$1561=$F$3,INDEX(ورقة1!$F$2:$F$1561,)),ROWS($F$4:F891)),"")</f>
        <v/>
      </c>
      <c r="G891" t="str">
        <f>IF(F891="","",INDEX(ورقة1!$A$2:$A$1561,MATCH(F891,ورقة1!$F$2:$F$1561,0)))</f>
        <v/>
      </c>
    </row>
    <row r="892" spans="6:7" x14ac:dyDescent="0.2">
      <c r="F892" s="20" t="str">
        <f t="array" ref="F892">IF(ROWS($F$4:F892)&lt;=$E$3,LARGE(IF(ورقة1!$B$2:$B$1561=$F$3,INDEX(ورقة1!$F$2:$F$1561,)),ROWS($F$4:F892)),"")</f>
        <v/>
      </c>
      <c r="G892" t="str">
        <f>IF(F892="","",INDEX(ورقة1!$A$2:$A$1561,MATCH(F892,ورقة1!$F$2:$F$1561,0)))</f>
        <v/>
      </c>
    </row>
    <row r="893" spans="6:7" x14ac:dyDescent="0.2">
      <c r="F893" s="20" t="str">
        <f t="array" ref="F893">IF(ROWS($F$4:F893)&lt;=$E$3,LARGE(IF(ورقة1!$B$2:$B$1561=$F$3,INDEX(ورقة1!$F$2:$F$1561,)),ROWS($F$4:F893)),"")</f>
        <v/>
      </c>
      <c r="G893" t="str">
        <f>IF(F893="","",INDEX(ورقة1!$A$2:$A$1561,MATCH(F893,ورقة1!$F$2:$F$1561,0)))</f>
        <v/>
      </c>
    </row>
    <row r="894" spans="6:7" x14ac:dyDescent="0.2">
      <c r="F894" s="20" t="str">
        <f t="array" ref="F894">IF(ROWS($F$4:F894)&lt;=$E$3,LARGE(IF(ورقة1!$B$2:$B$1561=$F$3,INDEX(ورقة1!$F$2:$F$1561,)),ROWS($F$4:F894)),"")</f>
        <v/>
      </c>
      <c r="G894" t="str">
        <f>IF(F894="","",INDEX(ورقة1!$A$2:$A$1561,MATCH(F894,ورقة1!$F$2:$F$1561,0)))</f>
        <v/>
      </c>
    </row>
    <row r="895" spans="6:7" x14ac:dyDescent="0.2">
      <c r="F895" s="20" t="str">
        <f t="array" ref="F895">IF(ROWS($F$4:F895)&lt;=$E$3,LARGE(IF(ورقة1!$B$2:$B$1561=$F$3,INDEX(ورقة1!$F$2:$F$1561,)),ROWS($F$4:F895)),"")</f>
        <v/>
      </c>
      <c r="G895" t="str">
        <f>IF(F895="","",INDEX(ورقة1!$A$2:$A$1561,MATCH(F895,ورقة1!$F$2:$F$1561,0)))</f>
        <v/>
      </c>
    </row>
    <row r="896" spans="6:7" x14ac:dyDescent="0.2">
      <c r="F896" s="20" t="str">
        <f t="array" ref="F896">IF(ROWS($F$4:F896)&lt;=$E$3,LARGE(IF(ورقة1!$B$2:$B$1561=$F$3,INDEX(ورقة1!$F$2:$F$1561,)),ROWS($F$4:F896)),"")</f>
        <v/>
      </c>
      <c r="G896" t="str">
        <f>IF(F896="","",INDEX(ورقة1!$A$2:$A$1561,MATCH(F896,ورقة1!$F$2:$F$1561,0)))</f>
        <v/>
      </c>
    </row>
    <row r="897" spans="6:7" x14ac:dyDescent="0.2">
      <c r="F897" s="20" t="str">
        <f t="array" ref="F897">IF(ROWS($F$4:F897)&lt;=$E$3,LARGE(IF(ورقة1!$B$2:$B$1561=$F$3,INDEX(ورقة1!$F$2:$F$1561,)),ROWS($F$4:F897)),"")</f>
        <v/>
      </c>
      <c r="G897" t="str">
        <f>IF(F897="","",INDEX(ورقة1!$A$2:$A$1561,MATCH(F897,ورقة1!$F$2:$F$1561,0)))</f>
        <v/>
      </c>
    </row>
    <row r="898" spans="6:7" x14ac:dyDescent="0.2">
      <c r="F898" s="20" t="str">
        <f t="array" ref="F898">IF(ROWS($F$4:F898)&lt;=$E$3,LARGE(IF(ورقة1!$B$2:$B$1561=$F$3,INDEX(ورقة1!$F$2:$F$1561,)),ROWS($F$4:F898)),"")</f>
        <v/>
      </c>
      <c r="G898" t="str">
        <f>IF(F898="","",INDEX(ورقة1!$A$2:$A$1561,MATCH(F898,ورقة1!$F$2:$F$1561,0)))</f>
        <v/>
      </c>
    </row>
    <row r="899" spans="6:7" x14ac:dyDescent="0.2">
      <c r="F899" s="20" t="str">
        <f t="array" ref="F899">IF(ROWS($F$4:F899)&lt;=$E$3,LARGE(IF(ورقة1!$B$2:$B$1561=$F$3,INDEX(ورقة1!$F$2:$F$1561,)),ROWS($F$4:F899)),"")</f>
        <v/>
      </c>
      <c r="G899" t="str">
        <f>IF(F899="","",INDEX(ورقة1!$A$2:$A$1561,MATCH(F899,ورقة1!$F$2:$F$1561,0)))</f>
        <v/>
      </c>
    </row>
    <row r="900" spans="6:7" x14ac:dyDescent="0.2">
      <c r="F900" s="20" t="str">
        <f t="array" ref="F900">IF(ROWS($F$4:F900)&lt;=$E$3,LARGE(IF(ورقة1!$B$2:$B$1561=$F$3,INDEX(ورقة1!$F$2:$F$1561,)),ROWS($F$4:F900)),"")</f>
        <v/>
      </c>
      <c r="G900" t="str">
        <f>IF(F900="","",INDEX(ورقة1!$A$2:$A$1561,MATCH(F900,ورقة1!$F$2:$F$1561,0)))</f>
        <v/>
      </c>
    </row>
    <row r="901" spans="6:7" x14ac:dyDescent="0.2">
      <c r="F901" s="20" t="str">
        <f t="array" ref="F901">IF(ROWS($F$4:F901)&lt;=$E$3,LARGE(IF(ورقة1!$B$2:$B$1561=$F$3,INDEX(ورقة1!$F$2:$F$1561,)),ROWS($F$4:F901)),"")</f>
        <v/>
      </c>
      <c r="G901" t="str">
        <f>IF(F901="","",INDEX(ورقة1!$A$2:$A$1561,MATCH(F901,ورقة1!$F$2:$F$1561,0)))</f>
        <v/>
      </c>
    </row>
    <row r="902" spans="6:7" x14ac:dyDescent="0.2">
      <c r="F902" s="20" t="str">
        <f t="array" ref="F902">IF(ROWS($F$4:F902)&lt;=$E$3,LARGE(IF(ورقة1!$B$2:$B$1561=$F$3,INDEX(ورقة1!$F$2:$F$1561,)),ROWS($F$4:F902)),"")</f>
        <v/>
      </c>
      <c r="G902" t="str">
        <f>IF(F902="","",INDEX(ورقة1!$A$2:$A$1561,MATCH(F902,ورقة1!$F$2:$F$1561,0)))</f>
        <v/>
      </c>
    </row>
    <row r="903" spans="6:7" x14ac:dyDescent="0.2">
      <c r="F903" s="20" t="str">
        <f t="array" ref="F903">IF(ROWS($F$4:F903)&lt;=$E$3,LARGE(IF(ورقة1!$B$2:$B$1561=$F$3,INDEX(ورقة1!$F$2:$F$1561,)),ROWS($F$4:F903)),"")</f>
        <v/>
      </c>
      <c r="G903" t="str">
        <f>IF(F903="","",INDEX(ورقة1!$A$2:$A$1561,MATCH(F903,ورقة1!$F$2:$F$1561,0)))</f>
        <v/>
      </c>
    </row>
    <row r="904" spans="6:7" x14ac:dyDescent="0.2">
      <c r="F904" s="20" t="str">
        <f t="array" ref="F904">IF(ROWS($F$4:F904)&lt;=$E$3,LARGE(IF(ورقة1!$B$2:$B$1561=$F$3,INDEX(ورقة1!$F$2:$F$1561,)),ROWS($F$4:F904)),"")</f>
        <v/>
      </c>
      <c r="G904" t="str">
        <f>IF(F904="","",INDEX(ورقة1!$A$2:$A$1561,MATCH(F904,ورقة1!$F$2:$F$1561,0)))</f>
        <v/>
      </c>
    </row>
    <row r="905" spans="6:7" x14ac:dyDescent="0.2">
      <c r="F905" s="20" t="str">
        <f t="array" ref="F905">IF(ROWS($F$4:F905)&lt;=$E$3,LARGE(IF(ورقة1!$B$2:$B$1561=$F$3,INDEX(ورقة1!$F$2:$F$1561,)),ROWS($F$4:F905)),"")</f>
        <v/>
      </c>
      <c r="G905" t="str">
        <f>IF(F905="","",INDEX(ورقة1!$A$2:$A$1561,MATCH(F905,ورقة1!$F$2:$F$1561,0)))</f>
        <v/>
      </c>
    </row>
    <row r="906" spans="6:7" x14ac:dyDescent="0.2">
      <c r="F906" s="20" t="str">
        <f t="array" ref="F906">IF(ROWS($F$4:F906)&lt;=$E$3,LARGE(IF(ورقة1!$B$2:$B$1561=$F$3,INDEX(ورقة1!$F$2:$F$1561,)),ROWS($F$4:F906)),"")</f>
        <v/>
      </c>
      <c r="G906" t="str">
        <f>IF(F906="","",INDEX(ورقة1!$A$2:$A$1561,MATCH(F906,ورقة1!$F$2:$F$1561,0)))</f>
        <v/>
      </c>
    </row>
    <row r="907" spans="6:7" x14ac:dyDescent="0.2">
      <c r="F907" s="20" t="str">
        <f t="array" ref="F907">IF(ROWS($F$4:F907)&lt;=$E$3,LARGE(IF(ورقة1!$B$2:$B$1561=$F$3,INDEX(ورقة1!$F$2:$F$1561,)),ROWS($F$4:F907)),"")</f>
        <v/>
      </c>
      <c r="G907" t="str">
        <f>IF(F907="","",INDEX(ورقة1!$A$2:$A$1561,MATCH(F907,ورقة1!$F$2:$F$1561,0)))</f>
        <v/>
      </c>
    </row>
    <row r="908" spans="6:7" x14ac:dyDescent="0.2">
      <c r="F908" s="20" t="str">
        <f t="array" ref="F908">IF(ROWS($F$4:F908)&lt;=$E$3,LARGE(IF(ورقة1!$B$2:$B$1561=$F$3,INDEX(ورقة1!$F$2:$F$1561,)),ROWS($F$4:F908)),"")</f>
        <v/>
      </c>
      <c r="G908" t="str">
        <f>IF(F908="","",INDEX(ورقة1!$A$2:$A$1561,MATCH(F908,ورقة1!$F$2:$F$1561,0)))</f>
        <v/>
      </c>
    </row>
    <row r="909" spans="6:7" x14ac:dyDescent="0.2">
      <c r="F909" s="20" t="str">
        <f t="array" ref="F909">IF(ROWS($F$4:F909)&lt;=$E$3,LARGE(IF(ورقة1!$B$2:$B$1561=$F$3,INDEX(ورقة1!$F$2:$F$1561,)),ROWS($F$4:F909)),"")</f>
        <v/>
      </c>
      <c r="G909" t="str">
        <f>IF(F909="","",INDEX(ورقة1!$A$2:$A$1561,MATCH(F909,ورقة1!$F$2:$F$1561,0)))</f>
        <v/>
      </c>
    </row>
    <row r="910" spans="6:7" x14ac:dyDescent="0.2">
      <c r="F910" s="20" t="str">
        <f t="array" ref="F910">IF(ROWS($F$4:F910)&lt;=$E$3,LARGE(IF(ورقة1!$B$2:$B$1561=$F$3,INDEX(ورقة1!$F$2:$F$1561,)),ROWS($F$4:F910)),"")</f>
        <v/>
      </c>
      <c r="G910" t="str">
        <f>IF(F910="","",INDEX(ورقة1!$A$2:$A$1561,MATCH(F910,ورقة1!$F$2:$F$1561,0)))</f>
        <v/>
      </c>
    </row>
    <row r="911" spans="6:7" x14ac:dyDescent="0.2">
      <c r="F911" s="20" t="str">
        <f t="array" ref="F911">IF(ROWS($F$4:F911)&lt;=$E$3,LARGE(IF(ورقة1!$B$2:$B$1561=$F$3,INDEX(ورقة1!$F$2:$F$1561,)),ROWS($F$4:F911)),"")</f>
        <v/>
      </c>
      <c r="G911" t="str">
        <f>IF(F911="","",INDEX(ورقة1!$A$2:$A$1561,MATCH(F911,ورقة1!$F$2:$F$1561,0)))</f>
        <v/>
      </c>
    </row>
    <row r="912" spans="6:7" x14ac:dyDescent="0.2">
      <c r="F912" s="20" t="str">
        <f t="array" ref="F912">IF(ROWS($F$4:F912)&lt;=$E$3,LARGE(IF(ورقة1!$B$2:$B$1561=$F$3,INDEX(ورقة1!$F$2:$F$1561,)),ROWS($F$4:F912)),"")</f>
        <v/>
      </c>
      <c r="G912" t="str">
        <f>IF(F912="","",INDEX(ورقة1!$A$2:$A$1561,MATCH(F912,ورقة1!$F$2:$F$1561,0)))</f>
        <v/>
      </c>
    </row>
    <row r="913" spans="6:7" x14ac:dyDescent="0.2">
      <c r="F913" s="20" t="str">
        <f t="array" ref="F913">IF(ROWS($F$4:F913)&lt;=$E$3,LARGE(IF(ورقة1!$B$2:$B$1561=$F$3,INDEX(ورقة1!$F$2:$F$1561,)),ROWS($F$4:F913)),"")</f>
        <v/>
      </c>
      <c r="G913" t="str">
        <f>IF(F913="","",INDEX(ورقة1!$A$2:$A$1561,MATCH(F913,ورقة1!$F$2:$F$1561,0)))</f>
        <v/>
      </c>
    </row>
    <row r="914" spans="6:7" x14ac:dyDescent="0.2">
      <c r="F914" s="20" t="str">
        <f t="array" ref="F914">IF(ROWS($F$4:F914)&lt;=$E$3,LARGE(IF(ورقة1!$B$2:$B$1561=$F$3,INDEX(ورقة1!$F$2:$F$1561,)),ROWS($F$4:F914)),"")</f>
        <v/>
      </c>
      <c r="G914" t="str">
        <f>IF(F914="","",INDEX(ورقة1!$A$2:$A$1561,MATCH(F914,ورقة1!$F$2:$F$1561,0)))</f>
        <v/>
      </c>
    </row>
    <row r="915" spans="6:7" x14ac:dyDescent="0.2">
      <c r="F915" s="20" t="str">
        <f t="array" ref="F915">IF(ROWS($F$4:F915)&lt;=$E$3,LARGE(IF(ورقة1!$B$2:$B$1561=$F$3,INDEX(ورقة1!$F$2:$F$1561,)),ROWS($F$4:F915)),"")</f>
        <v/>
      </c>
      <c r="G915" t="str">
        <f>IF(F915="","",INDEX(ورقة1!$A$2:$A$1561,MATCH(F915,ورقة1!$F$2:$F$1561,0)))</f>
        <v/>
      </c>
    </row>
    <row r="916" spans="6:7" x14ac:dyDescent="0.2">
      <c r="F916" s="20" t="str">
        <f t="array" ref="F916">IF(ROWS($F$4:F916)&lt;=$E$3,LARGE(IF(ورقة1!$B$2:$B$1561=$F$3,INDEX(ورقة1!$F$2:$F$1561,)),ROWS($F$4:F916)),"")</f>
        <v/>
      </c>
      <c r="G916" t="str">
        <f>IF(F916="","",INDEX(ورقة1!$A$2:$A$1561,MATCH(F916,ورقة1!$F$2:$F$1561,0)))</f>
        <v/>
      </c>
    </row>
    <row r="917" spans="6:7" x14ac:dyDescent="0.2">
      <c r="F917" s="20" t="str">
        <f t="array" ref="F917">IF(ROWS($F$4:F917)&lt;=$E$3,LARGE(IF(ورقة1!$B$2:$B$1561=$F$3,INDEX(ورقة1!$F$2:$F$1561,)),ROWS($F$4:F917)),"")</f>
        <v/>
      </c>
      <c r="G917" t="str">
        <f>IF(F917="","",INDEX(ورقة1!$A$2:$A$1561,MATCH(F917,ورقة1!$F$2:$F$1561,0)))</f>
        <v/>
      </c>
    </row>
    <row r="918" spans="6:7" x14ac:dyDescent="0.2">
      <c r="F918" s="20" t="str">
        <f t="array" ref="F918">IF(ROWS($F$4:F918)&lt;=$E$3,LARGE(IF(ورقة1!$B$2:$B$1561=$F$3,INDEX(ورقة1!$F$2:$F$1561,)),ROWS($F$4:F918)),"")</f>
        <v/>
      </c>
      <c r="G918" t="str">
        <f>IF(F918="","",INDEX(ورقة1!$A$2:$A$1561,MATCH(F918,ورقة1!$F$2:$F$1561,0)))</f>
        <v/>
      </c>
    </row>
    <row r="919" spans="6:7" x14ac:dyDescent="0.2">
      <c r="F919" s="20" t="str">
        <f t="array" ref="F919">IF(ROWS($F$4:F919)&lt;=$E$3,LARGE(IF(ورقة1!$B$2:$B$1561=$F$3,INDEX(ورقة1!$F$2:$F$1561,)),ROWS($F$4:F919)),"")</f>
        <v/>
      </c>
      <c r="G919" t="str">
        <f>IF(F919="","",INDEX(ورقة1!$A$2:$A$1561,MATCH(F919,ورقة1!$F$2:$F$1561,0)))</f>
        <v/>
      </c>
    </row>
    <row r="920" spans="6:7" x14ac:dyDescent="0.2">
      <c r="F920" s="20" t="str">
        <f t="array" ref="F920">IF(ROWS($F$4:F920)&lt;=$E$3,LARGE(IF(ورقة1!$B$2:$B$1561=$F$3,INDEX(ورقة1!$F$2:$F$1561,)),ROWS($F$4:F920)),"")</f>
        <v/>
      </c>
      <c r="G920" t="str">
        <f>IF(F920="","",INDEX(ورقة1!$A$2:$A$1561,MATCH(F920,ورقة1!$F$2:$F$1561,0)))</f>
        <v/>
      </c>
    </row>
    <row r="921" spans="6:7" x14ac:dyDescent="0.2">
      <c r="F921" s="20" t="str">
        <f t="array" ref="F921">IF(ROWS($F$4:F921)&lt;=$E$3,LARGE(IF(ورقة1!$B$2:$B$1561=$F$3,INDEX(ورقة1!$F$2:$F$1561,)),ROWS($F$4:F921)),"")</f>
        <v/>
      </c>
      <c r="G921" t="str">
        <f>IF(F921="","",INDEX(ورقة1!$A$2:$A$1561,MATCH(F921,ورقة1!$F$2:$F$1561,0)))</f>
        <v/>
      </c>
    </row>
    <row r="922" spans="6:7" x14ac:dyDescent="0.2">
      <c r="F922" s="20" t="str">
        <f t="array" ref="F922">IF(ROWS($F$4:F922)&lt;=$E$3,LARGE(IF(ورقة1!$B$2:$B$1561=$F$3,INDEX(ورقة1!$F$2:$F$1561,)),ROWS($F$4:F922)),"")</f>
        <v/>
      </c>
      <c r="G922" t="str">
        <f>IF(F922="","",INDEX(ورقة1!$A$2:$A$1561,MATCH(F922,ورقة1!$F$2:$F$1561,0)))</f>
        <v/>
      </c>
    </row>
    <row r="923" spans="6:7" x14ac:dyDescent="0.2">
      <c r="F923" s="20" t="str">
        <f t="array" ref="F923">IF(ROWS($F$4:F923)&lt;=$E$3,LARGE(IF(ورقة1!$B$2:$B$1561=$F$3,INDEX(ورقة1!$F$2:$F$1561,)),ROWS($F$4:F923)),"")</f>
        <v/>
      </c>
      <c r="G923" t="str">
        <f>IF(F923="","",INDEX(ورقة1!$A$2:$A$1561,MATCH(F923,ورقة1!$F$2:$F$1561,0)))</f>
        <v/>
      </c>
    </row>
    <row r="924" spans="6:7" x14ac:dyDescent="0.2">
      <c r="F924" s="20" t="str">
        <f t="array" ref="F924">IF(ROWS($F$4:F924)&lt;=$E$3,LARGE(IF(ورقة1!$B$2:$B$1561=$F$3,INDEX(ورقة1!$F$2:$F$1561,)),ROWS($F$4:F924)),"")</f>
        <v/>
      </c>
      <c r="G924" t="str">
        <f>IF(F924="","",INDEX(ورقة1!$A$2:$A$1561,MATCH(F924,ورقة1!$F$2:$F$1561,0)))</f>
        <v/>
      </c>
    </row>
    <row r="925" spans="6:7" x14ac:dyDescent="0.2">
      <c r="F925" s="20" t="str">
        <f t="array" ref="F925">IF(ROWS($F$4:F925)&lt;=$E$3,LARGE(IF(ورقة1!$B$2:$B$1561=$F$3,INDEX(ورقة1!$F$2:$F$1561,)),ROWS($F$4:F925)),"")</f>
        <v/>
      </c>
      <c r="G925" t="str">
        <f>IF(F925="","",INDEX(ورقة1!$A$2:$A$1561,MATCH(F925,ورقة1!$F$2:$F$1561,0)))</f>
        <v/>
      </c>
    </row>
    <row r="926" spans="6:7" x14ac:dyDescent="0.2">
      <c r="F926" s="20" t="str">
        <f t="array" ref="F926">IF(ROWS($F$4:F926)&lt;=$E$3,LARGE(IF(ورقة1!$B$2:$B$1561=$F$3,INDEX(ورقة1!$F$2:$F$1561,)),ROWS($F$4:F926)),"")</f>
        <v/>
      </c>
      <c r="G926" t="str">
        <f>IF(F926="","",INDEX(ورقة1!$A$2:$A$1561,MATCH(F926,ورقة1!$F$2:$F$1561,0)))</f>
        <v/>
      </c>
    </row>
    <row r="927" spans="6:7" x14ac:dyDescent="0.2">
      <c r="F927" s="20" t="str">
        <f t="array" ref="F927">IF(ROWS($F$4:F927)&lt;=$E$3,LARGE(IF(ورقة1!$B$2:$B$1561=$F$3,INDEX(ورقة1!$F$2:$F$1561,)),ROWS($F$4:F927)),"")</f>
        <v/>
      </c>
      <c r="G927" t="str">
        <f>IF(F927="","",INDEX(ورقة1!$A$2:$A$1561,MATCH(F927,ورقة1!$F$2:$F$1561,0)))</f>
        <v/>
      </c>
    </row>
    <row r="928" spans="6:7" x14ac:dyDescent="0.2">
      <c r="F928" s="20" t="str">
        <f t="array" ref="F928">IF(ROWS($F$4:F928)&lt;=$E$3,LARGE(IF(ورقة1!$B$2:$B$1561=$F$3,INDEX(ورقة1!$F$2:$F$1561,)),ROWS($F$4:F928)),"")</f>
        <v/>
      </c>
      <c r="G928" t="str">
        <f>IF(F928="","",INDEX(ورقة1!$A$2:$A$1561,MATCH(F928,ورقة1!$F$2:$F$1561,0)))</f>
        <v/>
      </c>
    </row>
    <row r="929" spans="6:7" x14ac:dyDescent="0.2">
      <c r="F929" s="20" t="str">
        <f t="array" ref="F929">IF(ROWS($F$4:F929)&lt;=$E$3,LARGE(IF(ورقة1!$B$2:$B$1561=$F$3,INDEX(ورقة1!$F$2:$F$1561,)),ROWS($F$4:F929)),"")</f>
        <v/>
      </c>
      <c r="G929" t="str">
        <f>IF(F929="","",INDEX(ورقة1!$A$2:$A$1561,MATCH(F929,ورقة1!$F$2:$F$1561,0)))</f>
        <v/>
      </c>
    </row>
    <row r="930" spans="6:7" x14ac:dyDescent="0.2">
      <c r="F930" s="20" t="str">
        <f t="array" ref="F930">IF(ROWS($F$4:F930)&lt;=$E$3,LARGE(IF(ورقة1!$B$2:$B$1561=$F$3,INDEX(ورقة1!$F$2:$F$1561,)),ROWS($F$4:F930)),"")</f>
        <v/>
      </c>
      <c r="G930" t="str">
        <f>IF(F930="","",INDEX(ورقة1!$A$2:$A$1561,MATCH(F930,ورقة1!$F$2:$F$1561,0)))</f>
        <v/>
      </c>
    </row>
    <row r="931" spans="6:7" x14ac:dyDescent="0.2">
      <c r="F931" s="20" t="str">
        <f t="array" ref="F931">IF(ROWS($F$4:F931)&lt;=$E$3,LARGE(IF(ورقة1!$B$2:$B$1561=$F$3,INDEX(ورقة1!$F$2:$F$1561,)),ROWS($F$4:F931)),"")</f>
        <v/>
      </c>
      <c r="G931" t="str">
        <f>IF(F931="","",INDEX(ورقة1!$A$2:$A$1561,MATCH(F931,ورقة1!$F$2:$F$1561,0)))</f>
        <v/>
      </c>
    </row>
    <row r="932" spans="6:7" x14ac:dyDescent="0.2">
      <c r="F932" s="20" t="str">
        <f t="array" ref="F932">IF(ROWS($F$4:F932)&lt;=$E$3,LARGE(IF(ورقة1!$B$2:$B$1561=$F$3,INDEX(ورقة1!$F$2:$F$1561,)),ROWS($F$4:F932)),"")</f>
        <v/>
      </c>
      <c r="G932" t="str">
        <f>IF(F932="","",INDEX(ورقة1!$A$2:$A$1561,MATCH(F932,ورقة1!$F$2:$F$1561,0)))</f>
        <v/>
      </c>
    </row>
    <row r="933" spans="6:7" x14ac:dyDescent="0.2">
      <c r="F933" s="20" t="str">
        <f t="array" ref="F933">IF(ROWS($F$4:F933)&lt;=$E$3,LARGE(IF(ورقة1!$B$2:$B$1561=$F$3,INDEX(ورقة1!$F$2:$F$1561,)),ROWS($F$4:F933)),"")</f>
        <v/>
      </c>
      <c r="G933" t="str">
        <f>IF(F933="","",INDEX(ورقة1!$A$2:$A$1561,MATCH(F933,ورقة1!$F$2:$F$1561,0)))</f>
        <v/>
      </c>
    </row>
    <row r="934" spans="6:7" x14ac:dyDescent="0.2">
      <c r="F934" s="20" t="str">
        <f t="array" ref="F934">IF(ROWS($F$4:F934)&lt;=$E$3,LARGE(IF(ورقة1!$B$2:$B$1561=$F$3,INDEX(ورقة1!$F$2:$F$1561,)),ROWS($F$4:F934)),"")</f>
        <v/>
      </c>
      <c r="G934" t="str">
        <f>IF(F934="","",INDEX(ورقة1!$A$2:$A$1561,MATCH(F934,ورقة1!$F$2:$F$1561,0)))</f>
        <v/>
      </c>
    </row>
    <row r="935" spans="6:7" x14ac:dyDescent="0.2">
      <c r="F935" s="20" t="str">
        <f t="array" ref="F935">IF(ROWS($F$4:F935)&lt;=$E$3,LARGE(IF(ورقة1!$B$2:$B$1561=$F$3,INDEX(ورقة1!$F$2:$F$1561,)),ROWS($F$4:F935)),"")</f>
        <v/>
      </c>
      <c r="G935" t="str">
        <f>IF(F935="","",INDEX(ورقة1!$A$2:$A$1561,MATCH(F935,ورقة1!$F$2:$F$1561,0)))</f>
        <v/>
      </c>
    </row>
    <row r="936" spans="6:7" x14ac:dyDescent="0.2">
      <c r="F936" s="20" t="str">
        <f t="array" ref="F936">IF(ROWS($F$4:F936)&lt;=$E$3,LARGE(IF(ورقة1!$B$2:$B$1561=$F$3,INDEX(ورقة1!$F$2:$F$1561,)),ROWS($F$4:F936)),"")</f>
        <v/>
      </c>
      <c r="G936" t="str">
        <f>IF(F936="","",INDEX(ورقة1!$A$2:$A$1561,MATCH(F936,ورقة1!$F$2:$F$1561,0)))</f>
        <v/>
      </c>
    </row>
    <row r="937" spans="6:7" x14ac:dyDescent="0.2">
      <c r="F937" s="20" t="str">
        <f t="array" ref="F937">IF(ROWS($F$4:F937)&lt;=$E$3,LARGE(IF(ورقة1!$B$2:$B$1561=$F$3,INDEX(ورقة1!$F$2:$F$1561,)),ROWS($F$4:F937)),"")</f>
        <v/>
      </c>
      <c r="G937" t="str">
        <f>IF(F937="","",INDEX(ورقة1!$A$2:$A$1561,MATCH(F937,ورقة1!$F$2:$F$1561,0)))</f>
        <v/>
      </c>
    </row>
    <row r="938" spans="6:7" x14ac:dyDescent="0.2">
      <c r="F938" s="20" t="str">
        <f t="array" ref="F938">IF(ROWS($F$4:F938)&lt;=$E$3,LARGE(IF(ورقة1!$B$2:$B$1561=$F$3,INDEX(ورقة1!$F$2:$F$1561,)),ROWS($F$4:F938)),"")</f>
        <v/>
      </c>
      <c r="G938" t="str">
        <f>IF(F938="","",INDEX(ورقة1!$A$2:$A$1561,MATCH(F938,ورقة1!$F$2:$F$1561,0)))</f>
        <v/>
      </c>
    </row>
    <row r="939" spans="6:7" x14ac:dyDescent="0.2">
      <c r="F939" s="20" t="str">
        <f t="array" ref="F939">IF(ROWS($F$4:F939)&lt;=$E$3,LARGE(IF(ورقة1!$B$2:$B$1561=$F$3,INDEX(ورقة1!$F$2:$F$1561,)),ROWS($F$4:F939)),"")</f>
        <v/>
      </c>
      <c r="G939" t="str">
        <f>IF(F939="","",INDEX(ورقة1!$A$2:$A$1561,MATCH(F939,ورقة1!$F$2:$F$1561,0)))</f>
        <v/>
      </c>
    </row>
    <row r="940" spans="6:7" x14ac:dyDescent="0.2">
      <c r="F940" s="20" t="str">
        <f t="array" ref="F940">IF(ROWS($F$4:F940)&lt;=$E$3,LARGE(IF(ورقة1!$B$2:$B$1561=$F$3,INDEX(ورقة1!$F$2:$F$1561,)),ROWS($F$4:F940)),"")</f>
        <v/>
      </c>
      <c r="G940" t="str">
        <f>IF(F940="","",INDEX(ورقة1!$A$2:$A$1561,MATCH(F940,ورقة1!$F$2:$F$1561,0)))</f>
        <v/>
      </c>
    </row>
    <row r="941" spans="6:7" x14ac:dyDescent="0.2">
      <c r="F941" s="20" t="str">
        <f t="array" ref="F941">IF(ROWS($F$4:F941)&lt;=$E$3,LARGE(IF(ورقة1!$B$2:$B$1561=$F$3,INDEX(ورقة1!$F$2:$F$1561,)),ROWS($F$4:F941)),"")</f>
        <v/>
      </c>
      <c r="G941" t="str">
        <f>IF(F941="","",INDEX(ورقة1!$A$2:$A$1561,MATCH(F941,ورقة1!$F$2:$F$1561,0)))</f>
        <v/>
      </c>
    </row>
    <row r="942" spans="6:7" x14ac:dyDescent="0.2">
      <c r="F942" s="20" t="str">
        <f t="array" ref="F942">IF(ROWS($F$4:F942)&lt;=$E$3,LARGE(IF(ورقة1!$B$2:$B$1561=$F$3,INDEX(ورقة1!$F$2:$F$1561,)),ROWS($F$4:F942)),"")</f>
        <v/>
      </c>
      <c r="G942" t="str">
        <f>IF(F942="","",INDEX(ورقة1!$A$2:$A$1561,MATCH(F942,ورقة1!$F$2:$F$1561,0)))</f>
        <v/>
      </c>
    </row>
    <row r="943" spans="6:7" x14ac:dyDescent="0.2">
      <c r="F943" s="20" t="str">
        <f t="array" ref="F943">IF(ROWS($F$4:F943)&lt;=$E$3,LARGE(IF(ورقة1!$B$2:$B$1561=$F$3,INDEX(ورقة1!$F$2:$F$1561,)),ROWS($F$4:F943)),"")</f>
        <v/>
      </c>
      <c r="G943" t="str">
        <f>IF(F943="","",INDEX(ورقة1!$A$2:$A$1561,MATCH(F943,ورقة1!$F$2:$F$1561,0)))</f>
        <v/>
      </c>
    </row>
    <row r="944" spans="6:7" x14ac:dyDescent="0.2">
      <c r="F944" s="20" t="str">
        <f t="array" ref="F944">IF(ROWS($F$4:F944)&lt;=$E$3,LARGE(IF(ورقة1!$B$2:$B$1561=$F$3,INDEX(ورقة1!$F$2:$F$1561,)),ROWS($F$4:F944)),"")</f>
        <v/>
      </c>
      <c r="G944" t="str">
        <f>IF(F944="","",INDEX(ورقة1!$A$2:$A$1561,MATCH(F944,ورقة1!$F$2:$F$1561,0)))</f>
        <v/>
      </c>
    </row>
    <row r="945" spans="6:7" x14ac:dyDescent="0.2">
      <c r="F945" s="20" t="str">
        <f t="array" ref="F945">IF(ROWS($F$4:F945)&lt;=$E$3,LARGE(IF(ورقة1!$B$2:$B$1561=$F$3,INDEX(ورقة1!$F$2:$F$1561,)),ROWS($F$4:F945)),"")</f>
        <v/>
      </c>
      <c r="G945" t="str">
        <f>IF(F945="","",INDEX(ورقة1!$A$2:$A$1561,MATCH(F945,ورقة1!$F$2:$F$1561,0)))</f>
        <v/>
      </c>
    </row>
    <row r="946" spans="6:7" x14ac:dyDescent="0.2">
      <c r="F946" s="20" t="str">
        <f t="array" ref="F946">IF(ROWS($F$4:F946)&lt;=$E$3,LARGE(IF(ورقة1!$B$2:$B$1561=$F$3,INDEX(ورقة1!$F$2:$F$1561,)),ROWS($F$4:F946)),"")</f>
        <v/>
      </c>
      <c r="G946" t="str">
        <f>IF(F946="","",INDEX(ورقة1!$A$2:$A$1561,MATCH(F946,ورقة1!$F$2:$F$1561,0)))</f>
        <v/>
      </c>
    </row>
    <row r="947" spans="6:7" x14ac:dyDescent="0.2">
      <c r="F947" s="20" t="str">
        <f t="array" ref="F947">IF(ROWS($F$4:F947)&lt;=$E$3,LARGE(IF(ورقة1!$B$2:$B$1561=$F$3,INDEX(ورقة1!$F$2:$F$1561,)),ROWS($F$4:F947)),"")</f>
        <v/>
      </c>
      <c r="G947" t="str">
        <f>IF(F947="","",INDEX(ورقة1!$A$2:$A$1561,MATCH(F947,ورقة1!$F$2:$F$1561,0)))</f>
        <v/>
      </c>
    </row>
    <row r="948" spans="6:7" x14ac:dyDescent="0.2">
      <c r="F948" s="20" t="str">
        <f t="array" ref="F948">IF(ROWS($F$4:F948)&lt;=$E$3,LARGE(IF(ورقة1!$B$2:$B$1561=$F$3,INDEX(ورقة1!$F$2:$F$1561,)),ROWS($F$4:F948)),"")</f>
        <v/>
      </c>
      <c r="G948" t="str">
        <f>IF(F948="","",INDEX(ورقة1!$A$2:$A$1561,MATCH(F948,ورقة1!$F$2:$F$1561,0)))</f>
        <v/>
      </c>
    </row>
    <row r="949" spans="6:7" x14ac:dyDescent="0.2">
      <c r="F949" s="20" t="str">
        <f t="array" ref="F949">IF(ROWS($F$4:F949)&lt;=$E$3,LARGE(IF(ورقة1!$B$2:$B$1561=$F$3,INDEX(ورقة1!$F$2:$F$1561,)),ROWS($F$4:F949)),"")</f>
        <v/>
      </c>
      <c r="G949" t="str">
        <f>IF(F949="","",INDEX(ورقة1!$A$2:$A$1561,MATCH(F949,ورقة1!$F$2:$F$1561,0)))</f>
        <v/>
      </c>
    </row>
    <row r="950" spans="6:7" x14ac:dyDescent="0.2">
      <c r="F950" s="20" t="str">
        <f t="array" ref="F950">IF(ROWS($F$4:F950)&lt;=$E$3,LARGE(IF(ورقة1!$B$2:$B$1561=$F$3,INDEX(ورقة1!$F$2:$F$1561,)),ROWS($F$4:F950)),"")</f>
        <v/>
      </c>
      <c r="G950" t="str">
        <f>IF(F950="","",INDEX(ورقة1!$A$2:$A$1561,MATCH(F950,ورقة1!$F$2:$F$1561,0)))</f>
        <v/>
      </c>
    </row>
    <row r="951" spans="6:7" x14ac:dyDescent="0.2">
      <c r="F951" s="20" t="str">
        <f t="array" ref="F951">IF(ROWS($F$4:F951)&lt;=$E$3,LARGE(IF(ورقة1!$B$2:$B$1561=$F$3,INDEX(ورقة1!$F$2:$F$1561,)),ROWS($F$4:F951)),"")</f>
        <v/>
      </c>
      <c r="G951" t="str">
        <f>IF(F951="","",INDEX(ورقة1!$A$2:$A$1561,MATCH(F951,ورقة1!$F$2:$F$1561,0)))</f>
        <v/>
      </c>
    </row>
    <row r="952" spans="6:7" x14ac:dyDescent="0.2">
      <c r="F952" s="20" t="str">
        <f t="array" ref="F952">IF(ROWS($F$4:F952)&lt;=$E$3,LARGE(IF(ورقة1!$B$2:$B$1561=$F$3,INDEX(ورقة1!$F$2:$F$1561,)),ROWS($F$4:F952)),"")</f>
        <v/>
      </c>
      <c r="G952" t="str">
        <f>IF(F952="","",INDEX(ورقة1!$A$2:$A$1561,MATCH(F952,ورقة1!$F$2:$F$1561,0)))</f>
        <v/>
      </c>
    </row>
    <row r="953" spans="6:7" x14ac:dyDescent="0.2">
      <c r="F953" s="20" t="str">
        <f t="array" ref="F953">IF(ROWS($F$4:F953)&lt;=$E$3,LARGE(IF(ورقة1!$B$2:$B$1561=$F$3,INDEX(ورقة1!$F$2:$F$1561,)),ROWS($F$4:F953)),"")</f>
        <v/>
      </c>
      <c r="G953" t="str">
        <f>IF(F953="","",INDEX(ورقة1!$A$2:$A$1561,MATCH(F953,ورقة1!$F$2:$F$1561,0)))</f>
        <v/>
      </c>
    </row>
    <row r="954" spans="6:7" x14ac:dyDescent="0.2">
      <c r="F954" s="20" t="str">
        <f t="array" ref="F954">IF(ROWS($F$4:F954)&lt;=$E$3,LARGE(IF(ورقة1!$B$2:$B$1561=$F$3,INDEX(ورقة1!$F$2:$F$1561,)),ROWS($F$4:F954)),"")</f>
        <v/>
      </c>
      <c r="G954" t="str">
        <f>IF(F954="","",INDEX(ورقة1!$A$2:$A$1561,MATCH(F954,ورقة1!$F$2:$F$1561,0)))</f>
        <v/>
      </c>
    </row>
    <row r="955" spans="6:7" x14ac:dyDescent="0.2">
      <c r="F955" s="20" t="str">
        <f t="array" ref="F955">IF(ROWS($F$4:F955)&lt;=$E$3,LARGE(IF(ورقة1!$B$2:$B$1561=$F$3,INDEX(ورقة1!$F$2:$F$1561,)),ROWS($F$4:F955)),"")</f>
        <v/>
      </c>
      <c r="G955" t="str">
        <f>IF(F955="","",INDEX(ورقة1!$A$2:$A$1561,MATCH(F955,ورقة1!$F$2:$F$1561,0)))</f>
        <v/>
      </c>
    </row>
    <row r="956" spans="6:7" x14ac:dyDescent="0.2">
      <c r="F956" s="20" t="str">
        <f t="array" ref="F956">IF(ROWS($F$4:F956)&lt;=$E$3,LARGE(IF(ورقة1!$B$2:$B$1561=$F$3,INDEX(ورقة1!$F$2:$F$1561,)),ROWS($F$4:F956)),"")</f>
        <v/>
      </c>
      <c r="G956" t="str">
        <f>IF(F956="","",INDEX(ورقة1!$A$2:$A$1561,MATCH(F956,ورقة1!$F$2:$F$1561,0)))</f>
        <v/>
      </c>
    </row>
    <row r="957" spans="6:7" x14ac:dyDescent="0.2">
      <c r="F957" s="20" t="str">
        <f t="array" ref="F957">IF(ROWS($F$4:F957)&lt;=$E$3,LARGE(IF(ورقة1!$B$2:$B$1561=$F$3,INDEX(ورقة1!$F$2:$F$1561,)),ROWS($F$4:F957)),"")</f>
        <v/>
      </c>
      <c r="G957" t="str">
        <f>IF(F957="","",INDEX(ورقة1!$A$2:$A$1561,MATCH(F957,ورقة1!$F$2:$F$1561,0)))</f>
        <v/>
      </c>
    </row>
    <row r="958" spans="6:7" x14ac:dyDescent="0.2">
      <c r="F958" s="20" t="str">
        <f t="array" ref="F958">IF(ROWS($F$4:F958)&lt;=$E$3,LARGE(IF(ورقة1!$B$2:$B$1561=$F$3,INDEX(ورقة1!$F$2:$F$1561,)),ROWS($F$4:F958)),"")</f>
        <v/>
      </c>
      <c r="G958" t="str">
        <f>IF(F958="","",INDEX(ورقة1!$A$2:$A$1561,MATCH(F958,ورقة1!$F$2:$F$1561,0)))</f>
        <v/>
      </c>
    </row>
    <row r="959" spans="6:7" x14ac:dyDescent="0.2">
      <c r="F959" s="20" t="str">
        <f t="array" ref="F959">IF(ROWS($F$4:F959)&lt;=$E$3,LARGE(IF(ورقة1!$B$2:$B$1561=$F$3,INDEX(ورقة1!$F$2:$F$1561,)),ROWS($F$4:F959)),"")</f>
        <v/>
      </c>
      <c r="G959" t="str">
        <f>IF(F959="","",INDEX(ورقة1!$A$2:$A$1561,MATCH(F959,ورقة1!$F$2:$F$1561,0)))</f>
        <v/>
      </c>
    </row>
    <row r="960" spans="6:7" x14ac:dyDescent="0.2">
      <c r="F960" s="20" t="str">
        <f t="array" ref="F960">IF(ROWS($F$4:F960)&lt;=$E$3,LARGE(IF(ورقة1!$B$2:$B$1561=$F$3,INDEX(ورقة1!$F$2:$F$1561,)),ROWS($F$4:F960)),"")</f>
        <v/>
      </c>
      <c r="G960" t="str">
        <f>IF(F960="","",INDEX(ورقة1!$A$2:$A$1561,MATCH(F960,ورقة1!$F$2:$F$1561,0)))</f>
        <v/>
      </c>
    </row>
    <row r="961" spans="6:7" x14ac:dyDescent="0.2">
      <c r="F961" s="20" t="str">
        <f t="array" ref="F961">IF(ROWS($F$4:F961)&lt;=$E$3,LARGE(IF(ورقة1!$B$2:$B$1561=$F$3,INDEX(ورقة1!$F$2:$F$1561,)),ROWS($F$4:F961)),"")</f>
        <v/>
      </c>
      <c r="G961" t="str">
        <f>IF(F961="","",INDEX(ورقة1!$A$2:$A$1561,MATCH(F961,ورقة1!$F$2:$F$1561,0)))</f>
        <v/>
      </c>
    </row>
    <row r="962" spans="6:7" x14ac:dyDescent="0.2">
      <c r="F962" s="20" t="str">
        <f t="array" ref="F962">IF(ROWS($F$4:F962)&lt;=$E$3,LARGE(IF(ورقة1!$B$2:$B$1561=$F$3,INDEX(ورقة1!$F$2:$F$1561,)),ROWS($F$4:F962)),"")</f>
        <v/>
      </c>
      <c r="G962" t="str">
        <f>IF(F962="","",INDEX(ورقة1!$A$2:$A$1561,MATCH(F962,ورقة1!$F$2:$F$1561,0)))</f>
        <v/>
      </c>
    </row>
    <row r="963" spans="6:7" x14ac:dyDescent="0.2">
      <c r="F963" s="20" t="str">
        <f t="array" ref="F963">IF(ROWS($F$4:F963)&lt;=$E$3,LARGE(IF(ورقة1!$B$2:$B$1561=$F$3,INDEX(ورقة1!$F$2:$F$1561,)),ROWS($F$4:F963)),"")</f>
        <v/>
      </c>
      <c r="G963" t="str">
        <f>IF(F963="","",INDEX(ورقة1!$A$2:$A$1561,MATCH(F963,ورقة1!$F$2:$F$1561,0)))</f>
        <v/>
      </c>
    </row>
    <row r="964" spans="6:7" x14ac:dyDescent="0.2">
      <c r="F964" s="20" t="str">
        <f t="array" ref="F964">IF(ROWS($F$4:F964)&lt;=$E$3,LARGE(IF(ورقة1!$B$2:$B$1561=$F$3,INDEX(ورقة1!$F$2:$F$1561,)),ROWS($F$4:F964)),"")</f>
        <v/>
      </c>
      <c r="G964" t="str">
        <f>IF(F964="","",INDEX(ورقة1!$A$2:$A$1561,MATCH(F964,ورقة1!$F$2:$F$1561,0)))</f>
        <v/>
      </c>
    </row>
    <row r="965" spans="6:7" x14ac:dyDescent="0.2">
      <c r="F965" s="20" t="str">
        <f t="array" ref="F965">IF(ROWS($F$4:F965)&lt;=$E$3,LARGE(IF(ورقة1!$B$2:$B$1561=$F$3,INDEX(ورقة1!$F$2:$F$1561,)),ROWS($F$4:F965)),"")</f>
        <v/>
      </c>
      <c r="G965" t="str">
        <f>IF(F965="","",INDEX(ورقة1!$A$2:$A$1561,MATCH(F965,ورقة1!$F$2:$F$1561,0)))</f>
        <v/>
      </c>
    </row>
    <row r="966" spans="6:7" x14ac:dyDescent="0.2">
      <c r="F966" s="20" t="str">
        <f t="array" ref="F966">IF(ROWS($F$4:F966)&lt;=$E$3,LARGE(IF(ورقة1!$B$2:$B$1561=$F$3,INDEX(ورقة1!$F$2:$F$1561,)),ROWS($F$4:F966)),"")</f>
        <v/>
      </c>
      <c r="G966" t="str">
        <f>IF(F966="","",INDEX(ورقة1!$A$2:$A$1561,MATCH(F966,ورقة1!$F$2:$F$1561,0)))</f>
        <v/>
      </c>
    </row>
    <row r="967" spans="6:7" x14ac:dyDescent="0.2">
      <c r="F967" s="20" t="str">
        <f t="array" ref="F967">IF(ROWS($F$4:F967)&lt;=$E$3,LARGE(IF(ورقة1!$B$2:$B$1561=$F$3,INDEX(ورقة1!$F$2:$F$1561,)),ROWS($F$4:F967)),"")</f>
        <v/>
      </c>
      <c r="G967" t="str">
        <f>IF(F967="","",INDEX(ورقة1!$A$2:$A$1561,MATCH(F967,ورقة1!$F$2:$F$1561,0)))</f>
        <v/>
      </c>
    </row>
    <row r="968" spans="6:7" x14ac:dyDescent="0.2">
      <c r="F968" s="20" t="str">
        <f t="array" ref="F968">IF(ROWS($F$4:F968)&lt;=$E$3,LARGE(IF(ورقة1!$B$2:$B$1561=$F$3,INDEX(ورقة1!$F$2:$F$1561,)),ROWS($F$4:F968)),"")</f>
        <v/>
      </c>
      <c r="G968" t="str">
        <f>IF(F968="","",INDEX(ورقة1!$A$2:$A$1561,MATCH(F968,ورقة1!$F$2:$F$1561,0)))</f>
        <v/>
      </c>
    </row>
    <row r="969" spans="6:7" x14ac:dyDescent="0.2">
      <c r="F969" s="20" t="str">
        <f t="array" ref="F969">IF(ROWS($F$4:F969)&lt;=$E$3,LARGE(IF(ورقة1!$B$2:$B$1561=$F$3,INDEX(ورقة1!$F$2:$F$1561,)),ROWS($F$4:F969)),"")</f>
        <v/>
      </c>
      <c r="G969" t="str">
        <f>IF(F969="","",INDEX(ورقة1!$A$2:$A$1561,MATCH(F969,ورقة1!$F$2:$F$1561,0)))</f>
        <v/>
      </c>
    </row>
    <row r="970" spans="6:7" x14ac:dyDescent="0.2">
      <c r="F970" s="20" t="str">
        <f t="array" ref="F970">IF(ROWS($F$4:F970)&lt;=$E$3,LARGE(IF(ورقة1!$B$2:$B$1561=$F$3,INDEX(ورقة1!$F$2:$F$1561,)),ROWS($F$4:F970)),"")</f>
        <v/>
      </c>
      <c r="G970" t="str">
        <f>IF(F970="","",INDEX(ورقة1!$A$2:$A$1561,MATCH(F970,ورقة1!$F$2:$F$1561,0)))</f>
        <v/>
      </c>
    </row>
    <row r="971" spans="6:7" x14ac:dyDescent="0.2">
      <c r="F971" s="20" t="str">
        <f t="array" ref="F971">IF(ROWS($F$4:F971)&lt;=$E$3,LARGE(IF(ورقة1!$B$2:$B$1561=$F$3,INDEX(ورقة1!$F$2:$F$1561,)),ROWS($F$4:F971)),"")</f>
        <v/>
      </c>
      <c r="G971" t="str">
        <f>IF(F971="","",INDEX(ورقة1!$A$2:$A$1561,MATCH(F971,ورقة1!$F$2:$F$1561,0)))</f>
        <v/>
      </c>
    </row>
    <row r="972" spans="6:7" x14ac:dyDescent="0.2">
      <c r="F972" s="20" t="str">
        <f t="array" ref="F972">IF(ROWS($F$4:F972)&lt;=$E$3,LARGE(IF(ورقة1!$B$2:$B$1561=$F$3,INDEX(ورقة1!$F$2:$F$1561,)),ROWS($F$4:F972)),"")</f>
        <v/>
      </c>
      <c r="G972" t="str">
        <f>IF(F972="","",INDEX(ورقة1!$A$2:$A$1561,MATCH(F972,ورقة1!$F$2:$F$1561,0)))</f>
        <v/>
      </c>
    </row>
    <row r="973" spans="6:7" x14ac:dyDescent="0.2">
      <c r="F973" s="20" t="str">
        <f t="array" ref="F973">IF(ROWS($F$4:F973)&lt;=$E$3,LARGE(IF(ورقة1!$B$2:$B$1561=$F$3,INDEX(ورقة1!$F$2:$F$1561,)),ROWS($F$4:F973)),"")</f>
        <v/>
      </c>
      <c r="G973" t="str">
        <f>IF(F973="","",INDEX(ورقة1!$A$2:$A$1561,MATCH(F973,ورقة1!$F$2:$F$1561,0)))</f>
        <v/>
      </c>
    </row>
    <row r="974" spans="6:7" x14ac:dyDescent="0.2">
      <c r="F974" s="20" t="str">
        <f t="array" ref="F974">IF(ROWS($F$4:F974)&lt;=$E$3,LARGE(IF(ورقة1!$B$2:$B$1561=$F$3,INDEX(ورقة1!$F$2:$F$1561,)),ROWS($F$4:F974)),"")</f>
        <v/>
      </c>
      <c r="G974" t="str">
        <f>IF(F974="","",INDEX(ورقة1!$A$2:$A$1561,MATCH(F974,ورقة1!$F$2:$F$1561,0)))</f>
        <v/>
      </c>
    </row>
    <row r="975" spans="6:7" x14ac:dyDescent="0.2">
      <c r="F975" s="20" t="str">
        <f t="array" ref="F975">IF(ROWS($F$4:F975)&lt;=$E$3,LARGE(IF(ورقة1!$B$2:$B$1561=$F$3,INDEX(ورقة1!$F$2:$F$1561,)),ROWS($F$4:F975)),"")</f>
        <v/>
      </c>
      <c r="G975" t="str">
        <f>IF(F975="","",INDEX(ورقة1!$A$2:$A$1561,MATCH(F975,ورقة1!$F$2:$F$1561,0)))</f>
        <v/>
      </c>
    </row>
    <row r="976" spans="6:7" x14ac:dyDescent="0.2">
      <c r="F976" s="20" t="str">
        <f t="array" ref="F976">IF(ROWS($F$4:F976)&lt;=$E$3,LARGE(IF(ورقة1!$B$2:$B$1561=$F$3,INDEX(ورقة1!$F$2:$F$1561,)),ROWS($F$4:F976)),"")</f>
        <v/>
      </c>
      <c r="G976" t="str">
        <f>IF(F976="","",INDEX(ورقة1!$A$2:$A$1561,MATCH(F976,ورقة1!$F$2:$F$1561,0)))</f>
        <v/>
      </c>
    </row>
    <row r="977" spans="6:7" x14ac:dyDescent="0.2">
      <c r="F977" s="20" t="str">
        <f t="array" ref="F977">IF(ROWS($F$4:F977)&lt;=$E$3,LARGE(IF(ورقة1!$B$2:$B$1561=$F$3,INDEX(ورقة1!$F$2:$F$1561,)),ROWS($F$4:F977)),"")</f>
        <v/>
      </c>
      <c r="G977" t="str">
        <f>IF(F977="","",INDEX(ورقة1!$A$2:$A$1561,MATCH(F977,ورقة1!$F$2:$F$1561,0)))</f>
        <v/>
      </c>
    </row>
    <row r="978" spans="6:7" x14ac:dyDescent="0.2">
      <c r="F978" s="20" t="str">
        <f t="array" ref="F978">IF(ROWS($F$4:F978)&lt;=$E$3,LARGE(IF(ورقة1!$B$2:$B$1561=$F$3,INDEX(ورقة1!$F$2:$F$1561,)),ROWS($F$4:F978)),"")</f>
        <v/>
      </c>
      <c r="G978" t="str">
        <f>IF(F978="","",INDEX(ورقة1!$A$2:$A$1561,MATCH(F978,ورقة1!$F$2:$F$1561,0)))</f>
        <v/>
      </c>
    </row>
    <row r="979" spans="6:7" x14ac:dyDescent="0.2">
      <c r="F979" s="20" t="str">
        <f t="array" ref="F979">IF(ROWS($F$4:F979)&lt;=$E$3,LARGE(IF(ورقة1!$B$2:$B$1561=$F$3,INDEX(ورقة1!$F$2:$F$1561,)),ROWS($F$4:F979)),"")</f>
        <v/>
      </c>
      <c r="G979" t="str">
        <f>IF(F979="","",INDEX(ورقة1!$A$2:$A$1561,MATCH(F979,ورقة1!$F$2:$F$1561,0)))</f>
        <v/>
      </c>
    </row>
    <row r="980" spans="6:7" x14ac:dyDescent="0.2">
      <c r="F980" s="20" t="str">
        <f t="array" ref="F980">IF(ROWS($F$4:F980)&lt;=$E$3,LARGE(IF(ورقة1!$B$2:$B$1561=$F$3,INDEX(ورقة1!$F$2:$F$1561,)),ROWS($F$4:F980)),"")</f>
        <v/>
      </c>
      <c r="G980" t="str">
        <f>IF(F980="","",INDEX(ورقة1!$A$2:$A$1561,MATCH(F980,ورقة1!$F$2:$F$1561,0)))</f>
        <v/>
      </c>
    </row>
    <row r="981" spans="6:7" x14ac:dyDescent="0.2">
      <c r="F981" s="20" t="str">
        <f t="array" ref="F981">IF(ROWS($F$4:F981)&lt;=$E$3,LARGE(IF(ورقة1!$B$2:$B$1561=$F$3,INDEX(ورقة1!$F$2:$F$1561,)),ROWS($F$4:F981)),"")</f>
        <v/>
      </c>
      <c r="G981" t="str">
        <f>IF(F981="","",INDEX(ورقة1!$A$2:$A$1561,MATCH(F981,ورقة1!$F$2:$F$1561,0)))</f>
        <v/>
      </c>
    </row>
    <row r="982" spans="6:7" x14ac:dyDescent="0.2">
      <c r="F982" s="20" t="str">
        <f t="array" ref="F982">IF(ROWS($F$4:F982)&lt;=$E$3,LARGE(IF(ورقة1!$B$2:$B$1561=$F$3,INDEX(ورقة1!$F$2:$F$1561,)),ROWS($F$4:F982)),"")</f>
        <v/>
      </c>
      <c r="G982" t="str">
        <f>IF(F982="","",INDEX(ورقة1!$A$2:$A$1561,MATCH(F982,ورقة1!$F$2:$F$1561,0)))</f>
        <v/>
      </c>
    </row>
    <row r="983" spans="6:7" x14ac:dyDescent="0.2">
      <c r="F983" s="20" t="str">
        <f t="array" ref="F983">IF(ROWS($F$4:F983)&lt;=$E$3,LARGE(IF(ورقة1!$B$2:$B$1561=$F$3,INDEX(ورقة1!$F$2:$F$1561,)),ROWS($F$4:F983)),"")</f>
        <v/>
      </c>
      <c r="G983" t="str">
        <f>IF(F983="","",INDEX(ورقة1!$A$2:$A$1561,MATCH(F983,ورقة1!$F$2:$F$1561,0)))</f>
        <v/>
      </c>
    </row>
    <row r="984" spans="6:7" x14ac:dyDescent="0.2">
      <c r="F984" s="20" t="str">
        <f t="array" ref="F984">IF(ROWS($F$4:F984)&lt;=$E$3,LARGE(IF(ورقة1!$B$2:$B$1561=$F$3,INDEX(ورقة1!$F$2:$F$1561,)),ROWS($F$4:F984)),"")</f>
        <v/>
      </c>
      <c r="G984" t="str">
        <f>IF(F984="","",INDEX(ورقة1!$A$2:$A$1561,MATCH(F984,ورقة1!$F$2:$F$1561,0)))</f>
        <v/>
      </c>
    </row>
    <row r="985" spans="6:7" x14ac:dyDescent="0.2">
      <c r="F985" s="20" t="str">
        <f t="array" ref="F985">IF(ROWS($F$4:F985)&lt;=$E$3,LARGE(IF(ورقة1!$B$2:$B$1561=$F$3,INDEX(ورقة1!$F$2:$F$1561,)),ROWS($F$4:F985)),"")</f>
        <v/>
      </c>
      <c r="G985" t="str">
        <f>IF(F985="","",INDEX(ورقة1!$A$2:$A$1561,MATCH(F985,ورقة1!$F$2:$F$1561,0)))</f>
        <v/>
      </c>
    </row>
    <row r="986" spans="6:7" x14ac:dyDescent="0.2">
      <c r="F986" s="20" t="str">
        <f t="array" ref="F986">IF(ROWS($F$4:F986)&lt;=$E$3,LARGE(IF(ورقة1!$B$2:$B$1561=$F$3,INDEX(ورقة1!$F$2:$F$1561,)),ROWS($F$4:F986)),"")</f>
        <v/>
      </c>
      <c r="G986" t="str">
        <f>IF(F986="","",INDEX(ورقة1!$A$2:$A$1561,MATCH(F986,ورقة1!$F$2:$F$1561,0)))</f>
        <v/>
      </c>
    </row>
    <row r="987" spans="6:7" x14ac:dyDescent="0.2">
      <c r="F987" s="20" t="str">
        <f t="array" ref="F987">IF(ROWS($F$4:F987)&lt;=$E$3,LARGE(IF(ورقة1!$B$2:$B$1561=$F$3,INDEX(ورقة1!$F$2:$F$1561,)),ROWS($F$4:F987)),"")</f>
        <v/>
      </c>
      <c r="G987" t="str">
        <f>IF(F987="","",INDEX(ورقة1!$A$2:$A$1561,MATCH(F987,ورقة1!$F$2:$F$1561,0)))</f>
        <v/>
      </c>
    </row>
    <row r="988" spans="6:7" x14ac:dyDescent="0.2">
      <c r="F988" s="20" t="str">
        <f t="array" ref="F988">IF(ROWS($F$4:F988)&lt;=$E$3,LARGE(IF(ورقة1!$B$2:$B$1561=$F$3,INDEX(ورقة1!$F$2:$F$1561,)),ROWS($F$4:F988)),"")</f>
        <v/>
      </c>
      <c r="G988" t="str">
        <f>IF(F988="","",INDEX(ورقة1!$A$2:$A$1561,MATCH(F988,ورقة1!$F$2:$F$1561,0)))</f>
        <v/>
      </c>
    </row>
    <row r="989" spans="6:7" x14ac:dyDescent="0.2">
      <c r="F989" s="20" t="str">
        <f t="array" ref="F989">IF(ROWS($F$4:F989)&lt;=$E$3,LARGE(IF(ورقة1!$B$2:$B$1561=$F$3,INDEX(ورقة1!$F$2:$F$1561,)),ROWS($F$4:F989)),"")</f>
        <v/>
      </c>
      <c r="G989" t="str">
        <f>IF(F989="","",INDEX(ورقة1!$A$2:$A$1561,MATCH(F989,ورقة1!$F$2:$F$1561,0)))</f>
        <v/>
      </c>
    </row>
    <row r="990" spans="6:7" x14ac:dyDescent="0.2">
      <c r="F990" s="20" t="str">
        <f t="array" ref="F990">IF(ROWS($F$4:F990)&lt;=$E$3,LARGE(IF(ورقة1!$B$2:$B$1561=$F$3,INDEX(ورقة1!$F$2:$F$1561,)),ROWS($F$4:F990)),"")</f>
        <v/>
      </c>
      <c r="G990" t="str">
        <f>IF(F990="","",INDEX(ورقة1!$A$2:$A$1561,MATCH(F990,ورقة1!$F$2:$F$1561,0)))</f>
        <v/>
      </c>
    </row>
    <row r="991" spans="6:7" x14ac:dyDescent="0.2">
      <c r="F991" s="20" t="str">
        <f t="array" ref="F991">IF(ROWS($F$4:F991)&lt;=$E$3,LARGE(IF(ورقة1!$B$2:$B$1561=$F$3,INDEX(ورقة1!$F$2:$F$1561,)),ROWS($F$4:F991)),"")</f>
        <v/>
      </c>
      <c r="G991" t="str">
        <f>IF(F991="","",INDEX(ورقة1!$A$2:$A$1561,MATCH(F991,ورقة1!$F$2:$F$1561,0)))</f>
        <v/>
      </c>
    </row>
    <row r="992" spans="6:7" x14ac:dyDescent="0.2">
      <c r="F992" s="20" t="str">
        <f t="array" ref="F992">IF(ROWS($F$4:F992)&lt;=$E$3,LARGE(IF(ورقة1!$B$2:$B$1561=$F$3,INDEX(ورقة1!$F$2:$F$1561,)),ROWS($F$4:F992)),"")</f>
        <v/>
      </c>
      <c r="G992" t="str">
        <f>IF(F992="","",INDEX(ورقة1!$A$2:$A$1561,MATCH(F992,ورقة1!$F$2:$F$1561,0)))</f>
        <v/>
      </c>
    </row>
    <row r="993" spans="6:7" x14ac:dyDescent="0.2">
      <c r="F993" s="20" t="str">
        <f t="array" ref="F993">IF(ROWS($F$4:F993)&lt;=$E$3,LARGE(IF(ورقة1!$B$2:$B$1561=$F$3,INDEX(ورقة1!$F$2:$F$1561,)),ROWS($F$4:F993)),"")</f>
        <v/>
      </c>
      <c r="G993" t="str">
        <f>IF(F993="","",INDEX(ورقة1!$A$2:$A$1561,MATCH(F993,ورقة1!$F$2:$F$1561,0)))</f>
        <v/>
      </c>
    </row>
    <row r="994" spans="6:7" x14ac:dyDescent="0.2">
      <c r="F994" s="20" t="str">
        <f t="array" ref="F994">IF(ROWS($F$4:F994)&lt;=$E$3,LARGE(IF(ورقة1!$B$2:$B$1561=$F$3,INDEX(ورقة1!$F$2:$F$1561,)),ROWS($F$4:F994)),"")</f>
        <v/>
      </c>
      <c r="G994" t="str">
        <f>IF(F994="","",INDEX(ورقة1!$A$2:$A$1561,MATCH(F994,ورقة1!$F$2:$F$1561,0)))</f>
        <v/>
      </c>
    </row>
    <row r="995" spans="6:7" x14ac:dyDescent="0.2">
      <c r="F995" s="20" t="str">
        <f t="array" ref="F995">IF(ROWS($F$4:F995)&lt;=$E$3,LARGE(IF(ورقة1!$B$2:$B$1561=$F$3,INDEX(ورقة1!$F$2:$F$1561,)),ROWS($F$4:F995)),"")</f>
        <v/>
      </c>
      <c r="G995" t="str">
        <f>IF(F995="","",INDEX(ورقة1!$A$2:$A$1561,MATCH(F995,ورقة1!$F$2:$F$1561,0)))</f>
        <v/>
      </c>
    </row>
    <row r="996" spans="6:7" x14ac:dyDescent="0.2">
      <c r="F996" s="20" t="str">
        <f t="array" ref="F996">IF(ROWS($F$4:F996)&lt;=$E$3,LARGE(IF(ورقة1!$B$2:$B$1561=$F$3,INDEX(ورقة1!$F$2:$F$1561,)),ROWS($F$4:F996)),"")</f>
        <v/>
      </c>
      <c r="G996" t="str">
        <f>IF(F996="","",INDEX(ورقة1!$A$2:$A$1561,MATCH(F996,ورقة1!$F$2:$F$1561,0)))</f>
        <v/>
      </c>
    </row>
    <row r="997" spans="6:7" x14ac:dyDescent="0.2">
      <c r="F997" s="20" t="str">
        <f t="array" ref="F997">IF(ROWS($F$4:F997)&lt;=$E$3,LARGE(IF(ورقة1!$B$2:$B$1561=$F$3,INDEX(ورقة1!$F$2:$F$1561,)),ROWS($F$4:F997)),"")</f>
        <v/>
      </c>
      <c r="G997" t="str">
        <f>IF(F997="","",INDEX(ورقة1!$A$2:$A$1561,MATCH(F997,ورقة1!$F$2:$F$1561,0)))</f>
        <v/>
      </c>
    </row>
    <row r="998" spans="6:7" x14ac:dyDescent="0.2">
      <c r="F998" s="20" t="str">
        <f t="array" ref="F998">IF(ROWS($F$4:F998)&lt;=$E$3,LARGE(IF(ورقة1!$B$2:$B$1561=$F$3,INDEX(ورقة1!$F$2:$F$1561,)),ROWS($F$4:F998)),"")</f>
        <v/>
      </c>
      <c r="G998" t="str">
        <f>IF(F998="","",INDEX(ورقة1!$A$2:$A$1561,MATCH(F998,ورقة1!$F$2:$F$1561,0)))</f>
        <v/>
      </c>
    </row>
    <row r="999" spans="6:7" x14ac:dyDescent="0.2">
      <c r="F999" s="20" t="str">
        <f t="array" ref="F999">IF(ROWS($F$4:F999)&lt;=$E$3,LARGE(IF(ورقة1!$B$2:$B$1561=$F$3,INDEX(ورقة1!$F$2:$F$1561,)),ROWS($F$4:F999)),"")</f>
        <v/>
      </c>
      <c r="G999" t="str">
        <f>IF(F999="","",INDEX(ورقة1!$A$2:$A$1561,MATCH(F999,ورقة1!$F$2:$F$1561,0)))</f>
        <v/>
      </c>
    </row>
    <row r="1000" spans="6:7" x14ac:dyDescent="0.2">
      <c r="F1000" s="20" t="str">
        <f t="array" ref="F1000">IF(ROWS($F$4:F1000)&lt;=$E$3,LARGE(IF(ورقة1!$B$2:$B$1561=$F$3,INDEX(ورقة1!$F$2:$F$1561,)),ROWS($F$4:F1000)),"")</f>
        <v/>
      </c>
      <c r="G1000" t="str">
        <f>IF(F1000="","",INDEX(ورقة1!$A$2:$A$1561,MATCH(F1000,ورقة1!$F$2:$F$1561,0)))</f>
        <v/>
      </c>
    </row>
    <row r="1001" spans="6:7" x14ac:dyDescent="0.2">
      <c r="F1001" s="20" t="str">
        <f t="array" ref="F1001">IF(ROWS($F$4:F1001)&lt;=$E$3,LARGE(IF(ورقة1!$B$2:$B$1561=$F$3,INDEX(ورقة1!$F$2:$F$1561,)),ROWS($F$4:F1001)),"")</f>
        <v/>
      </c>
      <c r="G1001" t="str">
        <f>IF(F1001="","",INDEX(ورقة1!$A$2:$A$1561,MATCH(F1001,ورقة1!$F$2:$F$1561,0)))</f>
        <v/>
      </c>
    </row>
    <row r="1002" spans="6:7" x14ac:dyDescent="0.2">
      <c r="F1002" s="20" t="str">
        <f t="array" ref="F1002">IF(ROWS($F$4:F1002)&lt;=$E$3,LARGE(IF(ورقة1!$B$2:$B$1561=$F$3,INDEX(ورقة1!$F$2:$F$1561,)),ROWS($F$4:F1002)),"")</f>
        <v/>
      </c>
      <c r="G1002" t="str">
        <f>IF(F1002="","",INDEX(ورقة1!$A$2:$A$1561,MATCH(F1002,ورقة1!$F$2:$F$1561,0)))</f>
        <v/>
      </c>
    </row>
    <row r="1003" spans="6:7" x14ac:dyDescent="0.2">
      <c r="F1003" s="20" t="str">
        <f t="array" ref="F1003">IF(ROWS($F$4:F1003)&lt;=$E$3,LARGE(IF(ورقة1!$B$2:$B$1561=$F$3,INDEX(ورقة1!$F$2:$F$1561,)),ROWS($F$4:F1003)),"")</f>
        <v/>
      </c>
      <c r="G1003" t="str">
        <f>IF(F1003="","",INDEX(ورقة1!$A$2:$A$1561,MATCH(F1003,ورقة1!$F$2:$F$1561,0)))</f>
        <v/>
      </c>
    </row>
    <row r="1004" spans="6:7" x14ac:dyDescent="0.2">
      <c r="F1004" s="20" t="str">
        <f t="array" ref="F1004">IF(ROWS($F$4:F1004)&lt;=$E$3,LARGE(IF(ورقة1!$B$2:$B$1561=$F$3,INDEX(ورقة1!$F$2:$F$1561,)),ROWS($F$4:F1004)),"")</f>
        <v/>
      </c>
      <c r="G1004" t="str">
        <f>IF(F1004="","",INDEX(ورقة1!$A$2:$A$1561,MATCH(F1004,ورقة1!$F$2:$F$1561,0)))</f>
        <v/>
      </c>
    </row>
    <row r="1005" spans="6:7" x14ac:dyDescent="0.2">
      <c r="F1005" s="20" t="str">
        <f t="array" ref="F1005">IF(ROWS($F$4:F1005)&lt;=$E$3,LARGE(IF(ورقة1!$B$2:$B$1561=$F$3,INDEX(ورقة1!$F$2:$F$1561,)),ROWS($F$4:F1005)),"")</f>
        <v/>
      </c>
      <c r="G1005" t="str">
        <f>IF(F1005="","",INDEX(ورقة1!$A$2:$A$1561,MATCH(F1005,ورقة1!$F$2:$F$1561,0)))</f>
        <v/>
      </c>
    </row>
    <row r="1006" spans="6:7" x14ac:dyDescent="0.2">
      <c r="F1006" s="20" t="str">
        <f t="array" ref="F1006">IF(ROWS($F$4:F1006)&lt;=$E$3,LARGE(IF(ورقة1!$B$2:$B$1561=$F$3,INDEX(ورقة1!$F$2:$F$1561,)),ROWS($F$4:F1006)),"")</f>
        <v/>
      </c>
      <c r="G1006" t="str">
        <f>IF(F1006="","",INDEX(ورقة1!$A$2:$A$1561,MATCH(F1006,ورقة1!$F$2:$F$1561,0)))</f>
        <v/>
      </c>
    </row>
    <row r="1007" spans="6:7" x14ac:dyDescent="0.2">
      <c r="F1007" s="20" t="str">
        <f t="array" ref="F1007">IF(ROWS($F$4:F1007)&lt;=$E$3,LARGE(IF(ورقة1!$B$2:$B$1561=$F$3,INDEX(ورقة1!$F$2:$F$1561,)),ROWS($F$4:F1007)),"")</f>
        <v/>
      </c>
      <c r="G1007" t="str">
        <f>IF(F1007="","",INDEX(ورقة1!$A$2:$A$1561,MATCH(F1007,ورقة1!$F$2:$F$1561,0)))</f>
        <v/>
      </c>
    </row>
    <row r="1008" spans="6:7" x14ac:dyDescent="0.2">
      <c r="F1008" s="20" t="str">
        <f t="array" ref="F1008">IF(ROWS($F$4:F1008)&lt;=$E$3,LARGE(IF(ورقة1!$B$2:$B$1561=$F$3,INDEX(ورقة1!$F$2:$F$1561,)),ROWS($F$4:F1008)),"")</f>
        <v/>
      </c>
      <c r="G1008" t="str">
        <f>IF(F1008="","",INDEX(ورقة1!$A$2:$A$1561,MATCH(F1008,ورقة1!$F$2:$F$1561,0)))</f>
        <v/>
      </c>
    </row>
    <row r="1009" spans="6:7" x14ac:dyDescent="0.2">
      <c r="F1009" s="20" t="str">
        <f t="array" ref="F1009">IF(ROWS($F$4:F1009)&lt;=$E$3,LARGE(IF(ورقة1!$B$2:$B$1561=$F$3,INDEX(ورقة1!$F$2:$F$1561,)),ROWS($F$4:F1009)),"")</f>
        <v/>
      </c>
      <c r="G1009" t="str">
        <f>IF(F1009="","",INDEX(ورقة1!$A$2:$A$1561,MATCH(F1009,ورقة1!$F$2:$F$1561,0)))</f>
        <v/>
      </c>
    </row>
    <row r="1010" spans="6:7" x14ac:dyDescent="0.2">
      <c r="F1010" s="20" t="str">
        <f t="array" ref="F1010">IF(ROWS($F$4:F1010)&lt;=$E$3,LARGE(IF(ورقة1!$B$2:$B$1561=$F$3,INDEX(ورقة1!$F$2:$F$1561,)),ROWS($F$4:F1010)),"")</f>
        <v/>
      </c>
      <c r="G1010" t="str">
        <f>IF(F1010="","",INDEX(ورقة1!$A$2:$A$1561,MATCH(F1010,ورقة1!$F$2:$F$1561,0)))</f>
        <v/>
      </c>
    </row>
    <row r="1011" spans="6:7" x14ac:dyDescent="0.2">
      <c r="F1011" s="20" t="str">
        <f t="array" ref="F1011">IF(ROWS($F$4:F1011)&lt;=$E$3,LARGE(IF(ورقة1!$B$2:$B$1561=$F$3,INDEX(ورقة1!$F$2:$F$1561,)),ROWS($F$4:F1011)),"")</f>
        <v/>
      </c>
      <c r="G1011" t="str">
        <f>IF(F1011="","",INDEX(ورقة1!$A$2:$A$1561,MATCH(F1011,ورقة1!$F$2:$F$1561,0)))</f>
        <v/>
      </c>
    </row>
    <row r="1012" spans="6:7" x14ac:dyDescent="0.2">
      <c r="F1012" s="20" t="str">
        <f t="array" ref="F1012">IF(ROWS($F$4:F1012)&lt;=$E$3,LARGE(IF(ورقة1!$B$2:$B$1561=$F$3,INDEX(ورقة1!$F$2:$F$1561,)),ROWS($F$4:F1012)),"")</f>
        <v/>
      </c>
      <c r="G1012" t="str">
        <f>IF(F1012="","",INDEX(ورقة1!$A$2:$A$1561,MATCH(F1012,ورقة1!$F$2:$F$1561,0)))</f>
        <v/>
      </c>
    </row>
    <row r="1013" spans="6:7" x14ac:dyDescent="0.2">
      <c r="F1013" s="20" t="str">
        <f t="array" ref="F1013">IF(ROWS($F$4:F1013)&lt;=$E$3,LARGE(IF(ورقة1!$B$2:$B$1561=$F$3,INDEX(ورقة1!$F$2:$F$1561,)),ROWS($F$4:F1013)),"")</f>
        <v/>
      </c>
      <c r="G1013" t="str">
        <f>IF(F1013="","",INDEX(ورقة1!$A$2:$A$1561,MATCH(F1013,ورقة1!$F$2:$F$1561,0)))</f>
        <v/>
      </c>
    </row>
    <row r="1014" spans="6:7" x14ac:dyDescent="0.2">
      <c r="F1014" s="20" t="str">
        <f t="array" ref="F1014">IF(ROWS($F$4:F1014)&lt;=$E$3,LARGE(IF(ورقة1!$B$2:$B$1561=$F$3,INDEX(ورقة1!$F$2:$F$1561,)),ROWS($F$4:F1014)),"")</f>
        <v/>
      </c>
      <c r="G1014" t="str">
        <f>IF(F1014="","",INDEX(ورقة1!$A$2:$A$1561,MATCH(F1014,ورقة1!$F$2:$F$1561,0)))</f>
        <v/>
      </c>
    </row>
    <row r="1015" spans="6:7" x14ac:dyDescent="0.2">
      <c r="F1015" s="20" t="str">
        <f t="array" ref="F1015">IF(ROWS($F$4:F1015)&lt;=$E$3,LARGE(IF(ورقة1!$B$2:$B$1561=$F$3,INDEX(ورقة1!$F$2:$F$1561,)),ROWS($F$4:F1015)),"")</f>
        <v/>
      </c>
      <c r="G1015" t="str">
        <f>IF(F1015="","",INDEX(ورقة1!$A$2:$A$1561,MATCH(F1015,ورقة1!$F$2:$F$1561,0)))</f>
        <v/>
      </c>
    </row>
    <row r="1016" spans="6:7" x14ac:dyDescent="0.2">
      <c r="F1016" s="20" t="str">
        <f t="array" ref="F1016">IF(ROWS($F$4:F1016)&lt;=$E$3,LARGE(IF(ورقة1!$B$2:$B$1561=$F$3,INDEX(ورقة1!$F$2:$F$1561,)),ROWS($F$4:F1016)),"")</f>
        <v/>
      </c>
      <c r="G1016" t="str">
        <f>IF(F1016="","",INDEX(ورقة1!$A$2:$A$1561,MATCH(F1016,ورقة1!$F$2:$F$1561,0)))</f>
        <v/>
      </c>
    </row>
    <row r="1017" spans="6:7" x14ac:dyDescent="0.2">
      <c r="F1017" s="20" t="str">
        <f t="array" ref="F1017">IF(ROWS($F$4:F1017)&lt;=$E$3,LARGE(IF(ورقة1!$B$2:$B$1561=$F$3,INDEX(ورقة1!$F$2:$F$1561,)),ROWS($F$4:F1017)),"")</f>
        <v/>
      </c>
      <c r="G1017" t="str">
        <f>IF(F1017="","",INDEX(ورقة1!$A$2:$A$1561,MATCH(F1017,ورقة1!$F$2:$F$1561,0)))</f>
        <v/>
      </c>
    </row>
    <row r="1018" spans="6:7" x14ac:dyDescent="0.2">
      <c r="F1018" s="20" t="str">
        <f t="array" ref="F1018">IF(ROWS($F$4:F1018)&lt;=$E$3,LARGE(IF(ورقة1!$B$2:$B$1561=$F$3,INDEX(ورقة1!$F$2:$F$1561,)),ROWS($F$4:F1018)),"")</f>
        <v/>
      </c>
      <c r="G1018" t="str">
        <f>IF(F1018="","",INDEX(ورقة1!$A$2:$A$1561,MATCH(F1018,ورقة1!$F$2:$F$1561,0)))</f>
        <v/>
      </c>
    </row>
    <row r="1019" spans="6:7" x14ac:dyDescent="0.2">
      <c r="F1019" s="20" t="str">
        <f t="array" ref="F1019">IF(ROWS($F$4:F1019)&lt;=$E$3,LARGE(IF(ورقة1!$B$2:$B$1561=$F$3,INDEX(ورقة1!$F$2:$F$1561,)),ROWS($F$4:F1019)),"")</f>
        <v/>
      </c>
      <c r="G1019" t="str">
        <f>IF(F1019="","",INDEX(ورقة1!$A$2:$A$1561,MATCH(F1019,ورقة1!$F$2:$F$1561,0)))</f>
        <v/>
      </c>
    </row>
    <row r="1020" spans="6:7" x14ac:dyDescent="0.2">
      <c r="F1020" s="20" t="str">
        <f t="array" ref="F1020">IF(ROWS($F$4:F1020)&lt;=$E$3,LARGE(IF(ورقة1!$B$2:$B$1561=$F$3,INDEX(ورقة1!$F$2:$F$1561,)),ROWS($F$4:F1020)),"")</f>
        <v/>
      </c>
      <c r="G1020" t="str">
        <f>IF(F1020="","",INDEX(ورقة1!$A$2:$A$1561,MATCH(F1020,ورقة1!$F$2:$F$1561,0)))</f>
        <v/>
      </c>
    </row>
    <row r="1021" spans="6:7" x14ac:dyDescent="0.2">
      <c r="F1021" s="20" t="str">
        <f t="array" ref="F1021">IF(ROWS($F$4:F1021)&lt;=$E$3,LARGE(IF(ورقة1!$B$2:$B$1561=$F$3,INDEX(ورقة1!$F$2:$F$1561,)),ROWS($F$4:F1021)),"")</f>
        <v/>
      </c>
      <c r="G1021" t="str">
        <f>IF(F1021="","",INDEX(ورقة1!$A$2:$A$1561,MATCH(F1021,ورقة1!$F$2:$F$1561,0)))</f>
        <v/>
      </c>
    </row>
    <row r="1022" spans="6:7" x14ac:dyDescent="0.2">
      <c r="F1022" s="20" t="str">
        <f t="array" ref="F1022">IF(ROWS($F$4:F1022)&lt;=$E$3,LARGE(IF(ورقة1!$B$2:$B$1561=$F$3,INDEX(ورقة1!$F$2:$F$1561,)),ROWS($F$4:F1022)),"")</f>
        <v/>
      </c>
      <c r="G1022" t="str">
        <f>IF(F1022="","",INDEX(ورقة1!$A$2:$A$1561,MATCH(F1022,ورقة1!$F$2:$F$1561,0)))</f>
        <v/>
      </c>
    </row>
    <row r="1023" spans="6:7" x14ac:dyDescent="0.2">
      <c r="F1023" s="20" t="str">
        <f t="array" ref="F1023">IF(ROWS($F$4:F1023)&lt;=$E$3,LARGE(IF(ورقة1!$B$2:$B$1561=$F$3,INDEX(ورقة1!$F$2:$F$1561,)),ROWS($F$4:F1023)),"")</f>
        <v/>
      </c>
      <c r="G1023" t="str">
        <f>IF(F1023="","",INDEX(ورقة1!$A$2:$A$1561,MATCH(F1023,ورقة1!$F$2:$F$1561,0)))</f>
        <v/>
      </c>
    </row>
    <row r="1024" spans="6:7" x14ac:dyDescent="0.2">
      <c r="F1024" s="20" t="str">
        <f t="array" ref="F1024">IF(ROWS($F$4:F1024)&lt;=$E$3,LARGE(IF(ورقة1!$B$2:$B$1561=$F$3,INDEX(ورقة1!$F$2:$F$1561,)),ROWS($F$4:F1024)),"")</f>
        <v/>
      </c>
      <c r="G1024" t="str">
        <f>IF(F1024="","",INDEX(ورقة1!$A$2:$A$1561,MATCH(F1024,ورقة1!$F$2:$F$1561,0)))</f>
        <v/>
      </c>
    </row>
    <row r="1025" spans="6:7" x14ac:dyDescent="0.2">
      <c r="F1025" s="20" t="str">
        <f t="array" ref="F1025">IF(ROWS($F$4:F1025)&lt;=$E$3,LARGE(IF(ورقة1!$B$2:$B$1561=$F$3,INDEX(ورقة1!$F$2:$F$1561,)),ROWS($F$4:F1025)),"")</f>
        <v/>
      </c>
      <c r="G1025" t="str">
        <f>IF(F1025="","",INDEX(ورقة1!$A$2:$A$1561,MATCH(F1025,ورقة1!$F$2:$F$1561,0)))</f>
        <v/>
      </c>
    </row>
    <row r="1026" spans="6:7" x14ac:dyDescent="0.2">
      <c r="F1026" s="20" t="str">
        <f t="array" ref="F1026">IF(ROWS($F$4:F1026)&lt;=$E$3,LARGE(IF(ورقة1!$B$2:$B$1561=$F$3,INDEX(ورقة1!$F$2:$F$1561,)),ROWS($F$4:F1026)),"")</f>
        <v/>
      </c>
      <c r="G1026" t="str">
        <f>IF(F1026="","",INDEX(ورقة1!$A$2:$A$1561,MATCH(F1026,ورقة1!$F$2:$F$1561,0)))</f>
        <v/>
      </c>
    </row>
    <row r="1027" spans="6:7" x14ac:dyDescent="0.2">
      <c r="F1027" s="20" t="str">
        <f t="array" ref="F1027">IF(ROWS($F$4:F1027)&lt;=$E$3,LARGE(IF(ورقة1!$B$2:$B$1561=$F$3,INDEX(ورقة1!$F$2:$F$1561,)),ROWS($F$4:F1027)),"")</f>
        <v/>
      </c>
      <c r="G1027" t="str">
        <f>IF(F1027="","",INDEX(ورقة1!$A$2:$A$1561,MATCH(F1027,ورقة1!$F$2:$F$1561,0)))</f>
        <v/>
      </c>
    </row>
    <row r="1028" spans="6:7" x14ac:dyDescent="0.2">
      <c r="F1028" s="20" t="str">
        <f t="array" ref="F1028">IF(ROWS($F$4:F1028)&lt;=$E$3,LARGE(IF(ورقة1!$B$2:$B$1561=$F$3,INDEX(ورقة1!$F$2:$F$1561,)),ROWS($F$4:F1028)),"")</f>
        <v/>
      </c>
      <c r="G1028" t="str">
        <f>IF(F1028="","",INDEX(ورقة1!$A$2:$A$1561,MATCH(F1028,ورقة1!$F$2:$F$1561,0)))</f>
        <v/>
      </c>
    </row>
    <row r="1029" spans="6:7" x14ac:dyDescent="0.2">
      <c r="F1029" s="20" t="str">
        <f t="array" ref="F1029">IF(ROWS($F$4:F1029)&lt;=$E$3,LARGE(IF(ورقة1!$B$2:$B$1561=$F$3,INDEX(ورقة1!$F$2:$F$1561,)),ROWS($F$4:F1029)),"")</f>
        <v/>
      </c>
      <c r="G1029" t="str">
        <f>IF(F1029="","",INDEX(ورقة1!$A$2:$A$1561,MATCH(F1029,ورقة1!$F$2:$F$1561,0)))</f>
        <v/>
      </c>
    </row>
    <row r="1030" spans="6:7" x14ac:dyDescent="0.2">
      <c r="F1030" s="20" t="str">
        <f t="array" ref="F1030">IF(ROWS($F$4:F1030)&lt;=$E$3,LARGE(IF(ورقة1!$B$2:$B$1561=$F$3,INDEX(ورقة1!$F$2:$F$1561,)),ROWS($F$4:F1030)),"")</f>
        <v/>
      </c>
      <c r="G1030" t="str">
        <f>IF(F1030="","",INDEX(ورقة1!$A$2:$A$1561,MATCH(F1030,ورقة1!$F$2:$F$1561,0)))</f>
        <v/>
      </c>
    </row>
    <row r="1031" spans="6:7" x14ac:dyDescent="0.2">
      <c r="F1031" s="20" t="str">
        <f t="array" ref="F1031">IF(ROWS($F$4:F1031)&lt;=$E$3,LARGE(IF(ورقة1!$B$2:$B$1561=$F$3,INDEX(ورقة1!$F$2:$F$1561,)),ROWS($F$4:F1031)),"")</f>
        <v/>
      </c>
      <c r="G1031" t="str">
        <f>IF(F1031="","",INDEX(ورقة1!$A$2:$A$1561,MATCH(F1031,ورقة1!$F$2:$F$1561,0)))</f>
        <v/>
      </c>
    </row>
    <row r="1032" spans="6:7" x14ac:dyDescent="0.2">
      <c r="F1032" s="20" t="str">
        <f t="array" ref="F1032">IF(ROWS($F$4:F1032)&lt;=$E$3,LARGE(IF(ورقة1!$B$2:$B$1561=$F$3,INDEX(ورقة1!$F$2:$F$1561,)),ROWS($F$4:F1032)),"")</f>
        <v/>
      </c>
      <c r="G1032" t="str">
        <f>IF(F1032="","",INDEX(ورقة1!$A$2:$A$1561,MATCH(F1032,ورقة1!$F$2:$F$1561,0)))</f>
        <v/>
      </c>
    </row>
    <row r="1033" spans="6:7" x14ac:dyDescent="0.2">
      <c r="F1033" s="20" t="str">
        <f t="array" ref="F1033">IF(ROWS($F$4:F1033)&lt;=$E$3,LARGE(IF(ورقة1!$B$2:$B$1561=$F$3,INDEX(ورقة1!$F$2:$F$1561,)),ROWS($F$4:F1033)),"")</f>
        <v/>
      </c>
      <c r="G1033" t="str">
        <f>IF(F1033="","",INDEX(ورقة1!$A$2:$A$1561,MATCH(F1033,ورقة1!$F$2:$F$1561,0)))</f>
        <v/>
      </c>
    </row>
    <row r="1034" spans="6:7" x14ac:dyDescent="0.2">
      <c r="F1034" s="20" t="str">
        <f t="array" ref="F1034">IF(ROWS($F$4:F1034)&lt;=$E$3,LARGE(IF(ورقة1!$B$2:$B$1561=$F$3,INDEX(ورقة1!$F$2:$F$1561,)),ROWS($F$4:F1034)),"")</f>
        <v/>
      </c>
      <c r="G1034" t="str">
        <f>IF(F1034="","",INDEX(ورقة1!$A$2:$A$1561,MATCH(F1034,ورقة1!$F$2:$F$1561,0)))</f>
        <v/>
      </c>
    </row>
    <row r="1035" spans="6:7" x14ac:dyDescent="0.2">
      <c r="F1035" s="20" t="str">
        <f t="array" ref="F1035">IF(ROWS($F$4:F1035)&lt;=$E$3,LARGE(IF(ورقة1!$B$2:$B$1561=$F$3,INDEX(ورقة1!$F$2:$F$1561,)),ROWS($F$4:F1035)),"")</f>
        <v/>
      </c>
      <c r="G1035" t="str">
        <f>IF(F1035="","",INDEX(ورقة1!$A$2:$A$1561,MATCH(F1035,ورقة1!$F$2:$F$1561,0)))</f>
        <v/>
      </c>
    </row>
    <row r="1036" spans="6:7" x14ac:dyDescent="0.2">
      <c r="F1036" s="20" t="str">
        <f t="array" ref="F1036">IF(ROWS($F$4:F1036)&lt;=$E$3,LARGE(IF(ورقة1!$B$2:$B$1561=$F$3,INDEX(ورقة1!$F$2:$F$1561,)),ROWS($F$4:F1036)),"")</f>
        <v/>
      </c>
      <c r="G1036" t="str">
        <f>IF(F1036="","",INDEX(ورقة1!$A$2:$A$1561,MATCH(F1036,ورقة1!$F$2:$F$1561,0)))</f>
        <v/>
      </c>
    </row>
    <row r="1037" spans="6:7" x14ac:dyDescent="0.2">
      <c r="F1037" s="20" t="str">
        <f t="array" ref="F1037">IF(ROWS($F$4:F1037)&lt;=$E$3,LARGE(IF(ورقة1!$B$2:$B$1561=$F$3,INDEX(ورقة1!$F$2:$F$1561,)),ROWS($F$4:F1037)),"")</f>
        <v/>
      </c>
      <c r="G1037" t="str">
        <f>IF(F1037="","",INDEX(ورقة1!$A$2:$A$1561,MATCH(F1037,ورقة1!$F$2:$F$1561,0)))</f>
        <v/>
      </c>
    </row>
    <row r="1038" spans="6:7" x14ac:dyDescent="0.2">
      <c r="F1038" s="20" t="str">
        <f t="array" ref="F1038">IF(ROWS($F$4:F1038)&lt;=$E$3,LARGE(IF(ورقة1!$B$2:$B$1561=$F$3,INDEX(ورقة1!$F$2:$F$1561,)),ROWS($F$4:F1038)),"")</f>
        <v/>
      </c>
      <c r="G1038" t="str">
        <f>IF(F1038="","",INDEX(ورقة1!$A$2:$A$1561,MATCH(F1038,ورقة1!$F$2:$F$1561,0)))</f>
        <v/>
      </c>
    </row>
    <row r="1039" spans="6:7" x14ac:dyDescent="0.2">
      <c r="F1039" s="20" t="str">
        <f t="array" ref="F1039">IF(ROWS($F$4:F1039)&lt;=$E$3,LARGE(IF(ورقة1!$B$2:$B$1561=$F$3,INDEX(ورقة1!$F$2:$F$1561,)),ROWS($F$4:F1039)),"")</f>
        <v/>
      </c>
      <c r="G1039" t="str">
        <f>IF(F1039="","",INDEX(ورقة1!$A$2:$A$1561,MATCH(F1039,ورقة1!$F$2:$F$1561,0)))</f>
        <v/>
      </c>
    </row>
    <row r="1040" spans="6:7" x14ac:dyDescent="0.2">
      <c r="F1040" s="20" t="str">
        <f t="array" ref="F1040">IF(ROWS($F$4:F1040)&lt;=$E$3,LARGE(IF(ورقة1!$B$2:$B$1561=$F$3,INDEX(ورقة1!$F$2:$F$1561,)),ROWS($F$4:F1040)),"")</f>
        <v/>
      </c>
      <c r="G1040" t="str">
        <f>IF(F1040="","",INDEX(ورقة1!$A$2:$A$1561,MATCH(F1040,ورقة1!$F$2:$F$1561,0)))</f>
        <v/>
      </c>
    </row>
    <row r="1041" spans="6:7" x14ac:dyDescent="0.2">
      <c r="F1041" s="20" t="str">
        <f t="array" ref="F1041">IF(ROWS($F$4:F1041)&lt;=$E$3,LARGE(IF(ورقة1!$B$2:$B$1561=$F$3,INDEX(ورقة1!$F$2:$F$1561,)),ROWS($F$4:F1041)),"")</f>
        <v/>
      </c>
      <c r="G1041" t="str">
        <f>IF(F1041="","",INDEX(ورقة1!$A$2:$A$1561,MATCH(F1041,ورقة1!$F$2:$F$1561,0)))</f>
        <v/>
      </c>
    </row>
    <row r="1042" spans="6:7" x14ac:dyDescent="0.2">
      <c r="F1042" s="20" t="str">
        <f t="array" ref="F1042">IF(ROWS($F$4:F1042)&lt;=$E$3,LARGE(IF(ورقة1!$B$2:$B$1561=$F$3,INDEX(ورقة1!$F$2:$F$1561,)),ROWS($F$4:F1042)),"")</f>
        <v/>
      </c>
      <c r="G1042" t="str">
        <f>IF(F1042="","",INDEX(ورقة1!$A$2:$A$1561,MATCH(F1042,ورقة1!$F$2:$F$1561,0)))</f>
        <v/>
      </c>
    </row>
    <row r="1043" spans="6:7" x14ac:dyDescent="0.2">
      <c r="F1043" s="20" t="str">
        <f t="array" ref="F1043">IF(ROWS($F$4:F1043)&lt;=$E$3,LARGE(IF(ورقة1!$B$2:$B$1561=$F$3,INDEX(ورقة1!$F$2:$F$1561,)),ROWS($F$4:F1043)),"")</f>
        <v/>
      </c>
      <c r="G1043" t="str">
        <f>IF(F1043="","",INDEX(ورقة1!$A$2:$A$1561,MATCH(F1043,ورقة1!$F$2:$F$1561,0)))</f>
        <v/>
      </c>
    </row>
    <row r="1044" spans="6:7" x14ac:dyDescent="0.2">
      <c r="F1044" s="20" t="str">
        <f t="array" ref="F1044">IF(ROWS($F$4:F1044)&lt;=$E$3,LARGE(IF(ورقة1!$B$2:$B$1561=$F$3,INDEX(ورقة1!$F$2:$F$1561,)),ROWS($F$4:F1044)),"")</f>
        <v/>
      </c>
      <c r="G1044" t="str">
        <f>IF(F1044="","",INDEX(ورقة1!$A$2:$A$1561,MATCH(F1044,ورقة1!$F$2:$F$1561,0)))</f>
        <v/>
      </c>
    </row>
    <row r="1045" spans="6:7" x14ac:dyDescent="0.2">
      <c r="F1045" s="20" t="str">
        <f t="array" ref="F1045">IF(ROWS($F$4:F1045)&lt;=$E$3,LARGE(IF(ورقة1!$B$2:$B$1561=$F$3,INDEX(ورقة1!$F$2:$F$1561,)),ROWS($F$4:F1045)),"")</f>
        <v/>
      </c>
      <c r="G1045" t="str">
        <f>IF(F1045="","",INDEX(ورقة1!$A$2:$A$1561,MATCH(F1045,ورقة1!$F$2:$F$1561,0)))</f>
        <v/>
      </c>
    </row>
    <row r="1046" spans="6:7" x14ac:dyDescent="0.2">
      <c r="F1046" s="20" t="str">
        <f t="array" ref="F1046">IF(ROWS($F$4:F1046)&lt;=$E$3,LARGE(IF(ورقة1!$B$2:$B$1561=$F$3,INDEX(ورقة1!$F$2:$F$1561,)),ROWS($F$4:F1046)),"")</f>
        <v/>
      </c>
      <c r="G1046" t="str">
        <f>IF(F1046="","",INDEX(ورقة1!$A$2:$A$1561,MATCH(F1046,ورقة1!$F$2:$F$1561,0)))</f>
        <v/>
      </c>
    </row>
    <row r="1047" spans="6:7" x14ac:dyDescent="0.2">
      <c r="F1047" s="20" t="str">
        <f t="array" ref="F1047">IF(ROWS($F$4:F1047)&lt;=$E$3,LARGE(IF(ورقة1!$B$2:$B$1561=$F$3,INDEX(ورقة1!$F$2:$F$1561,)),ROWS($F$4:F1047)),"")</f>
        <v/>
      </c>
      <c r="G1047" t="str">
        <f>IF(F1047="","",INDEX(ورقة1!$A$2:$A$1561,MATCH(F1047,ورقة1!$F$2:$F$1561,0)))</f>
        <v/>
      </c>
    </row>
    <row r="1048" spans="6:7" x14ac:dyDescent="0.2">
      <c r="F1048" s="20" t="str">
        <f t="array" ref="F1048">IF(ROWS($F$4:F1048)&lt;=$E$3,LARGE(IF(ورقة1!$B$2:$B$1561=$F$3,INDEX(ورقة1!$F$2:$F$1561,)),ROWS($F$4:F1048)),"")</f>
        <v/>
      </c>
      <c r="G1048" t="str">
        <f>IF(F1048="","",INDEX(ورقة1!$A$2:$A$1561,MATCH(F1048,ورقة1!$F$2:$F$1561,0)))</f>
        <v/>
      </c>
    </row>
    <row r="1049" spans="6:7" x14ac:dyDescent="0.2">
      <c r="F1049" s="20" t="str">
        <f t="array" ref="F1049">IF(ROWS($F$4:F1049)&lt;=$E$3,LARGE(IF(ورقة1!$B$2:$B$1561=$F$3,INDEX(ورقة1!$F$2:$F$1561,)),ROWS($F$4:F1049)),"")</f>
        <v/>
      </c>
      <c r="G1049" t="str">
        <f>IF(F1049="","",INDEX(ورقة1!$A$2:$A$1561,MATCH(F1049,ورقة1!$F$2:$F$1561,0)))</f>
        <v/>
      </c>
    </row>
    <row r="1050" spans="6:7" x14ac:dyDescent="0.2">
      <c r="F1050" s="20" t="str">
        <f t="array" ref="F1050">IF(ROWS($F$4:F1050)&lt;=$E$3,LARGE(IF(ورقة1!$B$2:$B$1561=$F$3,INDEX(ورقة1!$F$2:$F$1561,)),ROWS($F$4:F1050)),"")</f>
        <v/>
      </c>
      <c r="G1050" t="str">
        <f>IF(F1050="","",INDEX(ورقة1!$A$2:$A$1561,MATCH(F1050,ورقة1!$F$2:$F$1561,0)))</f>
        <v/>
      </c>
    </row>
    <row r="1051" spans="6:7" x14ac:dyDescent="0.2">
      <c r="F1051" s="20" t="str">
        <f t="array" ref="F1051">IF(ROWS($F$4:F1051)&lt;=$E$3,LARGE(IF(ورقة1!$B$2:$B$1561=$F$3,INDEX(ورقة1!$F$2:$F$1561,)),ROWS($F$4:F1051)),"")</f>
        <v/>
      </c>
      <c r="G1051" t="str">
        <f>IF(F1051="","",INDEX(ورقة1!$A$2:$A$1561,MATCH(F1051,ورقة1!$F$2:$F$1561,0)))</f>
        <v/>
      </c>
    </row>
    <row r="1052" spans="6:7" x14ac:dyDescent="0.2">
      <c r="F1052" s="20" t="str">
        <f t="array" ref="F1052">IF(ROWS($F$4:F1052)&lt;=$E$3,LARGE(IF(ورقة1!$B$2:$B$1561=$F$3,INDEX(ورقة1!$F$2:$F$1561,)),ROWS($F$4:F1052)),"")</f>
        <v/>
      </c>
      <c r="G1052" t="str">
        <f>IF(F1052="","",INDEX(ورقة1!$A$2:$A$1561,MATCH(F1052,ورقة1!$F$2:$F$1561,0)))</f>
        <v/>
      </c>
    </row>
    <row r="1053" spans="6:7" x14ac:dyDescent="0.2">
      <c r="F1053" s="20" t="str">
        <f t="array" ref="F1053">IF(ROWS($F$4:F1053)&lt;=$E$3,LARGE(IF(ورقة1!$B$2:$B$1561=$F$3,INDEX(ورقة1!$F$2:$F$1561,)),ROWS($F$4:F1053)),"")</f>
        <v/>
      </c>
      <c r="G1053" t="str">
        <f>IF(F1053="","",INDEX(ورقة1!$A$2:$A$1561,MATCH(F1053,ورقة1!$F$2:$F$1561,0)))</f>
        <v/>
      </c>
    </row>
    <row r="1054" spans="6:7" x14ac:dyDescent="0.2">
      <c r="F1054" s="20" t="str">
        <f t="array" ref="F1054">IF(ROWS($F$4:F1054)&lt;=$E$3,LARGE(IF(ورقة1!$B$2:$B$1561=$F$3,INDEX(ورقة1!$F$2:$F$1561,)),ROWS($F$4:F1054)),"")</f>
        <v/>
      </c>
      <c r="G1054" t="str">
        <f>IF(F1054="","",INDEX(ورقة1!$A$2:$A$1561,MATCH(F1054,ورقة1!$F$2:$F$1561,0)))</f>
        <v/>
      </c>
    </row>
    <row r="1055" spans="6:7" x14ac:dyDescent="0.2">
      <c r="F1055" s="20" t="str">
        <f t="array" ref="F1055">IF(ROWS($F$4:F1055)&lt;=$E$3,LARGE(IF(ورقة1!$B$2:$B$1561=$F$3,INDEX(ورقة1!$F$2:$F$1561,)),ROWS($F$4:F1055)),"")</f>
        <v/>
      </c>
      <c r="G1055" t="str">
        <f>IF(F1055="","",INDEX(ورقة1!$A$2:$A$1561,MATCH(F1055,ورقة1!$F$2:$F$1561,0)))</f>
        <v/>
      </c>
    </row>
    <row r="1056" spans="6:7" x14ac:dyDescent="0.2">
      <c r="F1056" s="20" t="str">
        <f t="array" ref="F1056">IF(ROWS($F$4:F1056)&lt;=$E$3,LARGE(IF(ورقة1!$B$2:$B$1561=$F$3,INDEX(ورقة1!$F$2:$F$1561,)),ROWS($F$4:F1056)),"")</f>
        <v/>
      </c>
      <c r="G1056" t="str">
        <f>IF(F1056="","",INDEX(ورقة1!$A$2:$A$1561,MATCH(F1056,ورقة1!$F$2:$F$1561,0)))</f>
        <v/>
      </c>
    </row>
    <row r="1057" spans="6:7" x14ac:dyDescent="0.2">
      <c r="F1057" s="20" t="str">
        <f t="array" ref="F1057">IF(ROWS($F$4:F1057)&lt;=$E$3,LARGE(IF(ورقة1!$B$2:$B$1561=$F$3,INDEX(ورقة1!$F$2:$F$1561,)),ROWS($F$4:F1057)),"")</f>
        <v/>
      </c>
      <c r="G1057" t="str">
        <f>IF(F1057="","",INDEX(ورقة1!$A$2:$A$1561,MATCH(F1057,ورقة1!$F$2:$F$1561,0)))</f>
        <v/>
      </c>
    </row>
    <row r="1058" spans="6:7" x14ac:dyDescent="0.2">
      <c r="F1058" s="20" t="str">
        <f t="array" ref="F1058">IF(ROWS($F$4:F1058)&lt;=$E$3,LARGE(IF(ورقة1!$B$2:$B$1561=$F$3,INDEX(ورقة1!$F$2:$F$1561,)),ROWS($F$4:F1058)),"")</f>
        <v/>
      </c>
      <c r="G1058" t="str">
        <f>IF(F1058="","",INDEX(ورقة1!$A$2:$A$1561,MATCH(F1058,ورقة1!$F$2:$F$1561,0)))</f>
        <v/>
      </c>
    </row>
    <row r="1059" spans="6:7" x14ac:dyDescent="0.2">
      <c r="F1059" s="20" t="str">
        <f t="array" ref="F1059">IF(ROWS($F$4:F1059)&lt;=$E$3,LARGE(IF(ورقة1!$B$2:$B$1561=$F$3,INDEX(ورقة1!$F$2:$F$1561,)),ROWS($F$4:F1059)),"")</f>
        <v/>
      </c>
      <c r="G1059" t="str">
        <f>IF(F1059="","",INDEX(ورقة1!$A$2:$A$1561,MATCH(F1059,ورقة1!$F$2:$F$1561,0)))</f>
        <v/>
      </c>
    </row>
    <row r="1060" spans="6:7" x14ac:dyDescent="0.2">
      <c r="F1060" s="20" t="str">
        <f t="array" ref="F1060">IF(ROWS($F$4:F1060)&lt;=$E$3,LARGE(IF(ورقة1!$B$2:$B$1561=$F$3,INDEX(ورقة1!$F$2:$F$1561,)),ROWS($F$4:F1060)),"")</f>
        <v/>
      </c>
      <c r="G1060" t="str">
        <f>IF(F1060="","",INDEX(ورقة1!$A$2:$A$1561,MATCH(F1060,ورقة1!$F$2:$F$1561,0)))</f>
        <v/>
      </c>
    </row>
    <row r="1061" spans="6:7" x14ac:dyDescent="0.2">
      <c r="F1061" s="20" t="str">
        <f t="array" ref="F1061">IF(ROWS($F$4:F1061)&lt;=$E$3,LARGE(IF(ورقة1!$B$2:$B$1561=$F$3,INDEX(ورقة1!$F$2:$F$1561,)),ROWS($F$4:F1061)),"")</f>
        <v/>
      </c>
      <c r="G1061" t="str">
        <f>IF(F1061="","",INDEX(ورقة1!$A$2:$A$1561,MATCH(F1061,ورقة1!$F$2:$F$1561,0)))</f>
        <v/>
      </c>
    </row>
    <row r="1062" spans="6:7" x14ac:dyDescent="0.2">
      <c r="F1062" s="20" t="str">
        <f t="array" ref="F1062">IF(ROWS($F$4:F1062)&lt;=$E$3,LARGE(IF(ورقة1!$B$2:$B$1561=$F$3,INDEX(ورقة1!$F$2:$F$1561,)),ROWS($F$4:F1062)),"")</f>
        <v/>
      </c>
      <c r="G1062" t="str">
        <f>IF(F1062="","",INDEX(ورقة1!$A$2:$A$1561,MATCH(F1062,ورقة1!$F$2:$F$1561,0)))</f>
        <v/>
      </c>
    </row>
    <row r="1063" spans="6:7" x14ac:dyDescent="0.2">
      <c r="F1063" s="20" t="str">
        <f t="array" ref="F1063">IF(ROWS($F$4:F1063)&lt;=$E$3,LARGE(IF(ورقة1!$B$2:$B$1561=$F$3,INDEX(ورقة1!$F$2:$F$1561,)),ROWS($F$4:F1063)),"")</f>
        <v/>
      </c>
      <c r="G1063" t="str">
        <f>IF(F1063="","",INDEX(ورقة1!$A$2:$A$1561,MATCH(F1063,ورقة1!$F$2:$F$1561,0)))</f>
        <v/>
      </c>
    </row>
    <row r="1064" spans="6:7" x14ac:dyDescent="0.2">
      <c r="F1064" s="20" t="str">
        <f t="array" ref="F1064">IF(ROWS($F$4:F1064)&lt;=$E$3,LARGE(IF(ورقة1!$B$2:$B$1561=$F$3,INDEX(ورقة1!$F$2:$F$1561,)),ROWS($F$4:F1064)),"")</f>
        <v/>
      </c>
      <c r="G1064" t="str">
        <f>IF(F1064="","",INDEX(ورقة1!$A$2:$A$1561,MATCH(F1064,ورقة1!$F$2:$F$1561,0)))</f>
        <v/>
      </c>
    </row>
    <row r="1065" spans="6:7" x14ac:dyDescent="0.2">
      <c r="F1065" s="20" t="str">
        <f t="array" ref="F1065">IF(ROWS($F$4:F1065)&lt;=$E$3,LARGE(IF(ورقة1!$B$2:$B$1561=$F$3,INDEX(ورقة1!$F$2:$F$1561,)),ROWS($F$4:F1065)),"")</f>
        <v/>
      </c>
      <c r="G1065" t="str">
        <f>IF(F1065="","",INDEX(ورقة1!$A$2:$A$1561,MATCH(F1065,ورقة1!$F$2:$F$1561,0)))</f>
        <v/>
      </c>
    </row>
    <row r="1066" spans="6:7" x14ac:dyDescent="0.2">
      <c r="F1066" s="20" t="str">
        <f t="array" ref="F1066">IF(ROWS($F$4:F1066)&lt;=$E$3,LARGE(IF(ورقة1!$B$2:$B$1561=$F$3,INDEX(ورقة1!$F$2:$F$1561,)),ROWS($F$4:F1066)),"")</f>
        <v/>
      </c>
      <c r="G1066" t="str">
        <f>IF(F1066="","",INDEX(ورقة1!$A$2:$A$1561,MATCH(F1066,ورقة1!$F$2:$F$1561,0)))</f>
        <v/>
      </c>
    </row>
    <row r="1067" spans="6:7" x14ac:dyDescent="0.2">
      <c r="F1067" s="20" t="str">
        <f t="array" ref="F1067">IF(ROWS($F$4:F1067)&lt;=$E$3,LARGE(IF(ورقة1!$B$2:$B$1561=$F$3,INDEX(ورقة1!$F$2:$F$1561,)),ROWS($F$4:F1067)),"")</f>
        <v/>
      </c>
      <c r="G1067" t="str">
        <f>IF(F1067="","",INDEX(ورقة1!$A$2:$A$1561,MATCH(F1067,ورقة1!$F$2:$F$1561,0)))</f>
        <v/>
      </c>
    </row>
    <row r="1068" spans="6:7" x14ac:dyDescent="0.2">
      <c r="F1068" s="20" t="str">
        <f t="array" ref="F1068">IF(ROWS($F$4:F1068)&lt;=$E$3,LARGE(IF(ورقة1!$B$2:$B$1561=$F$3,INDEX(ورقة1!$F$2:$F$1561,)),ROWS($F$4:F1068)),"")</f>
        <v/>
      </c>
      <c r="G1068" t="str">
        <f>IF(F1068="","",INDEX(ورقة1!$A$2:$A$1561,MATCH(F1068,ورقة1!$F$2:$F$1561,0)))</f>
        <v/>
      </c>
    </row>
    <row r="1069" spans="6:7" x14ac:dyDescent="0.2">
      <c r="F1069" s="20" t="str">
        <f t="array" ref="F1069">IF(ROWS($F$4:F1069)&lt;=$E$3,LARGE(IF(ورقة1!$B$2:$B$1561=$F$3,INDEX(ورقة1!$F$2:$F$1561,)),ROWS($F$4:F1069)),"")</f>
        <v/>
      </c>
      <c r="G1069" t="str">
        <f>IF(F1069="","",INDEX(ورقة1!$A$2:$A$1561,MATCH(F1069,ورقة1!$F$2:$F$1561,0)))</f>
        <v/>
      </c>
    </row>
    <row r="1070" spans="6:7" x14ac:dyDescent="0.2">
      <c r="F1070" s="20" t="str">
        <f t="array" ref="F1070">IF(ROWS($F$4:F1070)&lt;=$E$3,LARGE(IF(ورقة1!$B$2:$B$1561=$F$3,INDEX(ورقة1!$F$2:$F$1561,)),ROWS($F$4:F1070)),"")</f>
        <v/>
      </c>
      <c r="G1070" t="str">
        <f>IF(F1070="","",INDEX(ورقة1!$A$2:$A$1561,MATCH(F1070,ورقة1!$F$2:$F$1561,0)))</f>
        <v/>
      </c>
    </row>
    <row r="1071" spans="6:7" x14ac:dyDescent="0.2">
      <c r="F1071" s="20" t="str">
        <f t="array" ref="F1071">IF(ROWS($F$4:F1071)&lt;=$E$3,LARGE(IF(ورقة1!$B$2:$B$1561=$F$3,INDEX(ورقة1!$F$2:$F$1561,)),ROWS($F$4:F1071)),"")</f>
        <v/>
      </c>
      <c r="G1071" t="str">
        <f>IF(F1071="","",INDEX(ورقة1!$A$2:$A$1561,MATCH(F1071,ورقة1!$F$2:$F$1561,0)))</f>
        <v/>
      </c>
    </row>
    <row r="1072" spans="6:7" x14ac:dyDescent="0.2">
      <c r="F1072" s="20" t="str">
        <f t="array" ref="F1072">IF(ROWS($F$4:F1072)&lt;=$E$3,LARGE(IF(ورقة1!$B$2:$B$1561=$F$3,INDEX(ورقة1!$F$2:$F$1561,)),ROWS($F$4:F1072)),"")</f>
        <v/>
      </c>
      <c r="G1072" t="str">
        <f>IF(F1072="","",INDEX(ورقة1!$A$2:$A$1561,MATCH(F1072,ورقة1!$F$2:$F$1561,0)))</f>
        <v/>
      </c>
    </row>
    <row r="1073" spans="6:7" x14ac:dyDescent="0.2">
      <c r="F1073" s="20" t="str">
        <f t="array" ref="F1073">IF(ROWS($F$4:F1073)&lt;=$E$3,LARGE(IF(ورقة1!$B$2:$B$1561=$F$3,INDEX(ورقة1!$F$2:$F$1561,)),ROWS($F$4:F1073)),"")</f>
        <v/>
      </c>
      <c r="G1073" t="str">
        <f>IF(F1073="","",INDEX(ورقة1!$A$2:$A$1561,MATCH(F1073,ورقة1!$F$2:$F$1561,0)))</f>
        <v/>
      </c>
    </row>
    <row r="1074" spans="6:7" x14ac:dyDescent="0.2">
      <c r="F1074" s="20" t="str">
        <f t="array" ref="F1074">IF(ROWS($F$4:F1074)&lt;=$E$3,LARGE(IF(ورقة1!$B$2:$B$1561=$F$3,INDEX(ورقة1!$F$2:$F$1561,)),ROWS($F$4:F1074)),"")</f>
        <v/>
      </c>
      <c r="G1074" t="str">
        <f>IF(F1074="","",INDEX(ورقة1!$A$2:$A$1561,MATCH(F1074,ورقة1!$F$2:$F$1561,0)))</f>
        <v/>
      </c>
    </row>
    <row r="1075" spans="6:7" x14ac:dyDescent="0.2">
      <c r="F1075" s="20" t="str">
        <f t="array" ref="F1075">IF(ROWS($F$4:F1075)&lt;=$E$3,LARGE(IF(ورقة1!$B$2:$B$1561=$F$3,INDEX(ورقة1!$F$2:$F$1561,)),ROWS($F$4:F1075)),"")</f>
        <v/>
      </c>
      <c r="G1075" t="str">
        <f>IF(F1075="","",INDEX(ورقة1!$A$2:$A$1561,MATCH(F1075,ورقة1!$F$2:$F$1561,0)))</f>
        <v/>
      </c>
    </row>
    <row r="1076" spans="6:7" x14ac:dyDescent="0.2">
      <c r="F1076" s="20" t="str">
        <f t="array" ref="F1076">IF(ROWS($F$4:F1076)&lt;=$E$3,LARGE(IF(ورقة1!$B$2:$B$1561=$F$3,INDEX(ورقة1!$F$2:$F$1561,)),ROWS($F$4:F1076)),"")</f>
        <v/>
      </c>
      <c r="G1076" t="str">
        <f>IF(F1076="","",INDEX(ورقة1!$A$2:$A$1561,MATCH(F1076,ورقة1!$F$2:$F$1561,0)))</f>
        <v/>
      </c>
    </row>
    <row r="1077" spans="6:7" x14ac:dyDescent="0.2">
      <c r="F1077" s="20" t="str">
        <f t="array" ref="F1077">IF(ROWS($F$4:F1077)&lt;=$E$3,LARGE(IF(ورقة1!$B$2:$B$1561=$F$3,INDEX(ورقة1!$F$2:$F$1561,)),ROWS($F$4:F1077)),"")</f>
        <v/>
      </c>
      <c r="G1077" t="str">
        <f>IF(F1077="","",INDEX(ورقة1!$A$2:$A$1561,MATCH(F1077,ورقة1!$F$2:$F$1561,0)))</f>
        <v/>
      </c>
    </row>
    <row r="1078" spans="6:7" x14ac:dyDescent="0.2">
      <c r="F1078" s="20" t="str">
        <f t="array" ref="F1078">IF(ROWS($F$4:F1078)&lt;=$E$3,LARGE(IF(ورقة1!$B$2:$B$1561=$F$3,INDEX(ورقة1!$F$2:$F$1561,)),ROWS($F$4:F1078)),"")</f>
        <v/>
      </c>
      <c r="G1078" t="str">
        <f>IF(F1078="","",INDEX(ورقة1!$A$2:$A$1561,MATCH(F1078,ورقة1!$F$2:$F$1561,0)))</f>
        <v/>
      </c>
    </row>
    <row r="1079" spans="6:7" x14ac:dyDescent="0.2">
      <c r="F1079" s="20" t="str">
        <f t="array" ref="F1079">IF(ROWS($F$4:F1079)&lt;=$E$3,LARGE(IF(ورقة1!$B$2:$B$1561=$F$3,INDEX(ورقة1!$F$2:$F$1561,)),ROWS($F$4:F1079)),"")</f>
        <v/>
      </c>
      <c r="G1079" t="str">
        <f>IF(F1079="","",INDEX(ورقة1!$A$2:$A$1561,MATCH(F1079,ورقة1!$F$2:$F$1561,0)))</f>
        <v/>
      </c>
    </row>
    <row r="1080" spans="6:7" x14ac:dyDescent="0.2">
      <c r="F1080" s="20" t="str">
        <f t="array" ref="F1080">IF(ROWS($F$4:F1080)&lt;=$E$3,LARGE(IF(ورقة1!$B$2:$B$1561=$F$3,INDEX(ورقة1!$F$2:$F$1561,)),ROWS($F$4:F1080)),"")</f>
        <v/>
      </c>
      <c r="G1080" t="str">
        <f>IF(F1080="","",INDEX(ورقة1!$A$2:$A$1561,MATCH(F1080,ورقة1!$F$2:$F$1561,0)))</f>
        <v/>
      </c>
    </row>
    <row r="1081" spans="6:7" x14ac:dyDescent="0.2">
      <c r="F1081" s="20" t="str">
        <f t="array" ref="F1081">IF(ROWS($F$4:F1081)&lt;=$E$3,LARGE(IF(ورقة1!$B$2:$B$1561=$F$3,INDEX(ورقة1!$F$2:$F$1561,)),ROWS($F$4:F1081)),"")</f>
        <v/>
      </c>
      <c r="G1081" t="str">
        <f>IF(F1081="","",INDEX(ورقة1!$A$2:$A$1561,MATCH(F1081,ورقة1!$F$2:$F$1561,0)))</f>
        <v/>
      </c>
    </row>
    <row r="1082" spans="6:7" x14ac:dyDescent="0.2">
      <c r="F1082" s="20" t="str">
        <f t="array" ref="F1082">IF(ROWS($F$4:F1082)&lt;=$E$3,LARGE(IF(ورقة1!$B$2:$B$1561=$F$3,INDEX(ورقة1!$F$2:$F$1561,)),ROWS($F$4:F1082)),"")</f>
        <v/>
      </c>
      <c r="G1082" t="str">
        <f>IF(F1082="","",INDEX(ورقة1!$A$2:$A$1561,MATCH(F1082,ورقة1!$F$2:$F$1561,0)))</f>
        <v/>
      </c>
    </row>
    <row r="1083" spans="6:7" x14ac:dyDescent="0.2">
      <c r="F1083" s="20" t="str">
        <f t="array" ref="F1083">IF(ROWS($F$4:F1083)&lt;=$E$3,LARGE(IF(ورقة1!$B$2:$B$1561=$F$3,INDEX(ورقة1!$F$2:$F$1561,)),ROWS($F$4:F1083)),"")</f>
        <v/>
      </c>
      <c r="G1083" t="str">
        <f>IF(F1083="","",INDEX(ورقة1!$A$2:$A$1561,MATCH(F1083,ورقة1!$F$2:$F$1561,0)))</f>
        <v/>
      </c>
    </row>
    <row r="1084" spans="6:7" x14ac:dyDescent="0.2">
      <c r="F1084" s="20" t="str">
        <f t="array" ref="F1084">IF(ROWS($F$4:F1084)&lt;=$E$3,LARGE(IF(ورقة1!$B$2:$B$1561=$F$3,INDEX(ورقة1!$F$2:$F$1561,)),ROWS($F$4:F1084)),"")</f>
        <v/>
      </c>
      <c r="G1084" t="str">
        <f>IF(F1084="","",INDEX(ورقة1!$A$2:$A$1561,MATCH(F1084,ورقة1!$F$2:$F$1561,0)))</f>
        <v/>
      </c>
    </row>
    <row r="1085" spans="6:7" x14ac:dyDescent="0.2">
      <c r="F1085" s="20" t="str">
        <f t="array" ref="F1085">IF(ROWS($F$4:F1085)&lt;=$E$3,LARGE(IF(ورقة1!$B$2:$B$1561=$F$3,INDEX(ورقة1!$F$2:$F$1561,)),ROWS($F$4:F1085)),"")</f>
        <v/>
      </c>
      <c r="G1085" t="str">
        <f>IF(F1085="","",INDEX(ورقة1!$A$2:$A$1561,MATCH(F1085,ورقة1!$F$2:$F$1561,0)))</f>
        <v/>
      </c>
    </row>
    <row r="1086" spans="6:7" x14ac:dyDescent="0.2">
      <c r="F1086" s="20" t="str">
        <f t="array" ref="F1086">IF(ROWS($F$4:F1086)&lt;=$E$3,LARGE(IF(ورقة1!$B$2:$B$1561=$F$3,INDEX(ورقة1!$F$2:$F$1561,)),ROWS($F$4:F1086)),"")</f>
        <v/>
      </c>
      <c r="G1086" t="str">
        <f>IF(F1086="","",INDEX(ورقة1!$A$2:$A$1561,MATCH(F1086,ورقة1!$F$2:$F$1561,0)))</f>
        <v/>
      </c>
    </row>
    <row r="1087" spans="6:7" x14ac:dyDescent="0.2">
      <c r="F1087" s="20" t="str">
        <f t="array" ref="F1087">IF(ROWS($F$4:F1087)&lt;=$E$3,LARGE(IF(ورقة1!$B$2:$B$1561=$F$3,INDEX(ورقة1!$F$2:$F$1561,)),ROWS($F$4:F1087)),"")</f>
        <v/>
      </c>
      <c r="G1087" t="str">
        <f>IF(F1087="","",INDEX(ورقة1!$A$2:$A$1561,MATCH(F1087,ورقة1!$F$2:$F$1561,0)))</f>
        <v/>
      </c>
    </row>
    <row r="1088" spans="6:7" x14ac:dyDescent="0.2">
      <c r="F1088" s="20" t="str">
        <f t="array" ref="F1088">IF(ROWS($F$4:F1088)&lt;=$E$3,LARGE(IF(ورقة1!$B$2:$B$1561=$F$3,INDEX(ورقة1!$F$2:$F$1561,)),ROWS($F$4:F1088)),"")</f>
        <v/>
      </c>
      <c r="G1088" t="str">
        <f>IF(F1088="","",INDEX(ورقة1!$A$2:$A$1561,MATCH(F1088,ورقة1!$F$2:$F$1561,0)))</f>
        <v/>
      </c>
    </row>
    <row r="1089" spans="6:7" x14ac:dyDescent="0.2">
      <c r="F1089" s="20" t="str">
        <f t="array" ref="F1089">IF(ROWS($F$4:F1089)&lt;=$E$3,LARGE(IF(ورقة1!$B$2:$B$1561=$F$3,INDEX(ورقة1!$F$2:$F$1561,)),ROWS($F$4:F1089)),"")</f>
        <v/>
      </c>
      <c r="G1089" t="str">
        <f>IF(F1089="","",INDEX(ورقة1!$A$2:$A$1561,MATCH(F1089,ورقة1!$F$2:$F$1561,0)))</f>
        <v/>
      </c>
    </row>
    <row r="1090" spans="6:7" x14ac:dyDescent="0.2">
      <c r="F1090" s="20" t="str">
        <f t="array" ref="F1090">IF(ROWS($F$4:F1090)&lt;=$E$3,LARGE(IF(ورقة1!$B$2:$B$1561=$F$3,INDEX(ورقة1!$F$2:$F$1561,)),ROWS($F$4:F1090)),"")</f>
        <v/>
      </c>
      <c r="G1090" t="str">
        <f>IF(F1090="","",INDEX(ورقة1!$A$2:$A$1561,MATCH(F1090,ورقة1!$F$2:$F$1561,0)))</f>
        <v/>
      </c>
    </row>
    <row r="1091" spans="6:7" x14ac:dyDescent="0.2">
      <c r="F1091" s="20" t="str">
        <f t="array" ref="F1091">IF(ROWS($F$4:F1091)&lt;=$E$3,LARGE(IF(ورقة1!$B$2:$B$1561=$F$3,INDEX(ورقة1!$F$2:$F$1561,)),ROWS($F$4:F1091)),"")</f>
        <v/>
      </c>
      <c r="G1091" t="str">
        <f>IF(F1091="","",INDEX(ورقة1!$A$2:$A$1561,MATCH(F1091,ورقة1!$F$2:$F$1561,0)))</f>
        <v/>
      </c>
    </row>
    <row r="1092" spans="6:7" x14ac:dyDescent="0.2">
      <c r="F1092" s="20" t="str">
        <f t="array" ref="F1092">IF(ROWS($F$4:F1092)&lt;=$E$3,LARGE(IF(ورقة1!$B$2:$B$1561=$F$3,INDEX(ورقة1!$F$2:$F$1561,)),ROWS($F$4:F1092)),"")</f>
        <v/>
      </c>
      <c r="G1092" t="str">
        <f>IF(F1092="","",INDEX(ورقة1!$A$2:$A$1561,MATCH(F1092,ورقة1!$F$2:$F$1561,0)))</f>
        <v/>
      </c>
    </row>
    <row r="1093" spans="6:7" x14ac:dyDescent="0.2">
      <c r="F1093" s="20" t="str">
        <f t="array" ref="F1093">IF(ROWS($F$4:F1093)&lt;=$E$3,LARGE(IF(ورقة1!$B$2:$B$1561=$F$3,INDEX(ورقة1!$F$2:$F$1561,)),ROWS($F$4:F1093)),"")</f>
        <v/>
      </c>
      <c r="G1093" t="str">
        <f>IF(F1093="","",INDEX(ورقة1!$A$2:$A$1561,MATCH(F1093,ورقة1!$F$2:$F$1561,0)))</f>
        <v/>
      </c>
    </row>
    <row r="1094" spans="6:7" x14ac:dyDescent="0.2">
      <c r="F1094" s="20" t="str">
        <f t="array" ref="F1094">IF(ROWS($F$4:F1094)&lt;=$E$3,LARGE(IF(ورقة1!$B$2:$B$1561=$F$3,INDEX(ورقة1!$F$2:$F$1561,)),ROWS($F$4:F1094)),"")</f>
        <v/>
      </c>
      <c r="G1094" t="str">
        <f>IF(F1094="","",INDEX(ورقة1!$A$2:$A$1561,MATCH(F1094,ورقة1!$F$2:$F$1561,0)))</f>
        <v/>
      </c>
    </row>
    <row r="1095" spans="6:7" x14ac:dyDescent="0.2">
      <c r="F1095" s="20" t="str">
        <f t="array" ref="F1095">IF(ROWS($F$4:F1095)&lt;=$E$3,LARGE(IF(ورقة1!$B$2:$B$1561=$F$3,INDEX(ورقة1!$F$2:$F$1561,)),ROWS($F$4:F1095)),"")</f>
        <v/>
      </c>
      <c r="G1095" t="str">
        <f>IF(F1095="","",INDEX(ورقة1!$A$2:$A$1561,MATCH(F1095,ورقة1!$F$2:$F$1561,0)))</f>
        <v/>
      </c>
    </row>
    <row r="1096" spans="6:7" x14ac:dyDescent="0.2">
      <c r="F1096" s="20" t="str">
        <f t="array" ref="F1096">IF(ROWS($F$4:F1096)&lt;=$E$3,LARGE(IF(ورقة1!$B$2:$B$1561=$F$3,INDEX(ورقة1!$F$2:$F$1561,)),ROWS($F$4:F1096)),"")</f>
        <v/>
      </c>
      <c r="G1096" t="str">
        <f>IF(F1096="","",INDEX(ورقة1!$A$2:$A$1561,MATCH(F1096,ورقة1!$F$2:$F$1561,0)))</f>
        <v/>
      </c>
    </row>
    <row r="1097" spans="6:7" x14ac:dyDescent="0.2">
      <c r="F1097" s="20" t="str">
        <f t="array" ref="F1097">IF(ROWS($F$4:F1097)&lt;=$E$3,LARGE(IF(ورقة1!$B$2:$B$1561=$F$3,INDEX(ورقة1!$F$2:$F$1561,)),ROWS($F$4:F1097)),"")</f>
        <v/>
      </c>
      <c r="G1097" t="str">
        <f>IF(F1097="","",INDEX(ورقة1!$A$2:$A$1561,MATCH(F1097,ورقة1!$F$2:$F$1561,0)))</f>
        <v/>
      </c>
    </row>
    <row r="1098" spans="6:7" x14ac:dyDescent="0.2">
      <c r="F1098" s="20" t="str">
        <f t="array" ref="F1098">IF(ROWS($F$4:F1098)&lt;=$E$3,LARGE(IF(ورقة1!$B$2:$B$1561=$F$3,INDEX(ورقة1!$F$2:$F$1561,)),ROWS($F$4:F1098)),"")</f>
        <v/>
      </c>
      <c r="G1098" t="str">
        <f>IF(F1098="","",INDEX(ورقة1!$A$2:$A$1561,MATCH(F1098,ورقة1!$F$2:$F$1561,0)))</f>
        <v/>
      </c>
    </row>
    <row r="1099" spans="6:7" x14ac:dyDescent="0.2">
      <c r="F1099" s="20" t="str">
        <f t="array" ref="F1099">IF(ROWS($F$4:F1099)&lt;=$E$3,LARGE(IF(ورقة1!$B$2:$B$1561=$F$3,INDEX(ورقة1!$F$2:$F$1561,)),ROWS($F$4:F1099)),"")</f>
        <v/>
      </c>
      <c r="G1099" t="str">
        <f>IF(F1099="","",INDEX(ورقة1!$A$2:$A$1561,MATCH(F1099,ورقة1!$F$2:$F$1561,0)))</f>
        <v/>
      </c>
    </row>
    <row r="1100" spans="6:7" x14ac:dyDescent="0.2">
      <c r="F1100" s="20" t="str">
        <f t="array" ref="F1100">IF(ROWS($F$4:F1100)&lt;=$E$3,LARGE(IF(ورقة1!$B$2:$B$1561=$F$3,INDEX(ورقة1!$F$2:$F$1561,)),ROWS($F$4:F1100)),"")</f>
        <v/>
      </c>
      <c r="G1100" t="str">
        <f>IF(F1100="","",INDEX(ورقة1!$A$2:$A$1561,MATCH(F1100,ورقة1!$F$2:$F$1561,0)))</f>
        <v/>
      </c>
    </row>
    <row r="1101" spans="6:7" x14ac:dyDescent="0.2">
      <c r="F1101" s="20" t="str">
        <f t="array" ref="F1101">IF(ROWS($F$4:F1101)&lt;=$E$3,LARGE(IF(ورقة1!$B$2:$B$1561=$F$3,INDEX(ورقة1!$F$2:$F$1561,)),ROWS($F$4:F1101)),"")</f>
        <v/>
      </c>
      <c r="G1101" t="str">
        <f>IF(F1101="","",INDEX(ورقة1!$A$2:$A$1561,MATCH(F1101,ورقة1!$F$2:$F$1561,0)))</f>
        <v/>
      </c>
    </row>
    <row r="1102" spans="6:7" x14ac:dyDescent="0.2">
      <c r="F1102" s="20" t="str">
        <f t="array" ref="F1102">IF(ROWS($F$4:F1102)&lt;=$E$3,LARGE(IF(ورقة1!$B$2:$B$1561=$F$3,INDEX(ورقة1!$F$2:$F$1561,)),ROWS($F$4:F1102)),"")</f>
        <v/>
      </c>
      <c r="G1102" t="str">
        <f>IF(F1102="","",INDEX(ورقة1!$A$2:$A$1561,MATCH(F1102,ورقة1!$F$2:$F$1561,0)))</f>
        <v/>
      </c>
    </row>
    <row r="1103" spans="6:7" x14ac:dyDescent="0.2">
      <c r="F1103" s="20" t="str">
        <f t="array" ref="F1103">IF(ROWS($F$4:F1103)&lt;=$E$3,LARGE(IF(ورقة1!$B$2:$B$1561=$F$3,INDEX(ورقة1!$F$2:$F$1561,)),ROWS($F$4:F1103)),"")</f>
        <v/>
      </c>
      <c r="G1103" t="str">
        <f>IF(F1103="","",INDEX(ورقة1!$A$2:$A$1561,MATCH(F1103,ورقة1!$F$2:$F$1561,0)))</f>
        <v/>
      </c>
    </row>
    <row r="1104" spans="6:7" x14ac:dyDescent="0.2">
      <c r="F1104" s="20" t="str">
        <f t="array" ref="F1104">IF(ROWS($F$4:F1104)&lt;=$E$3,LARGE(IF(ورقة1!$B$2:$B$1561=$F$3,INDEX(ورقة1!$F$2:$F$1561,)),ROWS($F$4:F1104)),"")</f>
        <v/>
      </c>
      <c r="G1104" t="str">
        <f>IF(F1104="","",INDEX(ورقة1!$A$2:$A$1561,MATCH(F1104,ورقة1!$F$2:$F$1561,0)))</f>
        <v/>
      </c>
    </row>
    <row r="1105" spans="6:7" x14ac:dyDescent="0.2">
      <c r="F1105" s="20" t="str">
        <f t="array" ref="F1105">IF(ROWS($F$4:F1105)&lt;=$E$3,LARGE(IF(ورقة1!$B$2:$B$1561=$F$3,INDEX(ورقة1!$F$2:$F$1561,)),ROWS($F$4:F1105)),"")</f>
        <v/>
      </c>
      <c r="G1105" t="str">
        <f>IF(F1105="","",INDEX(ورقة1!$A$2:$A$1561,MATCH(F1105,ورقة1!$F$2:$F$1561,0)))</f>
        <v/>
      </c>
    </row>
    <row r="1106" spans="6:7" x14ac:dyDescent="0.2">
      <c r="F1106" s="20" t="str">
        <f t="array" ref="F1106">IF(ROWS($F$4:F1106)&lt;=$E$3,LARGE(IF(ورقة1!$B$2:$B$1561=$F$3,INDEX(ورقة1!$F$2:$F$1561,)),ROWS($F$4:F1106)),"")</f>
        <v/>
      </c>
      <c r="G1106" t="str">
        <f>IF(F1106="","",INDEX(ورقة1!$A$2:$A$1561,MATCH(F1106,ورقة1!$F$2:$F$1561,0)))</f>
        <v/>
      </c>
    </row>
    <row r="1107" spans="6:7" x14ac:dyDescent="0.2">
      <c r="F1107" s="20" t="str">
        <f t="array" ref="F1107">IF(ROWS($F$4:F1107)&lt;=$E$3,LARGE(IF(ورقة1!$B$2:$B$1561=$F$3,INDEX(ورقة1!$F$2:$F$1561,)),ROWS($F$4:F1107)),"")</f>
        <v/>
      </c>
      <c r="G1107" t="str">
        <f>IF(F1107="","",INDEX(ورقة1!$A$2:$A$1561,MATCH(F1107,ورقة1!$F$2:$F$1561,0)))</f>
        <v/>
      </c>
    </row>
    <row r="1108" spans="6:7" x14ac:dyDescent="0.2">
      <c r="F1108" s="20" t="str">
        <f t="array" ref="F1108">IF(ROWS($F$4:F1108)&lt;=$E$3,LARGE(IF(ورقة1!$B$2:$B$1561=$F$3,INDEX(ورقة1!$F$2:$F$1561,)),ROWS($F$4:F1108)),"")</f>
        <v/>
      </c>
      <c r="G1108" t="str">
        <f>IF(F1108="","",INDEX(ورقة1!$A$2:$A$1561,MATCH(F1108,ورقة1!$F$2:$F$1561,0)))</f>
        <v/>
      </c>
    </row>
    <row r="1109" spans="6:7" x14ac:dyDescent="0.2">
      <c r="F1109" s="20" t="str">
        <f t="array" ref="F1109">IF(ROWS($F$4:F1109)&lt;=$E$3,LARGE(IF(ورقة1!$B$2:$B$1561=$F$3,INDEX(ورقة1!$F$2:$F$1561,)),ROWS($F$4:F1109)),"")</f>
        <v/>
      </c>
      <c r="G1109" t="str">
        <f>IF(F1109="","",INDEX(ورقة1!$A$2:$A$1561,MATCH(F1109,ورقة1!$F$2:$F$1561,0)))</f>
        <v/>
      </c>
    </row>
    <row r="1110" spans="6:7" x14ac:dyDescent="0.2">
      <c r="F1110" s="20" t="str">
        <f t="array" ref="F1110">IF(ROWS($F$4:F1110)&lt;=$E$3,LARGE(IF(ورقة1!$B$2:$B$1561=$F$3,INDEX(ورقة1!$F$2:$F$1561,)),ROWS($F$4:F1110)),"")</f>
        <v/>
      </c>
      <c r="G1110" t="str">
        <f>IF(F1110="","",INDEX(ورقة1!$A$2:$A$1561,MATCH(F1110,ورقة1!$F$2:$F$1561,0)))</f>
        <v/>
      </c>
    </row>
    <row r="1111" spans="6:7" x14ac:dyDescent="0.2">
      <c r="F1111" s="20" t="str">
        <f t="array" ref="F1111">IF(ROWS($F$4:F1111)&lt;=$E$3,LARGE(IF(ورقة1!$B$2:$B$1561=$F$3,INDEX(ورقة1!$F$2:$F$1561,)),ROWS($F$4:F1111)),"")</f>
        <v/>
      </c>
      <c r="G1111" t="str">
        <f>IF(F1111="","",INDEX(ورقة1!$A$2:$A$1561,MATCH(F1111,ورقة1!$F$2:$F$1561,0)))</f>
        <v/>
      </c>
    </row>
    <row r="1112" spans="6:7" x14ac:dyDescent="0.2">
      <c r="F1112" s="20" t="str">
        <f t="array" ref="F1112">IF(ROWS($F$4:F1112)&lt;=$E$3,LARGE(IF(ورقة1!$B$2:$B$1561=$F$3,INDEX(ورقة1!$F$2:$F$1561,)),ROWS($F$4:F1112)),"")</f>
        <v/>
      </c>
      <c r="G1112" t="str">
        <f>IF(F1112="","",INDEX(ورقة1!$A$2:$A$1561,MATCH(F1112,ورقة1!$F$2:$F$1561,0)))</f>
        <v/>
      </c>
    </row>
    <row r="1113" spans="6:7" x14ac:dyDescent="0.2">
      <c r="F1113" s="20" t="str">
        <f t="array" ref="F1113">IF(ROWS($F$4:F1113)&lt;=$E$3,LARGE(IF(ورقة1!$B$2:$B$1561=$F$3,INDEX(ورقة1!$F$2:$F$1561,)),ROWS($F$4:F1113)),"")</f>
        <v/>
      </c>
      <c r="G1113" t="str">
        <f>IF(F1113="","",INDEX(ورقة1!$A$2:$A$1561,MATCH(F1113,ورقة1!$F$2:$F$1561,0)))</f>
        <v/>
      </c>
    </row>
    <row r="1114" spans="6:7" x14ac:dyDescent="0.2">
      <c r="F1114" s="20" t="str">
        <f t="array" ref="F1114">IF(ROWS($F$4:F1114)&lt;=$E$3,LARGE(IF(ورقة1!$B$2:$B$1561=$F$3,INDEX(ورقة1!$F$2:$F$1561,)),ROWS($F$4:F1114)),"")</f>
        <v/>
      </c>
      <c r="G1114" t="str">
        <f>IF(F1114="","",INDEX(ورقة1!$A$2:$A$1561,MATCH(F1114,ورقة1!$F$2:$F$1561,0)))</f>
        <v/>
      </c>
    </row>
    <row r="1115" spans="6:7" x14ac:dyDescent="0.2">
      <c r="F1115" s="20" t="str">
        <f t="array" ref="F1115">IF(ROWS($F$4:F1115)&lt;=$E$3,LARGE(IF(ورقة1!$B$2:$B$1561=$F$3,INDEX(ورقة1!$F$2:$F$1561,)),ROWS($F$4:F1115)),"")</f>
        <v/>
      </c>
      <c r="G1115" t="str">
        <f>IF(F1115="","",INDEX(ورقة1!$A$2:$A$1561,MATCH(F1115,ورقة1!$F$2:$F$1561,0)))</f>
        <v/>
      </c>
    </row>
    <row r="1116" spans="6:7" x14ac:dyDescent="0.2">
      <c r="F1116" s="20" t="str">
        <f t="array" ref="F1116">IF(ROWS($F$4:F1116)&lt;=$E$3,LARGE(IF(ورقة1!$B$2:$B$1561=$F$3,INDEX(ورقة1!$F$2:$F$1561,)),ROWS($F$4:F1116)),"")</f>
        <v/>
      </c>
      <c r="G1116" t="str">
        <f>IF(F1116="","",INDEX(ورقة1!$A$2:$A$1561,MATCH(F1116,ورقة1!$F$2:$F$1561,0)))</f>
        <v/>
      </c>
    </row>
    <row r="1117" spans="6:7" x14ac:dyDescent="0.2">
      <c r="F1117" s="20" t="str">
        <f t="array" ref="F1117">IF(ROWS($F$4:F1117)&lt;=$E$3,LARGE(IF(ورقة1!$B$2:$B$1561=$F$3,INDEX(ورقة1!$F$2:$F$1561,)),ROWS($F$4:F1117)),"")</f>
        <v/>
      </c>
      <c r="G1117" t="str">
        <f>IF(F1117="","",INDEX(ورقة1!$A$2:$A$1561,MATCH(F1117,ورقة1!$F$2:$F$1561,0)))</f>
        <v/>
      </c>
    </row>
    <row r="1118" spans="6:7" x14ac:dyDescent="0.2">
      <c r="F1118" s="20" t="str">
        <f t="array" ref="F1118">IF(ROWS($F$4:F1118)&lt;=$E$3,LARGE(IF(ورقة1!$B$2:$B$1561=$F$3,INDEX(ورقة1!$F$2:$F$1561,)),ROWS($F$4:F1118)),"")</f>
        <v/>
      </c>
      <c r="G1118" t="str">
        <f>IF(F1118="","",INDEX(ورقة1!$A$2:$A$1561,MATCH(F1118,ورقة1!$F$2:$F$1561,0)))</f>
        <v/>
      </c>
    </row>
    <row r="1119" spans="6:7" x14ac:dyDescent="0.2">
      <c r="F1119" s="20" t="str">
        <f t="array" ref="F1119">IF(ROWS($F$4:F1119)&lt;=$E$3,LARGE(IF(ورقة1!$B$2:$B$1561=$F$3,INDEX(ورقة1!$F$2:$F$1561,)),ROWS($F$4:F1119)),"")</f>
        <v/>
      </c>
      <c r="G1119" t="str">
        <f>IF(F1119="","",INDEX(ورقة1!$A$2:$A$1561,MATCH(F1119,ورقة1!$F$2:$F$1561,0)))</f>
        <v/>
      </c>
    </row>
    <row r="1120" spans="6:7" x14ac:dyDescent="0.2">
      <c r="F1120" s="20" t="str">
        <f t="array" ref="F1120">IF(ROWS($F$4:F1120)&lt;=$E$3,LARGE(IF(ورقة1!$B$2:$B$1561=$F$3,INDEX(ورقة1!$F$2:$F$1561,)),ROWS($F$4:F1120)),"")</f>
        <v/>
      </c>
      <c r="G1120" t="str">
        <f>IF(F1120="","",INDEX(ورقة1!$A$2:$A$1561,MATCH(F1120,ورقة1!$F$2:$F$1561,0)))</f>
        <v/>
      </c>
    </row>
    <row r="1121" spans="6:7" x14ac:dyDescent="0.2">
      <c r="F1121" s="20" t="str">
        <f t="array" ref="F1121">IF(ROWS($F$4:F1121)&lt;=$E$3,LARGE(IF(ورقة1!$B$2:$B$1561=$F$3,INDEX(ورقة1!$F$2:$F$1561,)),ROWS($F$4:F1121)),"")</f>
        <v/>
      </c>
      <c r="G1121" t="str">
        <f>IF(F1121="","",INDEX(ورقة1!$A$2:$A$1561,MATCH(F1121,ورقة1!$F$2:$F$1561,0)))</f>
        <v/>
      </c>
    </row>
    <row r="1122" spans="6:7" x14ac:dyDescent="0.2">
      <c r="F1122" s="20" t="str">
        <f t="array" ref="F1122">IF(ROWS($F$4:F1122)&lt;=$E$3,LARGE(IF(ورقة1!$B$2:$B$1561=$F$3,INDEX(ورقة1!$F$2:$F$1561,)),ROWS($F$4:F1122)),"")</f>
        <v/>
      </c>
      <c r="G1122" t="str">
        <f>IF(F1122="","",INDEX(ورقة1!$A$2:$A$1561,MATCH(F1122,ورقة1!$F$2:$F$1561,0)))</f>
        <v/>
      </c>
    </row>
    <row r="1123" spans="6:7" x14ac:dyDescent="0.2">
      <c r="F1123" s="20" t="str">
        <f t="array" ref="F1123">IF(ROWS($F$4:F1123)&lt;=$E$3,LARGE(IF(ورقة1!$B$2:$B$1561=$F$3,INDEX(ورقة1!$F$2:$F$1561,)),ROWS($F$4:F1123)),"")</f>
        <v/>
      </c>
      <c r="G1123" t="str">
        <f>IF(F1123="","",INDEX(ورقة1!$A$2:$A$1561,MATCH(F1123,ورقة1!$F$2:$F$1561,0)))</f>
        <v/>
      </c>
    </row>
    <row r="1124" spans="6:7" x14ac:dyDescent="0.2">
      <c r="F1124" s="20" t="str">
        <f t="array" ref="F1124">IF(ROWS($F$4:F1124)&lt;=$E$3,LARGE(IF(ورقة1!$B$2:$B$1561=$F$3,INDEX(ورقة1!$F$2:$F$1561,)),ROWS($F$4:F1124)),"")</f>
        <v/>
      </c>
      <c r="G1124" t="str">
        <f>IF(F1124="","",INDEX(ورقة1!$A$2:$A$1561,MATCH(F1124,ورقة1!$F$2:$F$1561,0)))</f>
        <v/>
      </c>
    </row>
    <row r="1125" spans="6:7" x14ac:dyDescent="0.2">
      <c r="F1125" s="20" t="str">
        <f t="array" ref="F1125">IF(ROWS($F$4:F1125)&lt;=$E$3,LARGE(IF(ورقة1!$B$2:$B$1561=$F$3,INDEX(ورقة1!$F$2:$F$1561,)),ROWS($F$4:F1125)),"")</f>
        <v/>
      </c>
      <c r="G1125" t="str">
        <f>IF(F1125="","",INDEX(ورقة1!$A$2:$A$1561,MATCH(F1125,ورقة1!$F$2:$F$1561,0)))</f>
        <v/>
      </c>
    </row>
    <row r="1126" spans="6:7" x14ac:dyDescent="0.2">
      <c r="F1126" s="20" t="str">
        <f t="array" ref="F1126">IF(ROWS($F$4:F1126)&lt;=$E$3,LARGE(IF(ورقة1!$B$2:$B$1561=$F$3,INDEX(ورقة1!$F$2:$F$1561,)),ROWS($F$4:F1126)),"")</f>
        <v/>
      </c>
      <c r="G1126" t="str">
        <f>IF(F1126="","",INDEX(ورقة1!$A$2:$A$1561,MATCH(F1126,ورقة1!$F$2:$F$1561,0)))</f>
        <v/>
      </c>
    </row>
    <row r="1127" spans="6:7" x14ac:dyDescent="0.2">
      <c r="F1127" s="20" t="str">
        <f t="array" ref="F1127">IF(ROWS($F$4:F1127)&lt;=$E$3,LARGE(IF(ورقة1!$B$2:$B$1561=$F$3,INDEX(ورقة1!$F$2:$F$1561,)),ROWS($F$4:F1127)),"")</f>
        <v/>
      </c>
      <c r="G1127" t="str">
        <f>IF(F1127="","",INDEX(ورقة1!$A$2:$A$1561,MATCH(F1127,ورقة1!$F$2:$F$1561,0)))</f>
        <v/>
      </c>
    </row>
    <row r="1128" spans="6:7" x14ac:dyDescent="0.2">
      <c r="F1128" s="20" t="str">
        <f t="array" ref="F1128">IF(ROWS($F$4:F1128)&lt;=$E$3,LARGE(IF(ورقة1!$B$2:$B$1561=$F$3,INDEX(ورقة1!$F$2:$F$1561,)),ROWS($F$4:F1128)),"")</f>
        <v/>
      </c>
      <c r="G1128" t="str">
        <f>IF(F1128="","",INDEX(ورقة1!$A$2:$A$1561,MATCH(F1128,ورقة1!$F$2:$F$1561,0)))</f>
        <v/>
      </c>
    </row>
    <row r="1129" spans="6:7" x14ac:dyDescent="0.2">
      <c r="F1129" s="20" t="str">
        <f t="array" ref="F1129">IF(ROWS($F$4:F1129)&lt;=$E$3,LARGE(IF(ورقة1!$B$2:$B$1561=$F$3,INDEX(ورقة1!$F$2:$F$1561,)),ROWS($F$4:F1129)),"")</f>
        <v/>
      </c>
      <c r="G1129" t="str">
        <f>IF(F1129="","",INDEX(ورقة1!$A$2:$A$1561,MATCH(F1129,ورقة1!$F$2:$F$1561,0)))</f>
        <v/>
      </c>
    </row>
    <row r="1130" spans="6:7" x14ac:dyDescent="0.2">
      <c r="F1130" s="20" t="str">
        <f t="array" ref="F1130">IF(ROWS($F$4:F1130)&lt;=$E$3,LARGE(IF(ورقة1!$B$2:$B$1561=$F$3,INDEX(ورقة1!$F$2:$F$1561,)),ROWS($F$4:F1130)),"")</f>
        <v/>
      </c>
      <c r="G1130" t="str">
        <f>IF(F1130="","",INDEX(ورقة1!$A$2:$A$1561,MATCH(F1130,ورقة1!$F$2:$F$1561,0)))</f>
        <v/>
      </c>
    </row>
    <row r="1131" spans="6:7" x14ac:dyDescent="0.2">
      <c r="F1131" s="20" t="str">
        <f t="array" ref="F1131">IF(ROWS($F$4:F1131)&lt;=$E$3,LARGE(IF(ورقة1!$B$2:$B$1561=$F$3,INDEX(ورقة1!$F$2:$F$1561,)),ROWS($F$4:F1131)),"")</f>
        <v/>
      </c>
      <c r="G1131" t="str">
        <f>IF(F1131="","",INDEX(ورقة1!$A$2:$A$1561,MATCH(F1131,ورقة1!$F$2:$F$1561,0)))</f>
        <v/>
      </c>
    </row>
    <row r="1132" spans="6:7" x14ac:dyDescent="0.2">
      <c r="F1132" s="20" t="str">
        <f t="array" ref="F1132">IF(ROWS($F$4:F1132)&lt;=$E$3,LARGE(IF(ورقة1!$B$2:$B$1561=$F$3,INDEX(ورقة1!$F$2:$F$1561,)),ROWS($F$4:F1132)),"")</f>
        <v/>
      </c>
      <c r="G1132" t="str">
        <f>IF(F1132="","",INDEX(ورقة1!$A$2:$A$1561,MATCH(F1132,ورقة1!$F$2:$F$1561,0)))</f>
        <v/>
      </c>
    </row>
    <row r="1133" spans="6:7" x14ac:dyDescent="0.2">
      <c r="F1133" s="20" t="str">
        <f t="array" ref="F1133">IF(ROWS($F$4:F1133)&lt;=$E$3,LARGE(IF(ورقة1!$B$2:$B$1561=$F$3,INDEX(ورقة1!$F$2:$F$1561,)),ROWS($F$4:F1133)),"")</f>
        <v/>
      </c>
      <c r="G1133" t="str">
        <f>IF(F1133="","",INDEX(ورقة1!$A$2:$A$1561,MATCH(F1133,ورقة1!$F$2:$F$1561,0)))</f>
        <v/>
      </c>
    </row>
    <row r="1134" spans="6:7" x14ac:dyDescent="0.2">
      <c r="F1134" s="20" t="str">
        <f t="array" ref="F1134">IF(ROWS($F$4:F1134)&lt;=$E$3,LARGE(IF(ورقة1!$B$2:$B$1561=$F$3,INDEX(ورقة1!$F$2:$F$1561,)),ROWS($F$4:F1134)),"")</f>
        <v/>
      </c>
      <c r="G1134" t="str">
        <f>IF(F1134="","",INDEX(ورقة1!$A$2:$A$1561,MATCH(F1134,ورقة1!$F$2:$F$1561,0)))</f>
        <v/>
      </c>
    </row>
    <row r="1135" spans="6:7" x14ac:dyDescent="0.2">
      <c r="F1135" s="20" t="str">
        <f t="array" ref="F1135">IF(ROWS($F$4:F1135)&lt;=$E$3,LARGE(IF(ورقة1!$B$2:$B$1561=$F$3,INDEX(ورقة1!$F$2:$F$1561,)),ROWS($F$4:F1135)),"")</f>
        <v/>
      </c>
      <c r="G1135" t="str">
        <f>IF(F1135="","",INDEX(ورقة1!$A$2:$A$1561,MATCH(F1135,ورقة1!$F$2:$F$1561,0)))</f>
        <v/>
      </c>
    </row>
    <row r="1136" spans="6:7" x14ac:dyDescent="0.2">
      <c r="F1136" s="20" t="str">
        <f t="array" ref="F1136">IF(ROWS($F$4:F1136)&lt;=$E$3,LARGE(IF(ورقة1!$B$2:$B$1561=$F$3,INDEX(ورقة1!$F$2:$F$1561,)),ROWS($F$4:F1136)),"")</f>
        <v/>
      </c>
      <c r="G1136" t="str">
        <f>IF(F1136="","",INDEX(ورقة1!$A$2:$A$1561,MATCH(F1136,ورقة1!$F$2:$F$1561,0)))</f>
        <v/>
      </c>
    </row>
    <row r="1137" spans="6:7" x14ac:dyDescent="0.2">
      <c r="F1137" s="20" t="str">
        <f t="array" ref="F1137">IF(ROWS($F$4:F1137)&lt;=$E$3,LARGE(IF(ورقة1!$B$2:$B$1561=$F$3,INDEX(ورقة1!$F$2:$F$1561,)),ROWS($F$4:F1137)),"")</f>
        <v/>
      </c>
      <c r="G1137" t="str">
        <f>IF(F1137="","",INDEX(ورقة1!$A$2:$A$1561,MATCH(F1137,ورقة1!$F$2:$F$1561,0)))</f>
        <v/>
      </c>
    </row>
    <row r="1138" spans="6:7" x14ac:dyDescent="0.2">
      <c r="F1138" s="20" t="str">
        <f t="array" ref="F1138">IF(ROWS($F$4:F1138)&lt;=$E$3,LARGE(IF(ورقة1!$B$2:$B$1561=$F$3,INDEX(ورقة1!$F$2:$F$1561,)),ROWS($F$4:F1138)),"")</f>
        <v/>
      </c>
      <c r="G1138" t="str">
        <f>IF(F1138="","",INDEX(ورقة1!$A$2:$A$1561,MATCH(F1138,ورقة1!$F$2:$F$1561,0)))</f>
        <v/>
      </c>
    </row>
    <row r="1139" spans="6:7" x14ac:dyDescent="0.2">
      <c r="F1139" s="20" t="str">
        <f t="array" ref="F1139">IF(ROWS($F$4:F1139)&lt;=$E$3,LARGE(IF(ورقة1!$B$2:$B$1561=$F$3,INDEX(ورقة1!$F$2:$F$1561,)),ROWS($F$4:F1139)),"")</f>
        <v/>
      </c>
      <c r="G1139" t="str">
        <f>IF(F1139="","",INDEX(ورقة1!$A$2:$A$1561,MATCH(F1139,ورقة1!$F$2:$F$1561,0)))</f>
        <v/>
      </c>
    </row>
    <row r="1140" spans="6:7" x14ac:dyDescent="0.2">
      <c r="F1140" s="20" t="str">
        <f t="array" ref="F1140">IF(ROWS($F$4:F1140)&lt;=$E$3,LARGE(IF(ورقة1!$B$2:$B$1561=$F$3,INDEX(ورقة1!$F$2:$F$1561,)),ROWS($F$4:F1140)),"")</f>
        <v/>
      </c>
      <c r="G1140" t="str">
        <f>IF(F1140="","",INDEX(ورقة1!$A$2:$A$1561,MATCH(F1140,ورقة1!$F$2:$F$1561,0)))</f>
        <v/>
      </c>
    </row>
    <row r="1141" spans="6:7" x14ac:dyDescent="0.2">
      <c r="F1141" s="20" t="str">
        <f t="array" ref="F1141">IF(ROWS($F$4:F1141)&lt;=$E$3,LARGE(IF(ورقة1!$B$2:$B$1561=$F$3,INDEX(ورقة1!$F$2:$F$1561,)),ROWS($F$4:F1141)),"")</f>
        <v/>
      </c>
      <c r="G1141" t="str">
        <f>IF(F1141="","",INDEX(ورقة1!$A$2:$A$1561,MATCH(F1141,ورقة1!$F$2:$F$1561,0)))</f>
        <v/>
      </c>
    </row>
    <row r="1142" spans="6:7" x14ac:dyDescent="0.2">
      <c r="F1142" s="20" t="str">
        <f t="array" ref="F1142">IF(ROWS($F$4:F1142)&lt;=$E$3,LARGE(IF(ورقة1!$B$2:$B$1561=$F$3,INDEX(ورقة1!$F$2:$F$1561,)),ROWS($F$4:F1142)),"")</f>
        <v/>
      </c>
      <c r="G1142" t="str">
        <f>IF(F1142="","",INDEX(ورقة1!$A$2:$A$1561,MATCH(F1142,ورقة1!$F$2:$F$1561,0)))</f>
        <v/>
      </c>
    </row>
    <row r="1143" spans="6:7" x14ac:dyDescent="0.2">
      <c r="F1143" s="20" t="str">
        <f t="array" ref="F1143">IF(ROWS($F$4:F1143)&lt;=$E$3,LARGE(IF(ورقة1!$B$2:$B$1561=$F$3,INDEX(ورقة1!$F$2:$F$1561,)),ROWS($F$4:F1143)),"")</f>
        <v/>
      </c>
      <c r="G1143" t="str">
        <f>IF(F1143="","",INDEX(ورقة1!$A$2:$A$1561,MATCH(F1143,ورقة1!$F$2:$F$1561,0)))</f>
        <v/>
      </c>
    </row>
    <row r="1144" spans="6:7" x14ac:dyDescent="0.2">
      <c r="F1144" s="20" t="str">
        <f t="array" ref="F1144">IF(ROWS($F$4:F1144)&lt;=$E$3,LARGE(IF(ورقة1!$B$2:$B$1561=$F$3,INDEX(ورقة1!$F$2:$F$1561,)),ROWS($F$4:F1144)),"")</f>
        <v/>
      </c>
      <c r="G1144" t="str">
        <f>IF(F1144="","",INDEX(ورقة1!$A$2:$A$1561,MATCH(F1144,ورقة1!$F$2:$F$1561,0)))</f>
        <v/>
      </c>
    </row>
    <row r="1145" spans="6:7" x14ac:dyDescent="0.2">
      <c r="F1145" s="20" t="str">
        <f t="array" ref="F1145">IF(ROWS($F$4:F1145)&lt;=$E$3,LARGE(IF(ورقة1!$B$2:$B$1561=$F$3,INDEX(ورقة1!$F$2:$F$1561,)),ROWS($F$4:F1145)),"")</f>
        <v/>
      </c>
      <c r="G1145" t="str">
        <f>IF(F1145="","",INDEX(ورقة1!$A$2:$A$1561,MATCH(F1145,ورقة1!$F$2:$F$1561,0)))</f>
        <v/>
      </c>
    </row>
    <row r="1146" spans="6:7" x14ac:dyDescent="0.2">
      <c r="F1146" s="20" t="str">
        <f t="array" ref="F1146">IF(ROWS($F$4:F1146)&lt;=$E$3,LARGE(IF(ورقة1!$B$2:$B$1561=$F$3,INDEX(ورقة1!$F$2:$F$1561,)),ROWS($F$4:F1146)),"")</f>
        <v/>
      </c>
      <c r="G1146" t="str">
        <f>IF(F1146="","",INDEX(ورقة1!$A$2:$A$1561,MATCH(F1146,ورقة1!$F$2:$F$1561,0)))</f>
        <v/>
      </c>
    </row>
    <row r="1147" spans="6:7" x14ac:dyDescent="0.2">
      <c r="F1147" s="20" t="str">
        <f t="array" ref="F1147">IF(ROWS($F$4:F1147)&lt;=$E$3,LARGE(IF(ورقة1!$B$2:$B$1561=$F$3,INDEX(ورقة1!$F$2:$F$1561,)),ROWS($F$4:F1147)),"")</f>
        <v/>
      </c>
      <c r="G1147" t="str">
        <f>IF(F1147="","",INDEX(ورقة1!$A$2:$A$1561,MATCH(F1147,ورقة1!$F$2:$F$1561,0)))</f>
        <v/>
      </c>
    </row>
    <row r="1148" spans="6:7" x14ac:dyDescent="0.2">
      <c r="F1148" s="20" t="str">
        <f t="array" ref="F1148">IF(ROWS($F$4:F1148)&lt;=$E$3,LARGE(IF(ورقة1!$B$2:$B$1561=$F$3,INDEX(ورقة1!$F$2:$F$1561,)),ROWS($F$4:F1148)),"")</f>
        <v/>
      </c>
      <c r="G1148" t="str">
        <f>IF(F1148="","",INDEX(ورقة1!$A$2:$A$1561,MATCH(F1148,ورقة1!$F$2:$F$1561,0)))</f>
        <v/>
      </c>
    </row>
    <row r="1149" spans="6:7" x14ac:dyDescent="0.2">
      <c r="F1149" s="20" t="str">
        <f t="array" ref="F1149">IF(ROWS($F$4:F1149)&lt;=$E$3,LARGE(IF(ورقة1!$B$2:$B$1561=$F$3,INDEX(ورقة1!$F$2:$F$1561,)),ROWS($F$4:F1149)),"")</f>
        <v/>
      </c>
      <c r="G1149" t="str">
        <f>IF(F1149="","",INDEX(ورقة1!$A$2:$A$1561,MATCH(F1149,ورقة1!$F$2:$F$1561,0)))</f>
        <v/>
      </c>
    </row>
    <row r="1150" spans="6:7" x14ac:dyDescent="0.2">
      <c r="F1150" s="20" t="str">
        <f t="array" ref="F1150">IF(ROWS($F$4:F1150)&lt;=$E$3,LARGE(IF(ورقة1!$B$2:$B$1561=$F$3,INDEX(ورقة1!$F$2:$F$1561,)),ROWS($F$4:F1150)),"")</f>
        <v/>
      </c>
      <c r="G1150" t="str">
        <f>IF(F1150="","",INDEX(ورقة1!$A$2:$A$1561,MATCH(F1150,ورقة1!$F$2:$F$1561,0)))</f>
        <v/>
      </c>
    </row>
    <row r="1151" spans="6:7" x14ac:dyDescent="0.2">
      <c r="F1151" s="20" t="str">
        <f t="array" ref="F1151">IF(ROWS($F$4:F1151)&lt;=$E$3,LARGE(IF(ورقة1!$B$2:$B$1561=$F$3,INDEX(ورقة1!$F$2:$F$1561,)),ROWS($F$4:F1151)),"")</f>
        <v/>
      </c>
      <c r="G1151" t="str">
        <f>IF(F1151="","",INDEX(ورقة1!$A$2:$A$1561,MATCH(F1151,ورقة1!$F$2:$F$1561,0)))</f>
        <v/>
      </c>
    </row>
    <row r="1152" spans="6:7" x14ac:dyDescent="0.2">
      <c r="F1152" s="20" t="str">
        <f t="array" ref="F1152">IF(ROWS($F$4:F1152)&lt;=$E$3,LARGE(IF(ورقة1!$B$2:$B$1561=$F$3,INDEX(ورقة1!$F$2:$F$1561,)),ROWS($F$4:F1152)),"")</f>
        <v/>
      </c>
      <c r="G1152" t="str">
        <f>IF(F1152="","",INDEX(ورقة1!$A$2:$A$1561,MATCH(F1152,ورقة1!$F$2:$F$1561,0)))</f>
        <v/>
      </c>
    </row>
    <row r="1153" spans="6:7" x14ac:dyDescent="0.2">
      <c r="F1153" s="20" t="str">
        <f t="array" ref="F1153">IF(ROWS($F$4:F1153)&lt;=$E$3,LARGE(IF(ورقة1!$B$2:$B$1561=$F$3,INDEX(ورقة1!$F$2:$F$1561,)),ROWS($F$4:F1153)),"")</f>
        <v/>
      </c>
      <c r="G1153" t="str">
        <f>IF(F1153="","",INDEX(ورقة1!$A$2:$A$1561,MATCH(F1153,ورقة1!$F$2:$F$1561,0)))</f>
        <v/>
      </c>
    </row>
    <row r="1154" spans="6:7" x14ac:dyDescent="0.2">
      <c r="F1154" s="20" t="str">
        <f t="array" ref="F1154">IF(ROWS($F$4:F1154)&lt;=$E$3,LARGE(IF(ورقة1!$B$2:$B$1561=$F$3,INDEX(ورقة1!$F$2:$F$1561,)),ROWS($F$4:F1154)),"")</f>
        <v/>
      </c>
      <c r="G1154" t="str">
        <f>IF(F1154="","",INDEX(ورقة1!$A$2:$A$1561,MATCH(F1154,ورقة1!$F$2:$F$1561,0)))</f>
        <v/>
      </c>
    </row>
    <row r="1155" spans="6:7" x14ac:dyDescent="0.2">
      <c r="F1155" s="20" t="str">
        <f t="array" ref="F1155">IF(ROWS($F$4:F1155)&lt;=$E$3,LARGE(IF(ورقة1!$B$2:$B$1561=$F$3,INDEX(ورقة1!$F$2:$F$1561,)),ROWS($F$4:F1155)),"")</f>
        <v/>
      </c>
      <c r="G1155" t="str">
        <f>IF(F1155="","",INDEX(ورقة1!$A$2:$A$1561,MATCH(F1155,ورقة1!$F$2:$F$1561,0)))</f>
        <v/>
      </c>
    </row>
    <row r="1156" spans="6:7" x14ac:dyDescent="0.2">
      <c r="F1156" s="20" t="str">
        <f t="array" ref="F1156">IF(ROWS($F$4:F1156)&lt;=$E$3,LARGE(IF(ورقة1!$B$2:$B$1561=$F$3,INDEX(ورقة1!$F$2:$F$1561,)),ROWS($F$4:F1156)),"")</f>
        <v/>
      </c>
      <c r="G1156" t="str">
        <f>IF(F1156="","",INDEX(ورقة1!$A$2:$A$1561,MATCH(F1156,ورقة1!$F$2:$F$1561,0)))</f>
        <v/>
      </c>
    </row>
    <row r="1157" spans="6:7" x14ac:dyDescent="0.2">
      <c r="F1157" s="20" t="str">
        <f t="array" ref="F1157">IF(ROWS($F$4:F1157)&lt;=$E$3,LARGE(IF(ورقة1!$B$2:$B$1561=$F$3,INDEX(ورقة1!$F$2:$F$1561,)),ROWS($F$4:F1157)),"")</f>
        <v/>
      </c>
      <c r="G1157" t="str">
        <f>IF(F1157="","",INDEX(ورقة1!$A$2:$A$1561,MATCH(F1157,ورقة1!$F$2:$F$1561,0)))</f>
        <v/>
      </c>
    </row>
    <row r="1158" spans="6:7" x14ac:dyDescent="0.2">
      <c r="F1158" s="20" t="str">
        <f t="array" ref="F1158">IF(ROWS($F$4:F1158)&lt;=$E$3,LARGE(IF(ورقة1!$B$2:$B$1561=$F$3,INDEX(ورقة1!$F$2:$F$1561,)),ROWS($F$4:F1158)),"")</f>
        <v/>
      </c>
      <c r="G1158" t="str">
        <f>IF(F1158="","",INDEX(ورقة1!$A$2:$A$1561,MATCH(F1158,ورقة1!$F$2:$F$1561,0)))</f>
        <v/>
      </c>
    </row>
    <row r="1159" spans="6:7" x14ac:dyDescent="0.2">
      <c r="F1159" s="20" t="str">
        <f t="array" ref="F1159">IF(ROWS($F$4:F1159)&lt;=$E$3,LARGE(IF(ورقة1!$B$2:$B$1561=$F$3,INDEX(ورقة1!$F$2:$F$1561,)),ROWS($F$4:F1159)),"")</f>
        <v/>
      </c>
      <c r="G1159" t="str">
        <f>IF(F1159="","",INDEX(ورقة1!$A$2:$A$1561,MATCH(F1159,ورقة1!$F$2:$F$1561,0)))</f>
        <v/>
      </c>
    </row>
    <row r="1160" spans="6:7" x14ac:dyDescent="0.2">
      <c r="F1160" s="20" t="str">
        <f t="array" ref="F1160">IF(ROWS($F$4:F1160)&lt;=$E$3,LARGE(IF(ورقة1!$B$2:$B$1561=$F$3,INDEX(ورقة1!$F$2:$F$1561,)),ROWS($F$4:F1160)),"")</f>
        <v/>
      </c>
      <c r="G1160" t="str">
        <f>IF(F1160="","",INDEX(ورقة1!$A$2:$A$1561,MATCH(F1160,ورقة1!$F$2:$F$1561,0)))</f>
        <v/>
      </c>
    </row>
    <row r="1161" spans="6:7" x14ac:dyDescent="0.2">
      <c r="F1161" s="20" t="str">
        <f t="array" ref="F1161">IF(ROWS($F$4:F1161)&lt;=$E$3,LARGE(IF(ورقة1!$B$2:$B$1561=$F$3,INDEX(ورقة1!$F$2:$F$1561,)),ROWS($F$4:F1161)),"")</f>
        <v/>
      </c>
      <c r="G1161" t="str">
        <f>IF(F1161="","",INDEX(ورقة1!$A$2:$A$1561,MATCH(F1161,ورقة1!$F$2:$F$1561,0)))</f>
        <v/>
      </c>
    </row>
    <row r="1162" spans="6:7" x14ac:dyDescent="0.2">
      <c r="F1162" s="20" t="str">
        <f t="array" ref="F1162">IF(ROWS($F$4:F1162)&lt;=$E$3,LARGE(IF(ورقة1!$B$2:$B$1561=$F$3,INDEX(ورقة1!$F$2:$F$1561,)),ROWS($F$4:F1162)),"")</f>
        <v/>
      </c>
      <c r="G1162" t="str">
        <f>IF(F1162="","",INDEX(ورقة1!$A$2:$A$1561,MATCH(F1162,ورقة1!$F$2:$F$1561,0)))</f>
        <v/>
      </c>
    </row>
    <row r="1163" spans="6:7" x14ac:dyDescent="0.2">
      <c r="F1163" s="20" t="str">
        <f t="array" ref="F1163">IF(ROWS($F$4:F1163)&lt;=$E$3,LARGE(IF(ورقة1!$B$2:$B$1561=$F$3,INDEX(ورقة1!$F$2:$F$1561,)),ROWS($F$4:F1163)),"")</f>
        <v/>
      </c>
      <c r="G1163" t="str">
        <f>IF(F1163="","",INDEX(ورقة1!$A$2:$A$1561,MATCH(F1163,ورقة1!$F$2:$F$1561,0)))</f>
        <v/>
      </c>
    </row>
    <row r="1164" spans="6:7" x14ac:dyDescent="0.2">
      <c r="F1164" s="20" t="str">
        <f t="array" ref="F1164">IF(ROWS($F$4:F1164)&lt;=$E$3,LARGE(IF(ورقة1!$B$2:$B$1561=$F$3,INDEX(ورقة1!$F$2:$F$1561,)),ROWS($F$4:F1164)),"")</f>
        <v/>
      </c>
      <c r="G1164" t="str">
        <f>IF(F1164="","",INDEX(ورقة1!$A$2:$A$1561,MATCH(F1164,ورقة1!$F$2:$F$1561,0)))</f>
        <v/>
      </c>
    </row>
    <row r="1165" spans="6:7" x14ac:dyDescent="0.2">
      <c r="F1165" s="20" t="str">
        <f t="array" ref="F1165">IF(ROWS($F$4:F1165)&lt;=$E$3,LARGE(IF(ورقة1!$B$2:$B$1561=$F$3,INDEX(ورقة1!$F$2:$F$1561,)),ROWS($F$4:F1165)),"")</f>
        <v/>
      </c>
      <c r="G1165" t="str">
        <f>IF(F1165="","",INDEX(ورقة1!$A$2:$A$1561,MATCH(F1165,ورقة1!$F$2:$F$1561,0)))</f>
        <v/>
      </c>
    </row>
    <row r="1166" spans="6:7" x14ac:dyDescent="0.2">
      <c r="F1166" s="20" t="str">
        <f t="array" ref="F1166">IF(ROWS($F$4:F1166)&lt;=$E$3,LARGE(IF(ورقة1!$B$2:$B$1561=$F$3,INDEX(ورقة1!$F$2:$F$1561,)),ROWS($F$4:F1166)),"")</f>
        <v/>
      </c>
      <c r="G1166" t="str">
        <f>IF(F1166="","",INDEX(ورقة1!$A$2:$A$1561,MATCH(F1166,ورقة1!$F$2:$F$1561,0)))</f>
        <v/>
      </c>
    </row>
    <row r="1167" spans="6:7" x14ac:dyDescent="0.2">
      <c r="F1167" s="20" t="str">
        <f t="array" ref="F1167">IF(ROWS($F$4:F1167)&lt;=$E$3,LARGE(IF(ورقة1!$B$2:$B$1561=$F$3,INDEX(ورقة1!$F$2:$F$1561,)),ROWS($F$4:F1167)),"")</f>
        <v/>
      </c>
      <c r="G1167" t="str">
        <f>IF(F1167="","",INDEX(ورقة1!$A$2:$A$1561,MATCH(F1167,ورقة1!$F$2:$F$1561,0)))</f>
        <v/>
      </c>
    </row>
    <row r="1168" spans="6:7" x14ac:dyDescent="0.2">
      <c r="F1168" s="20" t="str">
        <f t="array" ref="F1168">IF(ROWS($F$4:F1168)&lt;=$E$3,LARGE(IF(ورقة1!$B$2:$B$1561=$F$3,INDEX(ورقة1!$F$2:$F$1561,)),ROWS($F$4:F1168)),"")</f>
        <v/>
      </c>
      <c r="G1168" t="str">
        <f>IF(F1168="","",INDEX(ورقة1!$A$2:$A$1561,MATCH(F1168,ورقة1!$F$2:$F$1561,0)))</f>
        <v/>
      </c>
    </row>
    <row r="1169" spans="6:7" x14ac:dyDescent="0.2">
      <c r="F1169" s="20" t="str">
        <f t="array" ref="F1169">IF(ROWS($F$4:F1169)&lt;=$E$3,LARGE(IF(ورقة1!$B$2:$B$1561=$F$3,INDEX(ورقة1!$F$2:$F$1561,)),ROWS($F$4:F1169)),"")</f>
        <v/>
      </c>
      <c r="G1169" t="str">
        <f>IF(F1169="","",INDEX(ورقة1!$A$2:$A$1561,MATCH(F1169,ورقة1!$F$2:$F$1561,0)))</f>
        <v/>
      </c>
    </row>
    <row r="1170" spans="6:7" x14ac:dyDescent="0.2">
      <c r="F1170" s="20" t="str">
        <f t="array" ref="F1170">IF(ROWS($F$4:F1170)&lt;=$E$3,LARGE(IF(ورقة1!$B$2:$B$1561=$F$3,INDEX(ورقة1!$F$2:$F$1561,)),ROWS($F$4:F1170)),"")</f>
        <v/>
      </c>
      <c r="G1170" t="str">
        <f>IF(F1170="","",INDEX(ورقة1!$A$2:$A$1561,MATCH(F1170,ورقة1!$F$2:$F$1561,0)))</f>
        <v/>
      </c>
    </row>
    <row r="1171" spans="6:7" x14ac:dyDescent="0.2">
      <c r="F1171" s="20" t="str">
        <f t="array" ref="F1171">IF(ROWS($F$4:F1171)&lt;=$E$3,LARGE(IF(ورقة1!$B$2:$B$1561=$F$3,INDEX(ورقة1!$F$2:$F$1561,)),ROWS($F$4:F1171)),"")</f>
        <v/>
      </c>
      <c r="G1171" t="str">
        <f>IF(F1171="","",INDEX(ورقة1!$A$2:$A$1561,MATCH(F1171,ورقة1!$F$2:$F$1561,0)))</f>
        <v/>
      </c>
    </row>
    <row r="1172" spans="6:7" x14ac:dyDescent="0.2">
      <c r="F1172" s="20" t="str">
        <f t="array" ref="F1172">IF(ROWS($F$4:F1172)&lt;=$E$3,LARGE(IF(ورقة1!$B$2:$B$1561=$F$3,INDEX(ورقة1!$F$2:$F$1561,)),ROWS($F$4:F1172)),"")</f>
        <v/>
      </c>
      <c r="G1172" t="str">
        <f>IF(F1172="","",INDEX(ورقة1!$A$2:$A$1561,MATCH(F1172,ورقة1!$F$2:$F$1561,0)))</f>
        <v/>
      </c>
    </row>
    <row r="1173" spans="6:7" x14ac:dyDescent="0.2">
      <c r="F1173" s="20" t="str">
        <f t="array" ref="F1173">IF(ROWS($F$4:F1173)&lt;=$E$3,LARGE(IF(ورقة1!$B$2:$B$1561=$F$3,INDEX(ورقة1!$F$2:$F$1561,)),ROWS($F$4:F1173)),"")</f>
        <v/>
      </c>
      <c r="G1173" t="str">
        <f>IF(F1173="","",INDEX(ورقة1!$A$2:$A$1561,MATCH(F1173,ورقة1!$F$2:$F$1561,0)))</f>
        <v/>
      </c>
    </row>
    <row r="1174" spans="6:7" x14ac:dyDescent="0.2">
      <c r="F1174" s="20" t="str">
        <f t="array" ref="F1174">IF(ROWS($F$4:F1174)&lt;=$E$3,LARGE(IF(ورقة1!$B$2:$B$1561=$F$3,INDEX(ورقة1!$F$2:$F$1561,)),ROWS($F$4:F1174)),"")</f>
        <v/>
      </c>
      <c r="G1174" t="str">
        <f>IF(F1174="","",INDEX(ورقة1!$A$2:$A$1561,MATCH(F1174,ورقة1!$F$2:$F$1561,0)))</f>
        <v/>
      </c>
    </row>
    <row r="1175" spans="6:7" x14ac:dyDescent="0.2">
      <c r="F1175" s="20" t="str">
        <f t="array" ref="F1175">IF(ROWS($F$4:F1175)&lt;=$E$3,LARGE(IF(ورقة1!$B$2:$B$1561=$F$3,INDEX(ورقة1!$F$2:$F$1561,)),ROWS($F$4:F1175)),"")</f>
        <v/>
      </c>
      <c r="G1175" t="str">
        <f>IF(F1175="","",INDEX(ورقة1!$A$2:$A$1561,MATCH(F1175,ورقة1!$F$2:$F$1561,0)))</f>
        <v/>
      </c>
    </row>
    <row r="1176" spans="6:7" x14ac:dyDescent="0.2">
      <c r="F1176" s="20" t="str">
        <f t="array" ref="F1176">IF(ROWS($F$4:F1176)&lt;=$E$3,LARGE(IF(ورقة1!$B$2:$B$1561=$F$3,INDEX(ورقة1!$F$2:$F$1561,)),ROWS($F$4:F1176)),"")</f>
        <v/>
      </c>
      <c r="G1176" t="str">
        <f>IF(F1176="","",INDEX(ورقة1!$A$2:$A$1561,MATCH(F1176,ورقة1!$F$2:$F$1561,0)))</f>
        <v/>
      </c>
    </row>
    <row r="1177" spans="6:7" x14ac:dyDescent="0.2">
      <c r="F1177" s="20" t="str">
        <f t="array" ref="F1177">IF(ROWS($F$4:F1177)&lt;=$E$3,LARGE(IF(ورقة1!$B$2:$B$1561=$F$3,INDEX(ورقة1!$F$2:$F$1561,)),ROWS($F$4:F1177)),"")</f>
        <v/>
      </c>
      <c r="G1177" t="str">
        <f>IF(F1177="","",INDEX(ورقة1!$A$2:$A$1561,MATCH(F1177,ورقة1!$F$2:$F$1561,0)))</f>
        <v/>
      </c>
    </row>
    <row r="1178" spans="6:7" x14ac:dyDescent="0.2">
      <c r="F1178" s="20" t="str">
        <f t="array" ref="F1178">IF(ROWS($F$4:F1178)&lt;=$E$3,LARGE(IF(ورقة1!$B$2:$B$1561=$F$3,INDEX(ورقة1!$F$2:$F$1561,)),ROWS($F$4:F1178)),"")</f>
        <v/>
      </c>
      <c r="G1178" t="str">
        <f>IF(F1178="","",INDEX(ورقة1!$A$2:$A$1561,MATCH(F1178,ورقة1!$F$2:$F$1561,0)))</f>
        <v/>
      </c>
    </row>
    <row r="1179" spans="6:7" x14ac:dyDescent="0.2">
      <c r="F1179" s="20" t="str">
        <f t="array" ref="F1179">IF(ROWS($F$4:F1179)&lt;=$E$3,LARGE(IF(ورقة1!$B$2:$B$1561=$F$3,INDEX(ورقة1!$F$2:$F$1561,)),ROWS($F$4:F1179)),"")</f>
        <v/>
      </c>
      <c r="G1179" t="str">
        <f>IF(F1179="","",INDEX(ورقة1!$A$2:$A$1561,MATCH(F1179,ورقة1!$F$2:$F$1561,0)))</f>
        <v/>
      </c>
    </row>
    <row r="1180" spans="6:7" x14ac:dyDescent="0.2">
      <c r="F1180" s="20" t="str">
        <f t="array" ref="F1180">IF(ROWS($F$4:F1180)&lt;=$E$3,LARGE(IF(ورقة1!$B$2:$B$1561=$F$3,INDEX(ورقة1!$F$2:$F$1561,)),ROWS($F$4:F1180)),"")</f>
        <v/>
      </c>
      <c r="G1180" t="str">
        <f>IF(F1180="","",INDEX(ورقة1!$A$2:$A$1561,MATCH(F1180,ورقة1!$F$2:$F$1561,0)))</f>
        <v/>
      </c>
    </row>
    <row r="1181" spans="6:7" x14ac:dyDescent="0.2">
      <c r="F1181" s="20" t="str">
        <f t="array" ref="F1181">IF(ROWS($F$4:F1181)&lt;=$E$3,LARGE(IF(ورقة1!$B$2:$B$1561=$F$3,INDEX(ورقة1!$F$2:$F$1561,)),ROWS($F$4:F1181)),"")</f>
        <v/>
      </c>
      <c r="G1181" t="str">
        <f>IF(F1181="","",INDEX(ورقة1!$A$2:$A$1561,MATCH(F1181,ورقة1!$F$2:$F$1561,0)))</f>
        <v/>
      </c>
    </row>
    <row r="1182" spans="6:7" x14ac:dyDescent="0.2">
      <c r="F1182" s="20" t="str">
        <f t="array" ref="F1182">IF(ROWS($F$4:F1182)&lt;=$E$3,LARGE(IF(ورقة1!$B$2:$B$1561=$F$3,INDEX(ورقة1!$F$2:$F$1561,)),ROWS($F$4:F1182)),"")</f>
        <v/>
      </c>
      <c r="G1182" t="str">
        <f>IF(F1182="","",INDEX(ورقة1!$A$2:$A$1561,MATCH(F1182,ورقة1!$F$2:$F$1561,0)))</f>
        <v/>
      </c>
    </row>
    <row r="1183" spans="6:7" x14ac:dyDescent="0.2">
      <c r="F1183" s="20" t="str">
        <f t="array" ref="F1183">IF(ROWS($F$4:F1183)&lt;=$E$3,LARGE(IF(ورقة1!$B$2:$B$1561=$F$3,INDEX(ورقة1!$F$2:$F$1561,)),ROWS($F$4:F1183)),"")</f>
        <v/>
      </c>
      <c r="G1183" t="str">
        <f>IF(F1183="","",INDEX(ورقة1!$A$2:$A$1561,MATCH(F1183,ورقة1!$F$2:$F$1561,0)))</f>
        <v/>
      </c>
    </row>
    <row r="1184" spans="6:7" x14ac:dyDescent="0.2">
      <c r="F1184" s="20" t="str">
        <f t="array" ref="F1184">IF(ROWS($F$4:F1184)&lt;=$E$3,LARGE(IF(ورقة1!$B$2:$B$1561=$F$3,INDEX(ورقة1!$F$2:$F$1561,)),ROWS($F$4:F1184)),"")</f>
        <v/>
      </c>
      <c r="G1184" t="str">
        <f>IF(F1184="","",INDEX(ورقة1!$A$2:$A$1561,MATCH(F1184,ورقة1!$F$2:$F$1561,0)))</f>
        <v/>
      </c>
    </row>
    <row r="1185" spans="6:7" x14ac:dyDescent="0.2">
      <c r="F1185" s="20" t="str">
        <f t="array" ref="F1185">IF(ROWS($F$4:F1185)&lt;=$E$3,LARGE(IF(ورقة1!$B$2:$B$1561=$F$3,INDEX(ورقة1!$F$2:$F$1561,)),ROWS($F$4:F1185)),"")</f>
        <v/>
      </c>
      <c r="G1185" t="str">
        <f>IF(F1185="","",INDEX(ورقة1!$A$2:$A$1561,MATCH(F1185,ورقة1!$F$2:$F$1561,0)))</f>
        <v/>
      </c>
    </row>
    <row r="1186" spans="6:7" x14ac:dyDescent="0.2">
      <c r="F1186" s="20" t="str">
        <f t="array" ref="F1186">IF(ROWS($F$4:F1186)&lt;=$E$3,LARGE(IF(ورقة1!$B$2:$B$1561=$F$3,INDEX(ورقة1!$F$2:$F$1561,)),ROWS($F$4:F1186)),"")</f>
        <v/>
      </c>
      <c r="G1186" t="str">
        <f>IF(F1186="","",INDEX(ورقة1!$A$2:$A$1561,MATCH(F1186,ورقة1!$F$2:$F$1561,0)))</f>
        <v/>
      </c>
    </row>
    <row r="1187" spans="6:7" x14ac:dyDescent="0.2">
      <c r="F1187" s="20" t="str">
        <f t="array" ref="F1187">IF(ROWS($F$4:F1187)&lt;=$E$3,LARGE(IF(ورقة1!$B$2:$B$1561=$F$3,INDEX(ورقة1!$F$2:$F$1561,)),ROWS($F$4:F1187)),"")</f>
        <v/>
      </c>
      <c r="G1187" t="str">
        <f>IF(F1187="","",INDEX(ورقة1!$A$2:$A$1561,MATCH(F1187,ورقة1!$F$2:$F$1561,0)))</f>
        <v/>
      </c>
    </row>
    <row r="1188" spans="6:7" x14ac:dyDescent="0.2">
      <c r="F1188" s="20" t="str">
        <f t="array" ref="F1188">IF(ROWS($F$4:F1188)&lt;=$E$3,LARGE(IF(ورقة1!$B$2:$B$1561=$F$3,INDEX(ورقة1!$F$2:$F$1561,)),ROWS($F$4:F1188)),"")</f>
        <v/>
      </c>
      <c r="G1188" t="str">
        <f>IF(F1188="","",INDEX(ورقة1!$A$2:$A$1561,MATCH(F1188,ورقة1!$F$2:$F$1561,0)))</f>
        <v/>
      </c>
    </row>
    <row r="1189" spans="6:7" x14ac:dyDescent="0.2">
      <c r="F1189" s="20" t="str">
        <f t="array" ref="F1189">IF(ROWS($F$4:F1189)&lt;=$E$3,LARGE(IF(ورقة1!$B$2:$B$1561=$F$3,INDEX(ورقة1!$F$2:$F$1561,)),ROWS($F$4:F1189)),"")</f>
        <v/>
      </c>
      <c r="G1189" t="str">
        <f>IF(F1189="","",INDEX(ورقة1!$A$2:$A$1561,MATCH(F1189,ورقة1!$F$2:$F$1561,0)))</f>
        <v/>
      </c>
    </row>
    <row r="1190" spans="6:7" x14ac:dyDescent="0.2">
      <c r="F1190" s="20" t="str">
        <f t="array" ref="F1190">IF(ROWS($F$4:F1190)&lt;=$E$3,LARGE(IF(ورقة1!$B$2:$B$1561=$F$3,INDEX(ورقة1!$F$2:$F$1561,)),ROWS($F$4:F1190)),"")</f>
        <v/>
      </c>
      <c r="G1190" t="str">
        <f>IF(F1190="","",INDEX(ورقة1!$A$2:$A$1561,MATCH(F1190,ورقة1!$F$2:$F$1561,0)))</f>
        <v/>
      </c>
    </row>
    <row r="1191" spans="6:7" x14ac:dyDescent="0.2">
      <c r="F1191" s="20" t="str">
        <f t="array" ref="F1191">IF(ROWS($F$4:F1191)&lt;=$E$3,LARGE(IF(ورقة1!$B$2:$B$1561=$F$3,INDEX(ورقة1!$F$2:$F$1561,)),ROWS($F$4:F1191)),"")</f>
        <v/>
      </c>
      <c r="G1191" t="str">
        <f>IF(F1191="","",INDEX(ورقة1!$A$2:$A$1561,MATCH(F1191,ورقة1!$F$2:$F$1561,0)))</f>
        <v/>
      </c>
    </row>
    <row r="1192" spans="6:7" x14ac:dyDescent="0.2">
      <c r="F1192" s="20" t="str">
        <f t="array" ref="F1192">IF(ROWS($F$4:F1192)&lt;=$E$3,LARGE(IF(ورقة1!$B$2:$B$1561=$F$3,INDEX(ورقة1!$F$2:$F$1561,)),ROWS($F$4:F1192)),"")</f>
        <v/>
      </c>
      <c r="G1192" t="str">
        <f>IF(F1192="","",INDEX(ورقة1!$A$2:$A$1561,MATCH(F1192,ورقة1!$F$2:$F$1561,0)))</f>
        <v/>
      </c>
    </row>
    <row r="1193" spans="6:7" x14ac:dyDescent="0.2">
      <c r="F1193" s="20" t="str">
        <f t="array" ref="F1193">IF(ROWS($F$4:F1193)&lt;=$E$3,LARGE(IF(ورقة1!$B$2:$B$1561=$F$3,INDEX(ورقة1!$F$2:$F$1561,)),ROWS($F$4:F1193)),"")</f>
        <v/>
      </c>
      <c r="G1193" t="str">
        <f>IF(F1193="","",INDEX(ورقة1!$A$2:$A$1561,MATCH(F1193,ورقة1!$F$2:$F$1561,0)))</f>
        <v/>
      </c>
    </row>
    <row r="1194" spans="6:7" x14ac:dyDescent="0.2">
      <c r="F1194" s="20" t="str">
        <f t="array" ref="F1194">IF(ROWS($F$4:F1194)&lt;=$E$3,LARGE(IF(ورقة1!$B$2:$B$1561=$F$3,INDEX(ورقة1!$F$2:$F$1561,)),ROWS($F$4:F1194)),"")</f>
        <v/>
      </c>
      <c r="G1194" t="str">
        <f>IF(F1194="","",INDEX(ورقة1!$A$2:$A$1561,MATCH(F1194,ورقة1!$F$2:$F$1561,0)))</f>
        <v/>
      </c>
    </row>
    <row r="1195" spans="6:7" x14ac:dyDescent="0.2">
      <c r="F1195" s="20" t="str">
        <f t="array" ref="F1195">IF(ROWS($F$4:F1195)&lt;=$E$3,LARGE(IF(ورقة1!$B$2:$B$1561=$F$3,INDEX(ورقة1!$F$2:$F$1561,)),ROWS($F$4:F1195)),"")</f>
        <v/>
      </c>
      <c r="G1195" t="str">
        <f>IF(F1195="","",INDEX(ورقة1!$A$2:$A$1561,MATCH(F1195,ورقة1!$F$2:$F$1561,0)))</f>
        <v/>
      </c>
    </row>
    <row r="1196" spans="6:7" x14ac:dyDescent="0.2">
      <c r="F1196" s="20" t="str">
        <f t="array" ref="F1196">IF(ROWS($F$4:F1196)&lt;=$E$3,LARGE(IF(ورقة1!$B$2:$B$1561=$F$3,INDEX(ورقة1!$F$2:$F$1561,)),ROWS($F$4:F1196)),"")</f>
        <v/>
      </c>
      <c r="G1196" t="str">
        <f>IF(F1196="","",INDEX(ورقة1!$A$2:$A$1561,MATCH(F1196,ورقة1!$F$2:$F$1561,0)))</f>
        <v/>
      </c>
    </row>
    <row r="1197" spans="6:7" x14ac:dyDescent="0.2">
      <c r="F1197" s="20" t="str">
        <f t="array" ref="F1197">IF(ROWS($F$4:F1197)&lt;=$E$3,LARGE(IF(ورقة1!$B$2:$B$1561=$F$3,INDEX(ورقة1!$F$2:$F$1561,)),ROWS($F$4:F1197)),"")</f>
        <v/>
      </c>
      <c r="G1197" t="str">
        <f>IF(F1197="","",INDEX(ورقة1!$A$2:$A$1561,MATCH(F1197,ورقة1!$F$2:$F$1561,0)))</f>
        <v/>
      </c>
    </row>
    <row r="1198" spans="6:7" x14ac:dyDescent="0.2">
      <c r="F1198" s="20" t="str">
        <f t="array" ref="F1198">IF(ROWS($F$4:F1198)&lt;=$E$3,LARGE(IF(ورقة1!$B$2:$B$1561=$F$3,INDEX(ورقة1!$F$2:$F$1561,)),ROWS($F$4:F1198)),"")</f>
        <v/>
      </c>
      <c r="G1198" t="str">
        <f>IF(F1198="","",INDEX(ورقة1!$A$2:$A$1561,MATCH(F1198,ورقة1!$F$2:$F$1561,0)))</f>
        <v/>
      </c>
    </row>
    <row r="1199" spans="6:7" x14ac:dyDescent="0.2">
      <c r="F1199" s="20" t="str">
        <f t="array" ref="F1199">IF(ROWS($F$4:F1199)&lt;=$E$3,LARGE(IF(ورقة1!$B$2:$B$1561=$F$3,INDEX(ورقة1!$F$2:$F$1561,)),ROWS($F$4:F1199)),"")</f>
        <v/>
      </c>
      <c r="G1199" t="str">
        <f>IF(F1199="","",INDEX(ورقة1!$A$2:$A$1561,MATCH(F1199,ورقة1!$F$2:$F$1561,0)))</f>
        <v/>
      </c>
    </row>
    <row r="1200" spans="6:7" x14ac:dyDescent="0.2">
      <c r="F1200" s="20" t="str">
        <f t="array" ref="F1200">IF(ROWS($F$4:F1200)&lt;=$E$3,LARGE(IF(ورقة1!$B$2:$B$1561=$F$3,INDEX(ورقة1!$F$2:$F$1561,)),ROWS($F$4:F1200)),"")</f>
        <v/>
      </c>
      <c r="G1200" t="str">
        <f>IF(F1200="","",INDEX(ورقة1!$A$2:$A$1561,MATCH(F1200,ورقة1!$F$2:$F$1561,0)))</f>
        <v/>
      </c>
    </row>
    <row r="1201" spans="6:7" x14ac:dyDescent="0.2">
      <c r="F1201" s="20" t="str">
        <f t="array" ref="F1201">IF(ROWS($F$4:F1201)&lt;=$E$3,LARGE(IF(ورقة1!$B$2:$B$1561=$F$3,INDEX(ورقة1!$F$2:$F$1561,)),ROWS($F$4:F1201)),"")</f>
        <v/>
      </c>
      <c r="G1201" t="str">
        <f>IF(F1201="","",INDEX(ورقة1!$A$2:$A$1561,MATCH(F1201,ورقة1!$F$2:$F$1561,0)))</f>
        <v/>
      </c>
    </row>
    <row r="1202" spans="6:7" x14ac:dyDescent="0.2">
      <c r="F1202" s="20" t="str">
        <f t="array" ref="F1202">IF(ROWS($F$4:F1202)&lt;=$E$3,LARGE(IF(ورقة1!$B$2:$B$1561=$F$3,INDEX(ورقة1!$F$2:$F$1561,)),ROWS($F$4:F1202)),"")</f>
        <v/>
      </c>
      <c r="G1202" t="str">
        <f>IF(F1202="","",INDEX(ورقة1!$A$2:$A$1561,MATCH(F1202,ورقة1!$F$2:$F$1561,0)))</f>
        <v/>
      </c>
    </row>
    <row r="1203" spans="6:7" x14ac:dyDescent="0.2">
      <c r="F1203" s="20" t="str">
        <f t="array" ref="F1203">IF(ROWS($F$4:F1203)&lt;=$E$3,LARGE(IF(ورقة1!$B$2:$B$1561=$F$3,INDEX(ورقة1!$F$2:$F$1561,)),ROWS($F$4:F1203)),"")</f>
        <v/>
      </c>
      <c r="G1203" t="str">
        <f>IF(F1203="","",INDEX(ورقة1!$A$2:$A$1561,MATCH(F1203,ورقة1!$F$2:$F$1561,0)))</f>
        <v/>
      </c>
    </row>
    <row r="1204" spans="6:7" x14ac:dyDescent="0.2">
      <c r="F1204" s="20" t="str">
        <f t="array" ref="F1204">IF(ROWS($F$4:F1204)&lt;=$E$3,LARGE(IF(ورقة1!$B$2:$B$1561=$F$3,INDEX(ورقة1!$F$2:$F$1561,)),ROWS($F$4:F1204)),"")</f>
        <v/>
      </c>
      <c r="G1204" t="str">
        <f>IF(F1204="","",INDEX(ورقة1!$A$2:$A$1561,MATCH(F1204,ورقة1!$F$2:$F$1561,0)))</f>
        <v/>
      </c>
    </row>
    <row r="1205" spans="6:7" x14ac:dyDescent="0.2">
      <c r="F1205" s="20" t="str">
        <f t="array" ref="F1205">IF(ROWS($F$4:F1205)&lt;=$E$3,LARGE(IF(ورقة1!$B$2:$B$1561=$F$3,INDEX(ورقة1!$F$2:$F$1561,)),ROWS($F$4:F1205)),"")</f>
        <v/>
      </c>
      <c r="G1205" t="str">
        <f>IF(F1205="","",INDEX(ورقة1!$A$2:$A$1561,MATCH(F1205,ورقة1!$F$2:$F$1561,0)))</f>
        <v/>
      </c>
    </row>
    <row r="1206" spans="6:7" x14ac:dyDescent="0.2">
      <c r="F1206" s="20" t="str">
        <f t="array" ref="F1206">IF(ROWS($F$4:F1206)&lt;=$E$3,LARGE(IF(ورقة1!$B$2:$B$1561=$F$3,INDEX(ورقة1!$F$2:$F$1561,)),ROWS($F$4:F1206)),"")</f>
        <v/>
      </c>
      <c r="G1206" t="str">
        <f>IF(F1206="","",INDEX(ورقة1!$A$2:$A$1561,MATCH(F1206,ورقة1!$F$2:$F$1561,0)))</f>
        <v/>
      </c>
    </row>
    <row r="1207" spans="6:7" x14ac:dyDescent="0.2">
      <c r="F1207" s="20" t="str">
        <f t="array" ref="F1207">IF(ROWS($F$4:F1207)&lt;=$E$3,LARGE(IF(ورقة1!$B$2:$B$1561=$F$3,INDEX(ورقة1!$F$2:$F$1561,)),ROWS($F$4:F1207)),"")</f>
        <v/>
      </c>
      <c r="G1207" t="str">
        <f>IF(F1207="","",INDEX(ورقة1!$A$2:$A$1561,MATCH(F1207,ورقة1!$F$2:$F$1561,0)))</f>
        <v/>
      </c>
    </row>
    <row r="1208" spans="6:7" x14ac:dyDescent="0.2">
      <c r="F1208" s="20" t="str">
        <f t="array" ref="F1208">IF(ROWS($F$4:F1208)&lt;=$E$3,LARGE(IF(ورقة1!$B$2:$B$1561=$F$3,INDEX(ورقة1!$F$2:$F$1561,)),ROWS($F$4:F1208)),"")</f>
        <v/>
      </c>
      <c r="G1208" t="str">
        <f>IF(F1208="","",INDEX(ورقة1!$A$2:$A$1561,MATCH(F1208,ورقة1!$F$2:$F$1561,0)))</f>
        <v/>
      </c>
    </row>
    <row r="1209" spans="6:7" x14ac:dyDescent="0.2">
      <c r="F1209" s="20" t="str">
        <f t="array" ref="F1209">IF(ROWS($F$4:F1209)&lt;=$E$3,LARGE(IF(ورقة1!$B$2:$B$1561=$F$3,INDEX(ورقة1!$F$2:$F$1561,)),ROWS($F$4:F1209)),"")</f>
        <v/>
      </c>
      <c r="G1209" t="str">
        <f>IF(F1209="","",INDEX(ورقة1!$A$2:$A$1561,MATCH(F1209,ورقة1!$F$2:$F$1561,0)))</f>
        <v/>
      </c>
    </row>
    <row r="1210" spans="6:7" x14ac:dyDescent="0.2">
      <c r="F1210" s="20" t="str">
        <f t="array" ref="F1210">IF(ROWS($F$4:F1210)&lt;=$E$3,LARGE(IF(ورقة1!$B$2:$B$1561=$F$3,INDEX(ورقة1!$F$2:$F$1561,)),ROWS($F$4:F1210)),"")</f>
        <v/>
      </c>
      <c r="G1210" t="str">
        <f>IF(F1210="","",INDEX(ورقة1!$A$2:$A$1561,MATCH(F1210,ورقة1!$F$2:$F$1561,0)))</f>
        <v/>
      </c>
    </row>
    <row r="1211" spans="6:7" x14ac:dyDescent="0.2">
      <c r="F1211" s="20" t="str">
        <f t="array" ref="F1211">IF(ROWS($F$4:F1211)&lt;=$E$3,LARGE(IF(ورقة1!$B$2:$B$1561=$F$3,INDEX(ورقة1!$F$2:$F$1561,)),ROWS($F$4:F1211)),"")</f>
        <v/>
      </c>
      <c r="G1211" t="str">
        <f>IF(F1211="","",INDEX(ورقة1!$A$2:$A$1561,MATCH(F1211,ورقة1!$F$2:$F$1561,0)))</f>
        <v/>
      </c>
    </row>
    <row r="1212" spans="6:7" x14ac:dyDescent="0.2">
      <c r="F1212" s="20" t="str">
        <f t="array" ref="F1212">IF(ROWS($F$4:F1212)&lt;=$E$3,LARGE(IF(ورقة1!$B$2:$B$1561=$F$3,INDEX(ورقة1!$F$2:$F$1561,)),ROWS($F$4:F1212)),"")</f>
        <v/>
      </c>
      <c r="G1212" t="str">
        <f>IF(F1212="","",INDEX(ورقة1!$A$2:$A$1561,MATCH(F1212,ورقة1!$F$2:$F$1561,0)))</f>
        <v/>
      </c>
    </row>
    <row r="1213" spans="6:7" x14ac:dyDescent="0.2">
      <c r="F1213" s="20" t="str">
        <f t="array" ref="F1213">IF(ROWS($F$4:F1213)&lt;=$E$3,LARGE(IF(ورقة1!$B$2:$B$1561=$F$3,INDEX(ورقة1!$F$2:$F$1561,)),ROWS($F$4:F1213)),"")</f>
        <v/>
      </c>
      <c r="G1213" t="str">
        <f>IF(F1213="","",INDEX(ورقة1!$A$2:$A$1561,MATCH(F1213,ورقة1!$F$2:$F$1561,0)))</f>
        <v/>
      </c>
    </row>
    <row r="1214" spans="6:7" x14ac:dyDescent="0.2">
      <c r="F1214" s="20" t="str">
        <f t="array" ref="F1214">IF(ROWS($F$4:F1214)&lt;=$E$3,LARGE(IF(ورقة1!$B$2:$B$1561=$F$3,INDEX(ورقة1!$F$2:$F$1561,)),ROWS($F$4:F1214)),"")</f>
        <v/>
      </c>
      <c r="G1214" t="str">
        <f>IF(F1214="","",INDEX(ورقة1!$A$2:$A$1561,MATCH(F1214,ورقة1!$F$2:$F$1561,0)))</f>
        <v/>
      </c>
    </row>
    <row r="1215" spans="6:7" x14ac:dyDescent="0.2">
      <c r="F1215" s="20" t="str">
        <f t="array" ref="F1215">IF(ROWS($F$4:F1215)&lt;=$E$3,LARGE(IF(ورقة1!$B$2:$B$1561=$F$3,INDEX(ورقة1!$F$2:$F$1561,)),ROWS($F$4:F1215)),"")</f>
        <v/>
      </c>
      <c r="G1215" t="str">
        <f>IF(F1215="","",INDEX(ورقة1!$A$2:$A$1561,MATCH(F1215,ورقة1!$F$2:$F$1561,0)))</f>
        <v/>
      </c>
    </row>
    <row r="1216" spans="6:7" x14ac:dyDescent="0.2">
      <c r="F1216" s="20" t="str">
        <f t="array" ref="F1216">IF(ROWS($F$4:F1216)&lt;=$E$3,LARGE(IF(ورقة1!$B$2:$B$1561=$F$3,INDEX(ورقة1!$F$2:$F$1561,)),ROWS($F$4:F1216)),"")</f>
        <v/>
      </c>
      <c r="G1216" t="str">
        <f>IF(F1216="","",INDEX(ورقة1!$A$2:$A$1561,MATCH(F1216,ورقة1!$F$2:$F$1561,0)))</f>
        <v/>
      </c>
    </row>
    <row r="1217" spans="6:7" x14ac:dyDescent="0.2">
      <c r="F1217" s="20" t="str">
        <f t="array" ref="F1217">IF(ROWS($F$4:F1217)&lt;=$E$3,LARGE(IF(ورقة1!$B$2:$B$1561=$F$3,INDEX(ورقة1!$F$2:$F$1561,)),ROWS($F$4:F1217)),"")</f>
        <v/>
      </c>
      <c r="G1217" t="str">
        <f>IF(F1217="","",INDEX(ورقة1!$A$2:$A$1561,MATCH(F1217,ورقة1!$F$2:$F$1561,0)))</f>
        <v/>
      </c>
    </row>
    <row r="1218" spans="6:7" x14ac:dyDescent="0.2">
      <c r="F1218" s="20" t="str">
        <f t="array" ref="F1218">IF(ROWS($F$4:F1218)&lt;=$E$3,LARGE(IF(ورقة1!$B$2:$B$1561=$F$3,INDEX(ورقة1!$F$2:$F$1561,)),ROWS($F$4:F1218)),"")</f>
        <v/>
      </c>
      <c r="G1218" t="str">
        <f>IF(F1218="","",INDEX(ورقة1!$A$2:$A$1561,MATCH(F1218,ورقة1!$F$2:$F$1561,0)))</f>
        <v/>
      </c>
    </row>
    <row r="1219" spans="6:7" x14ac:dyDescent="0.2">
      <c r="F1219" s="20" t="str">
        <f t="array" ref="F1219">IF(ROWS($F$4:F1219)&lt;=$E$3,LARGE(IF(ورقة1!$B$2:$B$1561=$F$3,INDEX(ورقة1!$F$2:$F$1561,)),ROWS($F$4:F1219)),"")</f>
        <v/>
      </c>
      <c r="G1219" t="str">
        <f>IF(F1219="","",INDEX(ورقة1!$A$2:$A$1561,MATCH(F1219,ورقة1!$F$2:$F$1561,0)))</f>
        <v/>
      </c>
    </row>
    <row r="1220" spans="6:7" x14ac:dyDescent="0.2">
      <c r="F1220" s="20" t="str">
        <f t="array" ref="F1220">IF(ROWS($F$4:F1220)&lt;=$E$3,LARGE(IF(ورقة1!$B$2:$B$1561=$F$3,INDEX(ورقة1!$F$2:$F$1561,)),ROWS($F$4:F1220)),"")</f>
        <v/>
      </c>
      <c r="G1220" t="str">
        <f>IF(F1220="","",INDEX(ورقة1!$A$2:$A$1561,MATCH(F1220,ورقة1!$F$2:$F$1561,0)))</f>
        <v/>
      </c>
    </row>
    <row r="1221" spans="6:7" x14ac:dyDescent="0.2">
      <c r="F1221" s="20" t="str">
        <f t="array" ref="F1221">IF(ROWS($F$4:F1221)&lt;=$E$3,LARGE(IF(ورقة1!$B$2:$B$1561=$F$3,INDEX(ورقة1!$F$2:$F$1561,)),ROWS($F$4:F1221)),"")</f>
        <v/>
      </c>
      <c r="G1221" t="str">
        <f>IF(F1221="","",INDEX(ورقة1!$A$2:$A$1561,MATCH(F1221,ورقة1!$F$2:$F$1561,0)))</f>
        <v/>
      </c>
    </row>
    <row r="1222" spans="6:7" x14ac:dyDescent="0.2">
      <c r="F1222" s="20" t="str">
        <f t="array" ref="F1222">IF(ROWS($F$4:F1222)&lt;=$E$3,LARGE(IF(ورقة1!$B$2:$B$1561=$F$3,INDEX(ورقة1!$F$2:$F$1561,)),ROWS($F$4:F1222)),"")</f>
        <v/>
      </c>
      <c r="G1222" t="str">
        <f>IF(F1222="","",INDEX(ورقة1!$A$2:$A$1561,MATCH(F1222,ورقة1!$F$2:$F$1561,0)))</f>
        <v/>
      </c>
    </row>
    <row r="1223" spans="6:7" x14ac:dyDescent="0.2">
      <c r="F1223" s="20" t="str">
        <f t="array" ref="F1223">IF(ROWS($F$4:F1223)&lt;=$E$3,LARGE(IF(ورقة1!$B$2:$B$1561=$F$3,INDEX(ورقة1!$F$2:$F$1561,)),ROWS($F$4:F1223)),"")</f>
        <v/>
      </c>
      <c r="G1223" t="str">
        <f>IF(F1223="","",INDEX(ورقة1!$A$2:$A$1561,MATCH(F1223,ورقة1!$F$2:$F$1561,0)))</f>
        <v/>
      </c>
    </row>
    <row r="1224" spans="6:7" x14ac:dyDescent="0.2">
      <c r="F1224" s="20" t="str">
        <f t="array" ref="F1224">IF(ROWS($F$4:F1224)&lt;=$E$3,LARGE(IF(ورقة1!$B$2:$B$1561=$F$3,INDEX(ورقة1!$F$2:$F$1561,)),ROWS($F$4:F1224)),"")</f>
        <v/>
      </c>
      <c r="G1224" t="str">
        <f>IF(F1224="","",INDEX(ورقة1!$A$2:$A$1561,MATCH(F1224,ورقة1!$F$2:$F$1561,0)))</f>
        <v/>
      </c>
    </row>
    <row r="1225" spans="6:7" x14ac:dyDescent="0.2">
      <c r="F1225" s="20" t="str">
        <f t="array" ref="F1225">IF(ROWS($F$4:F1225)&lt;=$E$3,LARGE(IF(ورقة1!$B$2:$B$1561=$F$3,INDEX(ورقة1!$F$2:$F$1561,)),ROWS($F$4:F1225)),"")</f>
        <v/>
      </c>
      <c r="G1225" t="str">
        <f>IF(F1225="","",INDEX(ورقة1!$A$2:$A$1561,MATCH(F1225,ورقة1!$F$2:$F$1561,0)))</f>
        <v/>
      </c>
    </row>
    <row r="1226" spans="6:7" x14ac:dyDescent="0.2">
      <c r="F1226" s="20" t="str">
        <f t="array" ref="F1226">IF(ROWS($F$4:F1226)&lt;=$E$3,LARGE(IF(ورقة1!$B$2:$B$1561=$F$3,INDEX(ورقة1!$F$2:$F$1561,)),ROWS($F$4:F1226)),"")</f>
        <v/>
      </c>
      <c r="G1226" t="str">
        <f>IF(F1226="","",INDEX(ورقة1!$A$2:$A$1561,MATCH(F1226,ورقة1!$F$2:$F$1561,0)))</f>
        <v/>
      </c>
    </row>
    <row r="1227" spans="6:7" x14ac:dyDescent="0.2">
      <c r="F1227" s="20" t="str">
        <f t="array" ref="F1227">IF(ROWS($F$4:F1227)&lt;=$E$3,LARGE(IF(ورقة1!$B$2:$B$1561=$F$3,INDEX(ورقة1!$F$2:$F$1561,)),ROWS($F$4:F1227)),"")</f>
        <v/>
      </c>
      <c r="G1227" t="str">
        <f>IF(F1227="","",INDEX(ورقة1!$A$2:$A$1561,MATCH(F1227,ورقة1!$F$2:$F$1561,0)))</f>
        <v/>
      </c>
    </row>
    <row r="1228" spans="6:7" x14ac:dyDescent="0.2">
      <c r="F1228" s="20" t="str">
        <f t="array" ref="F1228">IF(ROWS($F$4:F1228)&lt;=$E$3,LARGE(IF(ورقة1!$B$2:$B$1561=$F$3,INDEX(ورقة1!$F$2:$F$1561,)),ROWS($F$4:F1228)),"")</f>
        <v/>
      </c>
      <c r="G1228" t="str">
        <f>IF(F1228="","",INDEX(ورقة1!$A$2:$A$1561,MATCH(F1228,ورقة1!$F$2:$F$1561,0)))</f>
        <v/>
      </c>
    </row>
    <row r="1229" spans="6:7" x14ac:dyDescent="0.2">
      <c r="F1229" s="20" t="str">
        <f t="array" ref="F1229">IF(ROWS($F$4:F1229)&lt;=$E$3,LARGE(IF(ورقة1!$B$2:$B$1561=$F$3,INDEX(ورقة1!$F$2:$F$1561,)),ROWS($F$4:F1229)),"")</f>
        <v/>
      </c>
      <c r="G1229" t="str">
        <f>IF(F1229="","",INDEX(ورقة1!$A$2:$A$1561,MATCH(F1229,ورقة1!$F$2:$F$1561,0)))</f>
        <v/>
      </c>
    </row>
    <row r="1230" spans="6:7" x14ac:dyDescent="0.2">
      <c r="F1230" s="20" t="str">
        <f t="array" ref="F1230">IF(ROWS($F$4:F1230)&lt;=$E$3,LARGE(IF(ورقة1!$B$2:$B$1561=$F$3,INDEX(ورقة1!$F$2:$F$1561,)),ROWS($F$4:F1230)),"")</f>
        <v/>
      </c>
      <c r="G1230" t="str">
        <f>IF(F1230="","",INDEX(ورقة1!$A$2:$A$1561,MATCH(F1230,ورقة1!$F$2:$F$1561,0)))</f>
        <v/>
      </c>
    </row>
    <row r="1231" spans="6:7" x14ac:dyDescent="0.2">
      <c r="F1231" s="20" t="str">
        <f t="array" ref="F1231">IF(ROWS($F$4:F1231)&lt;=$E$3,LARGE(IF(ورقة1!$B$2:$B$1561=$F$3,INDEX(ورقة1!$F$2:$F$1561,)),ROWS($F$4:F1231)),"")</f>
        <v/>
      </c>
      <c r="G1231" t="str">
        <f>IF(F1231="","",INDEX(ورقة1!$A$2:$A$1561,MATCH(F1231,ورقة1!$F$2:$F$1561,0)))</f>
        <v/>
      </c>
    </row>
    <row r="1232" spans="6:7" x14ac:dyDescent="0.2">
      <c r="F1232" s="20" t="str">
        <f t="array" ref="F1232">IF(ROWS($F$4:F1232)&lt;=$E$3,LARGE(IF(ورقة1!$B$2:$B$1561=$F$3,INDEX(ورقة1!$F$2:$F$1561,)),ROWS($F$4:F1232)),"")</f>
        <v/>
      </c>
      <c r="G1232" t="str">
        <f>IF(F1232="","",INDEX(ورقة1!$A$2:$A$1561,MATCH(F1232,ورقة1!$F$2:$F$1561,0)))</f>
        <v/>
      </c>
    </row>
    <row r="1233" spans="6:7" x14ac:dyDescent="0.2">
      <c r="F1233" s="20" t="str">
        <f t="array" ref="F1233">IF(ROWS($F$4:F1233)&lt;=$E$3,LARGE(IF(ورقة1!$B$2:$B$1561=$F$3,INDEX(ورقة1!$F$2:$F$1561,)),ROWS($F$4:F1233)),"")</f>
        <v/>
      </c>
      <c r="G1233" t="str">
        <f>IF(F1233="","",INDEX(ورقة1!$A$2:$A$1561,MATCH(F1233,ورقة1!$F$2:$F$1561,0)))</f>
        <v/>
      </c>
    </row>
    <row r="1234" spans="6:7" x14ac:dyDescent="0.2">
      <c r="F1234" s="20" t="str">
        <f t="array" ref="F1234">IF(ROWS($F$4:F1234)&lt;=$E$3,LARGE(IF(ورقة1!$B$2:$B$1561=$F$3,INDEX(ورقة1!$F$2:$F$1561,)),ROWS($F$4:F1234)),"")</f>
        <v/>
      </c>
      <c r="G1234" t="str">
        <f>IF(F1234="","",INDEX(ورقة1!$A$2:$A$1561,MATCH(F1234,ورقة1!$F$2:$F$1561,0)))</f>
        <v/>
      </c>
    </row>
    <row r="1235" spans="6:7" x14ac:dyDescent="0.2">
      <c r="F1235" s="20" t="str">
        <f t="array" ref="F1235">IF(ROWS($F$4:F1235)&lt;=$E$3,LARGE(IF(ورقة1!$B$2:$B$1561=$F$3,INDEX(ورقة1!$F$2:$F$1561,)),ROWS($F$4:F1235)),"")</f>
        <v/>
      </c>
      <c r="G1235" t="str">
        <f>IF(F1235="","",INDEX(ورقة1!$A$2:$A$1561,MATCH(F1235,ورقة1!$F$2:$F$1561,0)))</f>
        <v/>
      </c>
    </row>
    <row r="1236" spans="6:7" x14ac:dyDescent="0.2">
      <c r="F1236" s="20" t="str">
        <f t="array" ref="F1236">IF(ROWS($F$4:F1236)&lt;=$E$3,LARGE(IF(ورقة1!$B$2:$B$1561=$F$3,INDEX(ورقة1!$F$2:$F$1561,)),ROWS($F$4:F1236)),"")</f>
        <v/>
      </c>
      <c r="G1236" t="str">
        <f>IF(F1236="","",INDEX(ورقة1!$A$2:$A$1561,MATCH(F1236,ورقة1!$F$2:$F$1561,0)))</f>
        <v/>
      </c>
    </row>
    <row r="1237" spans="6:7" x14ac:dyDescent="0.2">
      <c r="F1237" s="20" t="str">
        <f t="array" ref="F1237">IF(ROWS($F$4:F1237)&lt;=$E$3,LARGE(IF(ورقة1!$B$2:$B$1561=$F$3,INDEX(ورقة1!$F$2:$F$1561,)),ROWS($F$4:F1237)),"")</f>
        <v/>
      </c>
      <c r="G1237" t="str">
        <f>IF(F1237="","",INDEX(ورقة1!$A$2:$A$1561,MATCH(F1237,ورقة1!$F$2:$F$1561,0)))</f>
        <v/>
      </c>
    </row>
    <row r="1238" spans="6:7" x14ac:dyDescent="0.2">
      <c r="F1238" s="20" t="str">
        <f t="array" ref="F1238">IF(ROWS($F$4:F1238)&lt;=$E$3,LARGE(IF(ورقة1!$B$2:$B$1561=$F$3,INDEX(ورقة1!$F$2:$F$1561,)),ROWS($F$4:F1238)),"")</f>
        <v/>
      </c>
      <c r="G1238" t="str">
        <f>IF(F1238="","",INDEX(ورقة1!$A$2:$A$1561,MATCH(F1238,ورقة1!$F$2:$F$1561,0)))</f>
        <v/>
      </c>
    </row>
    <row r="1239" spans="6:7" x14ac:dyDescent="0.2">
      <c r="F1239" s="20" t="str">
        <f t="array" ref="F1239">IF(ROWS($F$4:F1239)&lt;=$E$3,LARGE(IF(ورقة1!$B$2:$B$1561=$F$3,INDEX(ورقة1!$F$2:$F$1561,)),ROWS($F$4:F1239)),"")</f>
        <v/>
      </c>
      <c r="G1239" t="str">
        <f>IF(F1239="","",INDEX(ورقة1!$A$2:$A$1561,MATCH(F1239,ورقة1!$F$2:$F$1561,0)))</f>
        <v/>
      </c>
    </row>
    <row r="1240" spans="6:7" x14ac:dyDescent="0.2">
      <c r="F1240" s="20" t="str">
        <f t="array" ref="F1240">IF(ROWS($F$4:F1240)&lt;=$E$3,LARGE(IF(ورقة1!$B$2:$B$1561=$F$3,INDEX(ورقة1!$F$2:$F$1561,)),ROWS($F$4:F1240)),"")</f>
        <v/>
      </c>
      <c r="G1240" t="str">
        <f>IF(F1240="","",INDEX(ورقة1!$A$2:$A$1561,MATCH(F1240,ورقة1!$F$2:$F$1561,0)))</f>
        <v/>
      </c>
    </row>
    <row r="1241" spans="6:7" x14ac:dyDescent="0.2">
      <c r="F1241" s="20" t="str">
        <f t="array" ref="F1241">IF(ROWS($F$4:F1241)&lt;=$E$3,LARGE(IF(ورقة1!$B$2:$B$1561=$F$3,INDEX(ورقة1!$F$2:$F$1561,)),ROWS($F$4:F1241)),"")</f>
        <v/>
      </c>
      <c r="G1241" t="str">
        <f>IF(F1241="","",INDEX(ورقة1!$A$2:$A$1561,MATCH(F1241,ورقة1!$F$2:$F$1561,0)))</f>
        <v/>
      </c>
    </row>
    <row r="1242" spans="6:7" x14ac:dyDescent="0.2">
      <c r="F1242" s="20" t="str">
        <f t="array" ref="F1242">IF(ROWS($F$4:F1242)&lt;=$E$3,LARGE(IF(ورقة1!$B$2:$B$1561=$F$3,INDEX(ورقة1!$F$2:$F$1561,)),ROWS($F$4:F1242)),"")</f>
        <v/>
      </c>
      <c r="G1242" t="str">
        <f>IF(F1242="","",INDEX(ورقة1!$A$2:$A$1561,MATCH(F1242,ورقة1!$F$2:$F$1561,0)))</f>
        <v/>
      </c>
    </row>
    <row r="1243" spans="6:7" x14ac:dyDescent="0.2">
      <c r="F1243" s="20" t="str">
        <f t="array" ref="F1243">IF(ROWS($F$4:F1243)&lt;=$E$3,LARGE(IF(ورقة1!$B$2:$B$1561=$F$3,INDEX(ورقة1!$F$2:$F$1561,)),ROWS($F$4:F1243)),"")</f>
        <v/>
      </c>
      <c r="G1243" t="str">
        <f>IF(F1243="","",INDEX(ورقة1!$A$2:$A$1561,MATCH(F1243,ورقة1!$F$2:$F$1561,0)))</f>
        <v/>
      </c>
    </row>
    <row r="1244" spans="6:7" x14ac:dyDescent="0.2">
      <c r="F1244" s="20" t="str">
        <f t="array" ref="F1244">IF(ROWS($F$4:F1244)&lt;=$E$3,LARGE(IF(ورقة1!$B$2:$B$1561=$F$3,INDEX(ورقة1!$F$2:$F$1561,)),ROWS($F$4:F1244)),"")</f>
        <v/>
      </c>
      <c r="G1244" t="str">
        <f>IF(F1244="","",INDEX(ورقة1!$A$2:$A$1561,MATCH(F1244,ورقة1!$F$2:$F$1561,0)))</f>
        <v/>
      </c>
    </row>
    <row r="1245" spans="6:7" x14ac:dyDescent="0.2">
      <c r="F1245" s="20" t="str">
        <f t="array" ref="F1245">IF(ROWS($F$4:F1245)&lt;=$E$3,LARGE(IF(ورقة1!$B$2:$B$1561=$F$3,INDEX(ورقة1!$F$2:$F$1561,)),ROWS($F$4:F1245)),"")</f>
        <v/>
      </c>
      <c r="G1245" t="str">
        <f>IF(F1245="","",INDEX(ورقة1!$A$2:$A$1561,MATCH(F1245,ورقة1!$F$2:$F$1561,0)))</f>
        <v/>
      </c>
    </row>
    <row r="1246" spans="6:7" x14ac:dyDescent="0.2">
      <c r="F1246" s="20" t="str">
        <f t="array" ref="F1246">IF(ROWS($F$4:F1246)&lt;=$E$3,LARGE(IF(ورقة1!$B$2:$B$1561=$F$3,INDEX(ورقة1!$F$2:$F$1561,)),ROWS($F$4:F1246)),"")</f>
        <v/>
      </c>
      <c r="G1246" t="str">
        <f>IF(F1246="","",INDEX(ورقة1!$A$2:$A$1561,MATCH(F1246,ورقة1!$F$2:$F$1561,0)))</f>
        <v/>
      </c>
    </row>
    <row r="1247" spans="6:7" x14ac:dyDescent="0.2">
      <c r="F1247" s="20" t="str">
        <f t="array" ref="F1247">IF(ROWS($F$4:F1247)&lt;=$E$3,LARGE(IF(ورقة1!$B$2:$B$1561=$F$3,INDEX(ورقة1!$F$2:$F$1561,)),ROWS($F$4:F1247)),"")</f>
        <v/>
      </c>
      <c r="G1247" t="str">
        <f>IF(F1247="","",INDEX(ورقة1!$A$2:$A$1561,MATCH(F1247,ورقة1!$F$2:$F$1561,0)))</f>
        <v/>
      </c>
    </row>
    <row r="1248" spans="6:7" x14ac:dyDescent="0.2">
      <c r="F1248" s="20" t="str">
        <f t="array" ref="F1248">IF(ROWS($F$4:F1248)&lt;=$E$3,LARGE(IF(ورقة1!$B$2:$B$1561=$F$3,INDEX(ورقة1!$F$2:$F$1561,)),ROWS($F$4:F1248)),"")</f>
        <v/>
      </c>
      <c r="G1248" t="str">
        <f>IF(F1248="","",INDEX(ورقة1!$A$2:$A$1561,MATCH(F1248,ورقة1!$F$2:$F$1561,0)))</f>
        <v/>
      </c>
    </row>
    <row r="1249" spans="6:7" x14ac:dyDescent="0.2">
      <c r="F1249" s="20" t="str">
        <f t="array" ref="F1249">IF(ROWS($F$4:F1249)&lt;=$E$3,LARGE(IF(ورقة1!$B$2:$B$1561=$F$3,INDEX(ورقة1!$F$2:$F$1561,)),ROWS($F$4:F1249)),"")</f>
        <v/>
      </c>
      <c r="G1249" t="str">
        <f>IF(F1249="","",INDEX(ورقة1!$A$2:$A$1561,MATCH(F1249,ورقة1!$F$2:$F$1561,0)))</f>
        <v/>
      </c>
    </row>
    <row r="1250" spans="6:7" x14ac:dyDescent="0.2">
      <c r="F1250" s="20" t="str">
        <f t="array" ref="F1250">IF(ROWS($F$4:F1250)&lt;=$E$3,LARGE(IF(ورقة1!$B$2:$B$1561=$F$3,INDEX(ورقة1!$F$2:$F$1561,)),ROWS($F$4:F1250)),"")</f>
        <v/>
      </c>
      <c r="G1250" t="str">
        <f>IF(F1250="","",INDEX(ورقة1!$A$2:$A$1561,MATCH(F1250,ورقة1!$F$2:$F$1561,0)))</f>
        <v/>
      </c>
    </row>
    <row r="1251" spans="6:7" x14ac:dyDescent="0.2">
      <c r="F1251" s="20" t="str">
        <f t="array" ref="F1251">IF(ROWS($F$4:F1251)&lt;=$E$3,LARGE(IF(ورقة1!$B$2:$B$1561=$F$3,INDEX(ورقة1!$F$2:$F$1561,)),ROWS($F$4:F1251)),"")</f>
        <v/>
      </c>
      <c r="G1251" t="str">
        <f>IF(F1251="","",INDEX(ورقة1!$A$2:$A$1561,MATCH(F1251,ورقة1!$F$2:$F$1561,0)))</f>
        <v/>
      </c>
    </row>
    <row r="1252" spans="6:7" x14ac:dyDescent="0.2">
      <c r="F1252" s="20" t="str">
        <f t="array" ref="F1252">IF(ROWS($F$4:F1252)&lt;=$E$3,LARGE(IF(ورقة1!$B$2:$B$1561=$F$3,INDEX(ورقة1!$F$2:$F$1561,)),ROWS($F$4:F1252)),"")</f>
        <v/>
      </c>
      <c r="G1252" t="str">
        <f>IF(F1252="","",INDEX(ورقة1!$A$2:$A$1561,MATCH(F1252,ورقة1!$F$2:$F$1561,0)))</f>
        <v/>
      </c>
    </row>
    <row r="1253" spans="6:7" x14ac:dyDescent="0.2">
      <c r="F1253" s="20" t="str">
        <f t="array" ref="F1253">IF(ROWS($F$4:F1253)&lt;=$E$3,LARGE(IF(ورقة1!$B$2:$B$1561=$F$3,INDEX(ورقة1!$F$2:$F$1561,)),ROWS($F$4:F1253)),"")</f>
        <v/>
      </c>
      <c r="G1253" t="str">
        <f>IF(F1253="","",INDEX(ورقة1!$A$2:$A$1561,MATCH(F1253,ورقة1!$F$2:$F$1561,0)))</f>
        <v/>
      </c>
    </row>
    <row r="1254" spans="6:7" x14ac:dyDescent="0.2">
      <c r="F1254" s="20" t="str">
        <f t="array" ref="F1254">IF(ROWS($F$4:F1254)&lt;=$E$3,LARGE(IF(ورقة1!$B$2:$B$1561=$F$3,INDEX(ورقة1!$F$2:$F$1561,)),ROWS($F$4:F1254)),"")</f>
        <v/>
      </c>
      <c r="G1254" t="str">
        <f>IF(F1254="","",INDEX(ورقة1!$A$2:$A$1561,MATCH(F1254,ورقة1!$F$2:$F$1561,0)))</f>
        <v/>
      </c>
    </row>
    <row r="1255" spans="6:7" x14ac:dyDescent="0.2">
      <c r="F1255" s="20" t="str">
        <f t="array" ref="F1255">IF(ROWS($F$4:F1255)&lt;=$E$3,LARGE(IF(ورقة1!$B$2:$B$1561=$F$3,INDEX(ورقة1!$F$2:$F$1561,)),ROWS($F$4:F1255)),"")</f>
        <v/>
      </c>
      <c r="G1255" t="str">
        <f>IF(F1255="","",INDEX(ورقة1!$A$2:$A$1561,MATCH(F1255,ورقة1!$F$2:$F$1561,0)))</f>
        <v/>
      </c>
    </row>
    <row r="1256" spans="6:7" x14ac:dyDescent="0.2">
      <c r="F1256" s="20" t="str">
        <f t="array" ref="F1256">IF(ROWS($F$4:F1256)&lt;=$E$3,LARGE(IF(ورقة1!$B$2:$B$1561=$F$3,INDEX(ورقة1!$F$2:$F$1561,)),ROWS($F$4:F1256)),"")</f>
        <v/>
      </c>
      <c r="G1256" t="str">
        <f>IF(F1256="","",INDEX(ورقة1!$A$2:$A$1561,MATCH(F1256,ورقة1!$F$2:$F$1561,0)))</f>
        <v/>
      </c>
    </row>
    <row r="1257" spans="6:7" x14ac:dyDescent="0.2">
      <c r="F1257" s="20" t="str">
        <f t="array" ref="F1257">IF(ROWS($F$4:F1257)&lt;=$E$3,LARGE(IF(ورقة1!$B$2:$B$1561=$F$3,INDEX(ورقة1!$F$2:$F$1561,)),ROWS($F$4:F1257)),"")</f>
        <v/>
      </c>
      <c r="G1257" t="str">
        <f>IF(F1257="","",INDEX(ورقة1!$A$2:$A$1561,MATCH(F1257,ورقة1!$F$2:$F$1561,0)))</f>
        <v/>
      </c>
    </row>
    <row r="1258" spans="6:7" x14ac:dyDescent="0.2">
      <c r="F1258" s="20" t="str">
        <f t="array" ref="F1258">IF(ROWS($F$4:F1258)&lt;=$E$3,LARGE(IF(ورقة1!$B$2:$B$1561=$F$3,INDEX(ورقة1!$F$2:$F$1561,)),ROWS($F$4:F1258)),"")</f>
        <v/>
      </c>
      <c r="G1258" t="str">
        <f>IF(F1258="","",INDEX(ورقة1!$A$2:$A$1561,MATCH(F1258,ورقة1!$F$2:$F$1561,0)))</f>
        <v/>
      </c>
    </row>
    <row r="1259" spans="6:7" x14ac:dyDescent="0.2">
      <c r="F1259" s="20" t="str">
        <f t="array" ref="F1259">IF(ROWS($F$4:F1259)&lt;=$E$3,LARGE(IF(ورقة1!$B$2:$B$1561=$F$3,INDEX(ورقة1!$F$2:$F$1561,)),ROWS($F$4:F1259)),"")</f>
        <v/>
      </c>
      <c r="G1259" t="str">
        <f>IF(F1259="","",INDEX(ورقة1!$A$2:$A$1561,MATCH(F1259,ورقة1!$F$2:$F$1561,0)))</f>
        <v/>
      </c>
    </row>
    <row r="1260" spans="6:7" x14ac:dyDescent="0.2">
      <c r="F1260" s="20" t="str">
        <f t="array" ref="F1260">IF(ROWS($F$4:F1260)&lt;=$E$3,LARGE(IF(ورقة1!$B$2:$B$1561=$F$3,INDEX(ورقة1!$F$2:$F$1561,)),ROWS($F$4:F1260)),"")</f>
        <v/>
      </c>
      <c r="G1260" t="str">
        <f>IF(F1260="","",INDEX(ورقة1!$A$2:$A$1561,MATCH(F1260,ورقة1!$F$2:$F$1561,0)))</f>
        <v/>
      </c>
    </row>
    <row r="1261" spans="6:7" x14ac:dyDescent="0.2">
      <c r="F1261" s="20" t="str">
        <f t="array" ref="F1261">IF(ROWS($F$4:F1261)&lt;=$E$3,LARGE(IF(ورقة1!$B$2:$B$1561=$F$3,INDEX(ورقة1!$F$2:$F$1561,)),ROWS($F$4:F1261)),"")</f>
        <v/>
      </c>
      <c r="G1261" t="str">
        <f>IF(F1261="","",INDEX(ورقة1!$A$2:$A$1561,MATCH(F1261,ورقة1!$F$2:$F$1561,0)))</f>
        <v/>
      </c>
    </row>
    <row r="1262" spans="6:7" x14ac:dyDescent="0.2">
      <c r="F1262" s="20" t="str">
        <f t="array" ref="F1262">IF(ROWS($F$4:F1262)&lt;=$E$3,LARGE(IF(ورقة1!$B$2:$B$1561=$F$3,INDEX(ورقة1!$F$2:$F$1561,)),ROWS($F$4:F1262)),"")</f>
        <v/>
      </c>
      <c r="G1262" t="str">
        <f>IF(F1262="","",INDEX(ورقة1!$A$2:$A$1561,MATCH(F1262,ورقة1!$F$2:$F$1561,0)))</f>
        <v/>
      </c>
    </row>
    <row r="1263" spans="6:7" x14ac:dyDescent="0.2">
      <c r="F1263" s="20" t="str">
        <f t="array" ref="F1263">IF(ROWS($F$4:F1263)&lt;=$E$3,LARGE(IF(ورقة1!$B$2:$B$1561=$F$3,INDEX(ورقة1!$F$2:$F$1561,)),ROWS($F$4:F1263)),"")</f>
        <v/>
      </c>
      <c r="G1263" t="str">
        <f>IF(F1263="","",INDEX(ورقة1!$A$2:$A$1561,MATCH(F1263,ورقة1!$F$2:$F$1561,0)))</f>
        <v/>
      </c>
    </row>
    <row r="1264" spans="6:7" x14ac:dyDescent="0.2">
      <c r="F1264" s="20" t="str">
        <f t="array" ref="F1264">IF(ROWS($F$4:F1264)&lt;=$E$3,LARGE(IF(ورقة1!$B$2:$B$1561=$F$3,INDEX(ورقة1!$F$2:$F$1561,)),ROWS($F$4:F1264)),"")</f>
        <v/>
      </c>
      <c r="G1264" t="str">
        <f>IF(F1264="","",INDEX(ورقة1!$A$2:$A$1561,MATCH(F1264,ورقة1!$F$2:$F$1561,0)))</f>
        <v/>
      </c>
    </row>
    <row r="1265" spans="6:7" x14ac:dyDescent="0.2">
      <c r="F1265" s="20" t="str">
        <f t="array" ref="F1265">IF(ROWS($F$4:F1265)&lt;=$E$3,LARGE(IF(ورقة1!$B$2:$B$1561=$F$3,INDEX(ورقة1!$F$2:$F$1561,)),ROWS($F$4:F1265)),"")</f>
        <v/>
      </c>
      <c r="G1265" t="str">
        <f>IF(F1265="","",INDEX(ورقة1!$A$2:$A$1561,MATCH(F1265,ورقة1!$F$2:$F$1561,0)))</f>
        <v/>
      </c>
    </row>
    <row r="1266" spans="6:7" x14ac:dyDescent="0.2">
      <c r="F1266" s="20" t="str">
        <f t="array" ref="F1266">IF(ROWS($F$4:F1266)&lt;=$E$3,LARGE(IF(ورقة1!$B$2:$B$1561=$F$3,INDEX(ورقة1!$F$2:$F$1561,)),ROWS($F$4:F1266)),"")</f>
        <v/>
      </c>
      <c r="G1266" t="str">
        <f>IF(F1266="","",INDEX(ورقة1!$A$2:$A$1561,MATCH(F1266,ورقة1!$F$2:$F$1561,0)))</f>
        <v/>
      </c>
    </row>
    <row r="1267" spans="6:7" x14ac:dyDescent="0.2">
      <c r="F1267" s="20" t="str">
        <f t="array" ref="F1267">IF(ROWS($F$4:F1267)&lt;=$E$3,LARGE(IF(ورقة1!$B$2:$B$1561=$F$3,INDEX(ورقة1!$F$2:$F$1561,)),ROWS($F$4:F1267)),"")</f>
        <v/>
      </c>
      <c r="G1267" t="str">
        <f>IF(F1267="","",INDEX(ورقة1!$A$2:$A$1561,MATCH(F1267,ورقة1!$F$2:$F$1561,0)))</f>
        <v/>
      </c>
    </row>
    <row r="1268" spans="6:7" x14ac:dyDescent="0.2">
      <c r="F1268" s="20" t="str">
        <f t="array" ref="F1268">IF(ROWS($F$4:F1268)&lt;=$E$3,LARGE(IF(ورقة1!$B$2:$B$1561=$F$3,INDEX(ورقة1!$F$2:$F$1561,)),ROWS($F$4:F1268)),"")</f>
        <v/>
      </c>
      <c r="G1268" t="str">
        <f>IF(F1268="","",INDEX(ورقة1!$A$2:$A$1561,MATCH(F1268,ورقة1!$F$2:$F$1561,0)))</f>
        <v/>
      </c>
    </row>
    <row r="1269" spans="6:7" x14ac:dyDescent="0.2">
      <c r="F1269" s="20" t="str">
        <f t="array" ref="F1269">IF(ROWS($F$4:F1269)&lt;=$E$3,LARGE(IF(ورقة1!$B$2:$B$1561=$F$3,INDEX(ورقة1!$F$2:$F$1561,)),ROWS($F$4:F1269)),"")</f>
        <v/>
      </c>
      <c r="G1269" t="str">
        <f>IF(F1269="","",INDEX(ورقة1!$A$2:$A$1561,MATCH(F1269,ورقة1!$F$2:$F$1561,0)))</f>
        <v/>
      </c>
    </row>
    <row r="1270" spans="6:7" x14ac:dyDescent="0.2">
      <c r="F1270" s="20" t="str">
        <f t="array" ref="F1270">IF(ROWS($F$4:F1270)&lt;=$E$3,LARGE(IF(ورقة1!$B$2:$B$1561=$F$3,INDEX(ورقة1!$F$2:$F$1561,)),ROWS($F$4:F1270)),"")</f>
        <v/>
      </c>
      <c r="G1270" t="str">
        <f>IF(F1270="","",INDEX(ورقة1!$A$2:$A$1561,MATCH(F1270,ورقة1!$F$2:$F$1561,0)))</f>
        <v/>
      </c>
    </row>
    <row r="1271" spans="6:7" x14ac:dyDescent="0.2">
      <c r="F1271" s="20" t="str">
        <f t="array" ref="F1271">IF(ROWS($F$4:F1271)&lt;=$E$3,LARGE(IF(ورقة1!$B$2:$B$1561=$F$3,INDEX(ورقة1!$F$2:$F$1561,)),ROWS($F$4:F1271)),"")</f>
        <v/>
      </c>
      <c r="G1271" t="str">
        <f>IF(F1271="","",INDEX(ورقة1!$A$2:$A$1561,MATCH(F1271,ورقة1!$F$2:$F$1561,0)))</f>
        <v/>
      </c>
    </row>
    <row r="1272" spans="6:7" x14ac:dyDescent="0.2">
      <c r="F1272" s="20" t="str">
        <f t="array" ref="F1272">IF(ROWS($F$4:F1272)&lt;=$E$3,LARGE(IF(ورقة1!$B$2:$B$1561=$F$3,INDEX(ورقة1!$F$2:$F$1561,)),ROWS($F$4:F1272)),"")</f>
        <v/>
      </c>
      <c r="G1272" t="str">
        <f>IF(F1272="","",INDEX(ورقة1!$A$2:$A$1561,MATCH(F1272,ورقة1!$F$2:$F$1561,0)))</f>
        <v/>
      </c>
    </row>
    <row r="1273" spans="6:7" x14ac:dyDescent="0.2">
      <c r="F1273" s="20" t="str">
        <f t="array" ref="F1273">IF(ROWS($F$4:F1273)&lt;=$E$3,LARGE(IF(ورقة1!$B$2:$B$1561=$F$3,INDEX(ورقة1!$F$2:$F$1561,)),ROWS($F$4:F1273)),"")</f>
        <v/>
      </c>
      <c r="G1273" t="str">
        <f>IF(F1273="","",INDEX(ورقة1!$A$2:$A$1561,MATCH(F1273,ورقة1!$F$2:$F$1561,0)))</f>
        <v/>
      </c>
    </row>
    <row r="1274" spans="6:7" x14ac:dyDescent="0.2">
      <c r="F1274" s="20" t="str">
        <f t="array" ref="F1274">IF(ROWS($F$4:F1274)&lt;=$E$3,LARGE(IF(ورقة1!$B$2:$B$1561=$F$3,INDEX(ورقة1!$F$2:$F$1561,)),ROWS($F$4:F1274)),"")</f>
        <v/>
      </c>
      <c r="G1274" t="str">
        <f>IF(F1274="","",INDEX(ورقة1!$A$2:$A$1561,MATCH(F1274,ورقة1!$F$2:$F$1561,0)))</f>
        <v/>
      </c>
    </row>
    <row r="1275" spans="6:7" x14ac:dyDescent="0.2">
      <c r="F1275" s="20" t="str">
        <f t="array" ref="F1275">IF(ROWS($F$4:F1275)&lt;=$E$3,LARGE(IF(ورقة1!$B$2:$B$1561=$F$3,INDEX(ورقة1!$F$2:$F$1561,)),ROWS($F$4:F1275)),"")</f>
        <v/>
      </c>
      <c r="G1275" t="str">
        <f>IF(F1275="","",INDEX(ورقة1!$A$2:$A$1561,MATCH(F1275,ورقة1!$F$2:$F$1561,0)))</f>
        <v/>
      </c>
    </row>
    <row r="1276" spans="6:7" x14ac:dyDescent="0.2">
      <c r="F1276" s="20" t="str">
        <f t="array" ref="F1276">IF(ROWS($F$4:F1276)&lt;=$E$3,LARGE(IF(ورقة1!$B$2:$B$1561=$F$3,INDEX(ورقة1!$F$2:$F$1561,)),ROWS($F$4:F1276)),"")</f>
        <v/>
      </c>
      <c r="G1276" t="str">
        <f>IF(F1276="","",INDEX(ورقة1!$A$2:$A$1561,MATCH(F1276,ورقة1!$F$2:$F$1561,0)))</f>
        <v/>
      </c>
    </row>
    <row r="1277" spans="6:7" x14ac:dyDescent="0.2">
      <c r="F1277" s="20" t="str">
        <f t="array" ref="F1277">IF(ROWS($F$4:F1277)&lt;=$E$3,LARGE(IF(ورقة1!$B$2:$B$1561=$F$3,INDEX(ورقة1!$F$2:$F$1561,)),ROWS($F$4:F1277)),"")</f>
        <v/>
      </c>
      <c r="G1277" t="str">
        <f>IF(F1277="","",INDEX(ورقة1!$A$2:$A$1561,MATCH(F1277,ورقة1!$F$2:$F$1561,0)))</f>
        <v/>
      </c>
    </row>
    <row r="1278" spans="6:7" x14ac:dyDescent="0.2">
      <c r="F1278" s="20" t="str">
        <f t="array" ref="F1278">IF(ROWS($F$4:F1278)&lt;=$E$3,LARGE(IF(ورقة1!$B$2:$B$1561=$F$3,INDEX(ورقة1!$F$2:$F$1561,)),ROWS($F$4:F1278)),"")</f>
        <v/>
      </c>
      <c r="G1278" t="str">
        <f>IF(F1278="","",INDEX(ورقة1!$A$2:$A$1561,MATCH(F1278,ورقة1!$F$2:$F$1561,0)))</f>
        <v/>
      </c>
    </row>
    <row r="1279" spans="6:7" x14ac:dyDescent="0.2">
      <c r="F1279" s="20" t="str">
        <f t="array" ref="F1279">IF(ROWS($F$4:F1279)&lt;=$E$3,LARGE(IF(ورقة1!$B$2:$B$1561=$F$3,INDEX(ورقة1!$F$2:$F$1561,)),ROWS($F$4:F1279)),"")</f>
        <v/>
      </c>
      <c r="G1279" t="str">
        <f>IF(F1279="","",INDEX(ورقة1!$A$2:$A$1561,MATCH(F1279,ورقة1!$F$2:$F$1561,0)))</f>
        <v/>
      </c>
    </row>
    <row r="1280" spans="6:7" x14ac:dyDescent="0.2">
      <c r="F1280" s="20" t="str">
        <f t="array" ref="F1280">IF(ROWS($F$4:F1280)&lt;=$E$3,LARGE(IF(ورقة1!$B$2:$B$1561=$F$3,INDEX(ورقة1!$F$2:$F$1561,)),ROWS($F$4:F1280)),"")</f>
        <v/>
      </c>
      <c r="G1280" t="str">
        <f>IF(F1280="","",INDEX(ورقة1!$A$2:$A$1561,MATCH(F1280,ورقة1!$F$2:$F$1561,0)))</f>
        <v/>
      </c>
    </row>
    <row r="1281" spans="6:7" x14ac:dyDescent="0.2">
      <c r="F1281" s="20" t="str">
        <f t="array" ref="F1281">IF(ROWS($F$4:F1281)&lt;=$E$3,LARGE(IF(ورقة1!$B$2:$B$1561=$F$3,INDEX(ورقة1!$F$2:$F$1561,)),ROWS($F$4:F1281)),"")</f>
        <v/>
      </c>
      <c r="G1281" t="str">
        <f>IF(F1281="","",INDEX(ورقة1!$A$2:$A$1561,MATCH(F1281,ورقة1!$F$2:$F$1561,0)))</f>
        <v/>
      </c>
    </row>
    <row r="1282" spans="6:7" x14ac:dyDescent="0.2">
      <c r="F1282" s="20" t="str">
        <f t="array" ref="F1282">IF(ROWS($F$4:F1282)&lt;=$E$3,LARGE(IF(ورقة1!$B$2:$B$1561=$F$3,INDEX(ورقة1!$F$2:$F$1561,)),ROWS($F$4:F1282)),"")</f>
        <v/>
      </c>
      <c r="G1282" t="str">
        <f>IF(F1282="","",INDEX(ورقة1!$A$2:$A$1561,MATCH(F1282,ورقة1!$F$2:$F$1561,0)))</f>
        <v/>
      </c>
    </row>
    <row r="1283" spans="6:7" x14ac:dyDescent="0.2">
      <c r="F1283" s="20" t="str">
        <f t="array" ref="F1283">IF(ROWS($F$4:F1283)&lt;=$E$3,LARGE(IF(ورقة1!$B$2:$B$1561=$F$3,INDEX(ورقة1!$F$2:$F$1561,)),ROWS($F$4:F1283)),"")</f>
        <v/>
      </c>
      <c r="G1283" t="str">
        <f>IF(F1283="","",INDEX(ورقة1!$A$2:$A$1561,MATCH(F1283,ورقة1!$F$2:$F$1561,0)))</f>
        <v/>
      </c>
    </row>
    <row r="1284" spans="6:7" x14ac:dyDescent="0.2">
      <c r="F1284" s="20" t="str">
        <f t="array" ref="F1284">IF(ROWS($F$4:F1284)&lt;=$E$3,LARGE(IF(ورقة1!$B$2:$B$1561=$F$3,INDEX(ورقة1!$F$2:$F$1561,)),ROWS($F$4:F1284)),"")</f>
        <v/>
      </c>
      <c r="G1284" t="str">
        <f>IF(F1284="","",INDEX(ورقة1!$A$2:$A$1561,MATCH(F1284,ورقة1!$F$2:$F$1561,0)))</f>
        <v/>
      </c>
    </row>
    <row r="1285" spans="6:7" x14ac:dyDescent="0.2">
      <c r="F1285" s="20" t="str">
        <f t="array" ref="F1285">IF(ROWS($F$4:F1285)&lt;=$E$3,LARGE(IF(ورقة1!$B$2:$B$1561=$F$3,INDEX(ورقة1!$F$2:$F$1561,)),ROWS($F$4:F1285)),"")</f>
        <v/>
      </c>
      <c r="G1285" t="str">
        <f>IF(F1285="","",INDEX(ورقة1!$A$2:$A$1561,MATCH(F1285,ورقة1!$F$2:$F$1561,0)))</f>
        <v/>
      </c>
    </row>
    <row r="1286" spans="6:7" x14ac:dyDescent="0.2">
      <c r="F1286" s="20" t="str">
        <f t="array" ref="F1286">IF(ROWS($F$4:F1286)&lt;=$E$3,LARGE(IF(ورقة1!$B$2:$B$1561=$F$3,INDEX(ورقة1!$F$2:$F$1561,)),ROWS($F$4:F1286)),"")</f>
        <v/>
      </c>
      <c r="G1286" t="str">
        <f>IF(F1286="","",INDEX(ورقة1!$A$2:$A$1561,MATCH(F1286,ورقة1!$F$2:$F$1561,0)))</f>
        <v/>
      </c>
    </row>
    <row r="1287" spans="6:7" x14ac:dyDescent="0.2">
      <c r="F1287" s="20" t="str">
        <f t="array" ref="F1287">IF(ROWS($F$4:F1287)&lt;=$E$3,LARGE(IF(ورقة1!$B$2:$B$1561=$F$3,INDEX(ورقة1!$F$2:$F$1561,)),ROWS($F$4:F1287)),"")</f>
        <v/>
      </c>
      <c r="G1287" t="str">
        <f>IF(F1287="","",INDEX(ورقة1!$A$2:$A$1561,MATCH(F1287,ورقة1!$F$2:$F$1561,0)))</f>
        <v/>
      </c>
    </row>
    <row r="1288" spans="6:7" x14ac:dyDescent="0.2">
      <c r="F1288" s="20" t="str">
        <f t="array" ref="F1288">IF(ROWS($F$4:F1288)&lt;=$E$3,LARGE(IF(ورقة1!$B$2:$B$1561=$F$3,INDEX(ورقة1!$F$2:$F$1561,)),ROWS($F$4:F1288)),"")</f>
        <v/>
      </c>
      <c r="G1288" t="str">
        <f>IF(F1288="","",INDEX(ورقة1!$A$2:$A$1561,MATCH(F1288,ورقة1!$F$2:$F$1561,0)))</f>
        <v/>
      </c>
    </row>
    <row r="1289" spans="6:7" x14ac:dyDescent="0.2">
      <c r="F1289" s="20" t="str">
        <f t="array" ref="F1289">IF(ROWS($F$4:F1289)&lt;=$E$3,LARGE(IF(ورقة1!$B$2:$B$1561=$F$3,INDEX(ورقة1!$F$2:$F$1561,)),ROWS($F$4:F1289)),"")</f>
        <v/>
      </c>
      <c r="G1289" t="str">
        <f>IF(F1289="","",INDEX(ورقة1!$A$2:$A$1561,MATCH(F1289,ورقة1!$F$2:$F$1561,0)))</f>
        <v/>
      </c>
    </row>
    <row r="1290" spans="6:7" x14ac:dyDescent="0.2">
      <c r="F1290" s="20" t="str">
        <f t="array" ref="F1290">IF(ROWS($F$4:F1290)&lt;=$E$3,LARGE(IF(ورقة1!$B$2:$B$1561=$F$3,INDEX(ورقة1!$F$2:$F$1561,)),ROWS($F$4:F1290)),"")</f>
        <v/>
      </c>
      <c r="G1290" t="str">
        <f>IF(F1290="","",INDEX(ورقة1!$A$2:$A$1561,MATCH(F1290,ورقة1!$F$2:$F$1561,0)))</f>
        <v/>
      </c>
    </row>
    <row r="1291" spans="6:7" x14ac:dyDescent="0.2">
      <c r="F1291" s="20" t="str">
        <f t="array" ref="F1291">IF(ROWS($F$4:F1291)&lt;=$E$3,LARGE(IF(ورقة1!$B$2:$B$1561=$F$3,INDEX(ورقة1!$F$2:$F$1561,)),ROWS($F$4:F1291)),"")</f>
        <v/>
      </c>
      <c r="G1291" t="str">
        <f>IF(F1291="","",INDEX(ورقة1!$A$2:$A$1561,MATCH(F1291,ورقة1!$F$2:$F$1561,0)))</f>
        <v/>
      </c>
    </row>
    <row r="1292" spans="6:7" x14ac:dyDescent="0.2">
      <c r="F1292" s="20" t="str">
        <f t="array" ref="F1292">IF(ROWS($F$4:F1292)&lt;=$E$3,LARGE(IF(ورقة1!$B$2:$B$1561=$F$3,INDEX(ورقة1!$F$2:$F$1561,)),ROWS($F$4:F1292)),"")</f>
        <v/>
      </c>
      <c r="G1292" t="str">
        <f>IF(F1292="","",INDEX(ورقة1!$A$2:$A$1561,MATCH(F1292,ورقة1!$F$2:$F$1561,0)))</f>
        <v/>
      </c>
    </row>
    <row r="1293" spans="6:7" x14ac:dyDescent="0.2">
      <c r="F1293" s="20" t="str">
        <f t="array" ref="F1293">IF(ROWS($F$4:F1293)&lt;=$E$3,LARGE(IF(ورقة1!$B$2:$B$1561=$F$3,INDEX(ورقة1!$F$2:$F$1561,)),ROWS($F$4:F1293)),"")</f>
        <v/>
      </c>
      <c r="G1293" t="str">
        <f>IF(F1293="","",INDEX(ورقة1!$A$2:$A$1561,MATCH(F1293,ورقة1!$F$2:$F$1561,0)))</f>
        <v/>
      </c>
    </row>
    <row r="1294" spans="6:7" x14ac:dyDescent="0.2">
      <c r="F1294" s="20" t="str">
        <f t="array" ref="F1294">IF(ROWS($F$4:F1294)&lt;=$E$3,LARGE(IF(ورقة1!$B$2:$B$1561=$F$3,INDEX(ورقة1!$F$2:$F$1561,)),ROWS($F$4:F1294)),"")</f>
        <v/>
      </c>
      <c r="G1294" t="str">
        <f>IF(F1294="","",INDEX(ورقة1!$A$2:$A$1561,MATCH(F1294,ورقة1!$F$2:$F$1561,0)))</f>
        <v/>
      </c>
    </row>
    <row r="1295" spans="6:7" x14ac:dyDescent="0.2">
      <c r="F1295" s="20" t="str">
        <f t="array" ref="F1295">IF(ROWS($F$4:F1295)&lt;=$E$3,LARGE(IF(ورقة1!$B$2:$B$1561=$F$3,INDEX(ورقة1!$F$2:$F$1561,)),ROWS($F$4:F1295)),"")</f>
        <v/>
      </c>
      <c r="G1295" t="str">
        <f>IF(F1295="","",INDEX(ورقة1!$A$2:$A$1561,MATCH(F1295,ورقة1!$F$2:$F$1561,0)))</f>
        <v/>
      </c>
    </row>
    <row r="1296" spans="6:7" x14ac:dyDescent="0.2">
      <c r="F1296" s="20" t="str">
        <f t="array" ref="F1296">IF(ROWS($F$4:F1296)&lt;=$E$3,LARGE(IF(ورقة1!$B$2:$B$1561=$F$3,INDEX(ورقة1!$F$2:$F$1561,)),ROWS($F$4:F1296)),"")</f>
        <v/>
      </c>
      <c r="G1296" t="str">
        <f>IF(F1296="","",INDEX(ورقة1!$A$2:$A$1561,MATCH(F1296,ورقة1!$F$2:$F$1561,0)))</f>
        <v/>
      </c>
    </row>
    <row r="1297" spans="6:7" x14ac:dyDescent="0.2">
      <c r="F1297" s="20" t="str">
        <f t="array" ref="F1297">IF(ROWS($F$4:F1297)&lt;=$E$3,LARGE(IF(ورقة1!$B$2:$B$1561=$F$3,INDEX(ورقة1!$F$2:$F$1561,)),ROWS($F$4:F1297)),"")</f>
        <v/>
      </c>
      <c r="G1297" t="str">
        <f>IF(F1297="","",INDEX(ورقة1!$A$2:$A$1561,MATCH(F1297,ورقة1!$F$2:$F$1561,0)))</f>
        <v/>
      </c>
    </row>
    <row r="1298" spans="6:7" x14ac:dyDescent="0.2">
      <c r="F1298" s="20" t="str">
        <f t="array" ref="F1298">IF(ROWS($F$4:F1298)&lt;=$E$3,LARGE(IF(ورقة1!$B$2:$B$1561=$F$3,INDEX(ورقة1!$F$2:$F$1561,)),ROWS($F$4:F1298)),"")</f>
        <v/>
      </c>
      <c r="G1298" t="str">
        <f>IF(F1298="","",INDEX(ورقة1!$A$2:$A$1561,MATCH(F1298,ورقة1!$F$2:$F$1561,0)))</f>
        <v/>
      </c>
    </row>
    <row r="1299" spans="6:7" x14ac:dyDescent="0.2">
      <c r="F1299" s="20" t="str">
        <f t="array" ref="F1299">IF(ROWS($F$4:F1299)&lt;=$E$3,LARGE(IF(ورقة1!$B$2:$B$1561=$F$3,INDEX(ورقة1!$F$2:$F$1561,)),ROWS($F$4:F1299)),"")</f>
        <v/>
      </c>
      <c r="G1299" t="str">
        <f>IF(F1299="","",INDEX(ورقة1!$A$2:$A$1561,MATCH(F1299,ورقة1!$F$2:$F$1561,0)))</f>
        <v/>
      </c>
    </row>
    <row r="1300" spans="6:7" x14ac:dyDescent="0.2">
      <c r="F1300" s="20" t="str">
        <f t="array" ref="F1300">IF(ROWS($F$4:F1300)&lt;=$E$3,LARGE(IF(ورقة1!$B$2:$B$1561=$F$3,INDEX(ورقة1!$F$2:$F$1561,)),ROWS($F$4:F1300)),"")</f>
        <v/>
      </c>
      <c r="G1300" t="str">
        <f>IF(F1300="","",INDEX(ورقة1!$A$2:$A$1561,MATCH(F1300,ورقة1!$F$2:$F$1561,0)))</f>
        <v/>
      </c>
    </row>
    <row r="1301" spans="6:7" x14ac:dyDescent="0.2">
      <c r="F1301" s="20" t="str">
        <f t="array" ref="F1301">IF(ROWS($F$4:F1301)&lt;=$E$3,LARGE(IF(ورقة1!$B$2:$B$1561=$F$3,INDEX(ورقة1!$F$2:$F$1561,)),ROWS($F$4:F1301)),"")</f>
        <v/>
      </c>
      <c r="G1301" t="str">
        <f>IF(F1301="","",INDEX(ورقة1!$A$2:$A$1561,MATCH(F1301,ورقة1!$F$2:$F$1561,0)))</f>
        <v/>
      </c>
    </row>
    <row r="1302" spans="6:7" x14ac:dyDescent="0.2">
      <c r="F1302" s="20" t="str">
        <f t="array" ref="F1302">IF(ROWS($F$4:F1302)&lt;=$E$3,LARGE(IF(ورقة1!$B$2:$B$1561=$F$3,INDEX(ورقة1!$F$2:$F$1561,)),ROWS($F$4:F1302)),"")</f>
        <v/>
      </c>
      <c r="G1302" t="str">
        <f>IF(F1302="","",INDEX(ورقة1!$A$2:$A$1561,MATCH(F1302,ورقة1!$F$2:$F$1561,0)))</f>
        <v/>
      </c>
    </row>
    <row r="1303" spans="6:7" x14ac:dyDescent="0.2">
      <c r="F1303" s="20" t="str">
        <f t="array" ref="F1303">IF(ROWS($F$4:F1303)&lt;=$E$3,LARGE(IF(ورقة1!$B$2:$B$1561=$F$3,INDEX(ورقة1!$F$2:$F$1561,)),ROWS($F$4:F1303)),"")</f>
        <v/>
      </c>
      <c r="G1303" t="str">
        <f>IF(F1303="","",INDEX(ورقة1!$A$2:$A$1561,MATCH(F1303,ورقة1!$F$2:$F$1561,0)))</f>
        <v/>
      </c>
    </row>
    <row r="1304" spans="6:7" x14ac:dyDescent="0.2">
      <c r="F1304" s="20" t="str">
        <f t="array" ref="F1304">IF(ROWS($F$4:F1304)&lt;=$E$3,LARGE(IF(ورقة1!$B$2:$B$1561=$F$3,INDEX(ورقة1!$F$2:$F$1561,)),ROWS($F$4:F1304)),"")</f>
        <v/>
      </c>
      <c r="G1304" t="str">
        <f>IF(F1304="","",INDEX(ورقة1!$A$2:$A$1561,MATCH(F1304,ورقة1!$F$2:$F$1561,0)))</f>
        <v/>
      </c>
    </row>
    <row r="1305" spans="6:7" x14ac:dyDescent="0.2">
      <c r="F1305" s="20" t="str">
        <f t="array" ref="F1305">IF(ROWS($F$4:F1305)&lt;=$E$3,LARGE(IF(ورقة1!$B$2:$B$1561=$F$3,INDEX(ورقة1!$F$2:$F$1561,)),ROWS($F$4:F1305)),"")</f>
        <v/>
      </c>
      <c r="G1305" t="str">
        <f>IF(F1305="","",INDEX(ورقة1!$A$2:$A$1561,MATCH(F1305,ورقة1!$F$2:$F$1561,0)))</f>
        <v/>
      </c>
    </row>
    <row r="1306" spans="6:7" x14ac:dyDescent="0.2">
      <c r="F1306" s="20" t="str">
        <f t="array" ref="F1306">IF(ROWS($F$4:F1306)&lt;=$E$3,LARGE(IF(ورقة1!$B$2:$B$1561=$F$3,INDEX(ورقة1!$F$2:$F$1561,)),ROWS($F$4:F1306)),"")</f>
        <v/>
      </c>
      <c r="G1306" t="str">
        <f>IF(F1306="","",INDEX(ورقة1!$A$2:$A$1561,MATCH(F1306,ورقة1!$F$2:$F$1561,0)))</f>
        <v/>
      </c>
    </row>
    <row r="1307" spans="6:7" x14ac:dyDescent="0.2">
      <c r="F1307" s="20" t="str">
        <f t="array" ref="F1307">IF(ROWS($F$4:F1307)&lt;=$E$3,LARGE(IF(ورقة1!$B$2:$B$1561=$F$3,INDEX(ورقة1!$F$2:$F$1561,)),ROWS($F$4:F1307)),"")</f>
        <v/>
      </c>
      <c r="G1307" t="str">
        <f>IF(F1307="","",INDEX(ورقة1!$A$2:$A$1561,MATCH(F1307,ورقة1!$F$2:$F$1561,0)))</f>
        <v/>
      </c>
    </row>
    <row r="1308" spans="6:7" x14ac:dyDescent="0.2">
      <c r="F1308" s="20" t="str">
        <f t="array" ref="F1308">IF(ROWS($F$4:F1308)&lt;=$E$3,LARGE(IF(ورقة1!$B$2:$B$1561=$F$3,INDEX(ورقة1!$F$2:$F$1561,)),ROWS($F$4:F1308)),"")</f>
        <v/>
      </c>
      <c r="G1308" t="str">
        <f>IF(F1308="","",INDEX(ورقة1!$A$2:$A$1561,MATCH(F1308,ورقة1!$F$2:$F$1561,0)))</f>
        <v/>
      </c>
    </row>
    <row r="1309" spans="6:7" x14ac:dyDescent="0.2">
      <c r="F1309" s="20" t="str">
        <f t="array" ref="F1309">IF(ROWS($F$4:F1309)&lt;=$E$3,LARGE(IF(ورقة1!$B$2:$B$1561=$F$3,INDEX(ورقة1!$F$2:$F$1561,)),ROWS($F$4:F1309)),"")</f>
        <v/>
      </c>
      <c r="G1309" t="str">
        <f>IF(F1309="","",INDEX(ورقة1!$A$2:$A$1561,MATCH(F1309,ورقة1!$F$2:$F$1561,0)))</f>
        <v/>
      </c>
    </row>
    <row r="1310" spans="6:7" x14ac:dyDescent="0.2">
      <c r="F1310" s="20" t="str">
        <f t="array" ref="F1310">IF(ROWS($F$4:F1310)&lt;=$E$3,LARGE(IF(ورقة1!$B$2:$B$1561=$F$3,INDEX(ورقة1!$F$2:$F$1561,)),ROWS($F$4:F1310)),"")</f>
        <v/>
      </c>
      <c r="G1310" t="str">
        <f>IF(F1310="","",INDEX(ورقة1!$A$2:$A$1561,MATCH(F1310,ورقة1!$F$2:$F$1561,0)))</f>
        <v/>
      </c>
    </row>
    <row r="1311" spans="6:7" x14ac:dyDescent="0.2">
      <c r="F1311" s="20" t="str">
        <f t="array" ref="F1311">IF(ROWS($F$4:F1311)&lt;=$E$3,LARGE(IF(ورقة1!$B$2:$B$1561=$F$3,INDEX(ورقة1!$F$2:$F$1561,)),ROWS($F$4:F1311)),"")</f>
        <v/>
      </c>
      <c r="G1311" t="str">
        <f>IF(F1311="","",INDEX(ورقة1!$A$2:$A$1561,MATCH(F1311,ورقة1!$F$2:$F$1561,0)))</f>
        <v/>
      </c>
    </row>
    <row r="1312" spans="6:7" x14ac:dyDescent="0.2">
      <c r="F1312" s="20" t="str">
        <f t="array" ref="F1312">IF(ROWS($F$4:F1312)&lt;=$E$3,LARGE(IF(ورقة1!$B$2:$B$1561=$F$3,INDEX(ورقة1!$F$2:$F$1561,)),ROWS($F$4:F1312)),"")</f>
        <v/>
      </c>
      <c r="G1312" t="str">
        <f>IF(F1312="","",INDEX(ورقة1!$A$2:$A$1561,MATCH(F1312,ورقة1!$F$2:$F$1561,0)))</f>
        <v/>
      </c>
    </row>
    <row r="1313" spans="6:7" x14ac:dyDescent="0.2">
      <c r="F1313" s="20" t="str">
        <f t="array" ref="F1313">IF(ROWS($F$4:F1313)&lt;=$E$3,LARGE(IF(ورقة1!$B$2:$B$1561=$F$3,INDEX(ورقة1!$F$2:$F$1561,)),ROWS($F$4:F1313)),"")</f>
        <v/>
      </c>
      <c r="G1313" t="str">
        <f>IF(F1313="","",INDEX(ورقة1!$A$2:$A$1561,MATCH(F1313,ورقة1!$F$2:$F$1561,0)))</f>
        <v/>
      </c>
    </row>
    <row r="1314" spans="6:7" x14ac:dyDescent="0.2">
      <c r="F1314" s="20" t="str">
        <f t="array" ref="F1314">IF(ROWS($F$4:F1314)&lt;=$E$3,LARGE(IF(ورقة1!$B$2:$B$1561=$F$3,INDEX(ورقة1!$F$2:$F$1561,)),ROWS($F$4:F1314)),"")</f>
        <v/>
      </c>
      <c r="G1314" t="str">
        <f>IF(F1314="","",INDEX(ورقة1!$A$2:$A$1561,MATCH(F1314,ورقة1!$F$2:$F$1561,0)))</f>
        <v/>
      </c>
    </row>
    <row r="1315" spans="6:7" x14ac:dyDescent="0.2">
      <c r="F1315" s="20" t="str">
        <f t="array" ref="F1315">IF(ROWS($F$4:F1315)&lt;=$E$3,LARGE(IF(ورقة1!$B$2:$B$1561=$F$3,INDEX(ورقة1!$F$2:$F$1561,)),ROWS($F$4:F1315)),"")</f>
        <v/>
      </c>
      <c r="G1315" t="str">
        <f>IF(F1315="","",INDEX(ورقة1!$A$2:$A$1561,MATCH(F1315,ورقة1!$F$2:$F$1561,0)))</f>
        <v/>
      </c>
    </row>
    <row r="1316" spans="6:7" x14ac:dyDescent="0.2">
      <c r="F1316" s="20" t="str">
        <f t="array" ref="F1316">IF(ROWS($F$4:F1316)&lt;=$E$3,LARGE(IF(ورقة1!$B$2:$B$1561=$F$3,INDEX(ورقة1!$F$2:$F$1561,)),ROWS($F$4:F1316)),"")</f>
        <v/>
      </c>
      <c r="G1316" t="str">
        <f>IF(F1316="","",INDEX(ورقة1!$A$2:$A$1561,MATCH(F1316,ورقة1!$F$2:$F$1561,0)))</f>
        <v/>
      </c>
    </row>
    <row r="1317" spans="6:7" x14ac:dyDescent="0.2">
      <c r="F1317" s="20" t="str">
        <f t="array" ref="F1317">IF(ROWS($F$4:F1317)&lt;=$E$3,LARGE(IF(ورقة1!$B$2:$B$1561=$F$3,INDEX(ورقة1!$F$2:$F$1561,)),ROWS($F$4:F1317)),"")</f>
        <v/>
      </c>
      <c r="G1317" t="str">
        <f>IF(F1317="","",INDEX(ورقة1!$A$2:$A$1561,MATCH(F1317,ورقة1!$F$2:$F$1561,0)))</f>
        <v/>
      </c>
    </row>
    <row r="1318" spans="6:7" x14ac:dyDescent="0.2">
      <c r="F1318" s="20" t="str">
        <f t="array" ref="F1318">IF(ROWS($F$4:F1318)&lt;=$E$3,LARGE(IF(ورقة1!$B$2:$B$1561=$F$3,INDEX(ورقة1!$F$2:$F$1561,)),ROWS($F$4:F1318)),"")</f>
        <v/>
      </c>
      <c r="G1318" t="str">
        <f>IF(F1318="","",INDEX(ورقة1!$A$2:$A$1561,MATCH(F1318,ورقة1!$F$2:$F$1561,0)))</f>
        <v/>
      </c>
    </row>
    <row r="1319" spans="6:7" x14ac:dyDescent="0.2">
      <c r="F1319" s="20" t="str">
        <f t="array" ref="F1319">IF(ROWS($F$4:F1319)&lt;=$E$3,LARGE(IF(ورقة1!$B$2:$B$1561=$F$3,INDEX(ورقة1!$F$2:$F$1561,)),ROWS($F$4:F1319)),"")</f>
        <v/>
      </c>
      <c r="G1319" t="str">
        <f>IF(F1319="","",INDEX(ورقة1!$A$2:$A$1561,MATCH(F1319,ورقة1!$F$2:$F$1561,0)))</f>
        <v/>
      </c>
    </row>
    <row r="1320" spans="6:7" x14ac:dyDescent="0.2">
      <c r="F1320" s="20" t="str">
        <f t="array" ref="F1320">IF(ROWS($F$4:F1320)&lt;=$E$3,LARGE(IF(ورقة1!$B$2:$B$1561=$F$3,INDEX(ورقة1!$F$2:$F$1561,)),ROWS($F$4:F1320)),"")</f>
        <v/>
      </c>
      <c r="G1320" t="str">
        <f>IF(F1320="","",INDEX(ورقة1!$A$2:$A$1561,MATCH(F1320,ورقة1!$F$2:$F$1561,0)))</f>
        <v/>
      </c>
    </row>
    <row r="1321" spans="6:7" x14ac:dyDescent="0.2">
      <c r="F1321" s="20" t="str">
        <f t="array" ref="F1321">IF(ROWS($F$4:F1321)&lt;=$E$3,LARGE(IF(ورقة1!$B$2:$B$1561=$F$3,INDEX(ورقة1!$F$2:$F$1561,)),ROWS($F$4:F1321)),"")</f>
        <v/>
      </c>
      <c r="G1321" t="str">
        <f>IF(F1321="","",INDEX(ورقة1!$A$2:$A$1561,MATCH(F1321,ورقة1!$F$2:$F$1561,0)))</f>
        <v/>
      </c>
    </row>
    <row r="1322" spans="6:7" x14ac:dyDescent="0.2">
      <c r="F1322" s="20" t="str">
        <f t="array" ref="F1322">IF(ROWS($F$4:F1322)&lt;=$E$3,LARGE(IF(ورقة1!$B$2:$B$1561=$F$3,INDEX(ورقة1!$F$2:$F$1561,)),ROWS($F$4:F1322)),"")</f>
        <v/>
      </c>
      <c r="G1322" t="str">
        <f>IF(F1322="","",INDEX(ورقة1!$A$2:$A$1561,MATCH(F1322,ورقة1!$F$2:$F$1561,0)))</f>
        <v/>
      </c>
    </row>
    <row r="1323" spans="6:7" x14ac:dyDescent="0.2">
      <c r="F1323" s="20" t="str">
        <f t="array" ref="F1323">IF(ROWS($F$4:F1323)&lt;=$E$3,LARGE(IF(ورقة1!$B$2:$B$1561=$F$3,INDEX(ورقة1!$F$2:$F$1561,)),ROWS($F$4:F1323)),"")</f>
        <v/>
      </c>
      <c r="G1323" t="str">
        <f>IF(F1323="","",INDEX(ورقة1!$A$2:$A$1561,MATCH(F1323,ورقة1!$F$2:$F$1561,0)))</f>
        <v/>
      </c>
    </row>
    <row r="1324" spans="6:7" x14ac:dyDescent="0.2">
      <c r="F1324" s="20" t="str">
        <f t="array" ref="F1324">IF(ROWS($F$4:F1324)&lt;=$E$3,LARGE(IF(ورقة1!$B$2:$B$1561=$F$3,INDEX(ورقة1!$F$2:$F$1561,)),ROWS($F$4:F1324)),"")</f>
        <v/>
      </c>
      <c r="G1324" t="str">
        <f>IF(F1324="","",INDEX(ورقة1!$A$2:$A$1561,MATCH(F1324,ورقة1!$F$2:$F$1561,0)))</f>
        <v/>
      </c>
    </row>
    <row r="1325" spans="6:7" x14ac:dyDescent="0.2">
      <c r="F1325" s="20" t="str">
        <f t="array" ref="F1325">IF(ROWS($F$4:F1325)&lt;=$E$3,LARGE(IF(ورقة1!$B$2:$B$1561=$F$3,INDEX(ورقة1!$F$2:$F$1561,)),ROWS($F$4:F1325)),"")</f>
        <v/>
      </c>
      <c r="G1325" t="str">
        <f>IF(F1325="","",INDEX(ورقة1!$A$2:$A$1561,MATCH(F1325,ورقة1!$F$2:$F$1561,0)))</f>
        <v/>
      </c>
    </row>
    <row r="1326" spans="6:7" x14ac:dyDescent="0.2">
      <c r="F1326" s="20" t="str">
        <f t="array" ref="F1326">IF(ROWS($F$4:F1326)&lt;=$E$3,LARGE(IF(ورقة1!$B$2:$B$1561=$F$3,INDEX(ورقة1!$F$2:$F$1561,)),ROWS($F$4:F1326)),"")</f>
        <v/>
      </c>
      <c r="G1326" t="str">
        <f>IF(F1326="","",INDEX(ورقة1!$A$2:$A$1561,MATCH(F1326,ورقة1!$F$2:$F$1561,0)))</f>
        <v/>
      </c>
    </row>
    <row r="1327" spans="6:7" x14ac:dyDescent="0.2">
      <c r="F1327" s="20" t="str">
        <f t="array" ref="F1327">IF(ROWS($F$4:F1327)&lt;=$E$3,LARGE(IF(ورقة1!$B$2:$B$1561=$F$3,INDEX(ورقة1!$F$2:$F$1561,)),ROWS($F$4:F1327)),"")</f>
        <v/>
      </c>
      <c r="G1327" t="str">
        <f>IF(F1327="","",INDEX(ورقة1!$A$2:$A$1561,MATCH(F1327,ورقة1!$F$2:$F$1561,0)))</f>
        <v/>
      </c>
    </row>
    <row r="1328" spans="6:7" x14ac:dyDescent="0.2">
      <c r="F1328" s="20" t="str">
        <f t="array" ref="F1328">IF(ROWS($F$4:F1328)&lt;=$E$3,LARGE(IF(ورقة1!$B$2:$B$1561=$F$3,INDEX(ورقة1!$F$2:$F$1561,)),ROWS($F$4:F1328)),"")</f>
        <v/>
      </c>
      <c r="G1328" t="str">
        <f>IF(F1328="","",INDEX(ورقة1!$A$2:$A$1561,MATCH(F1328,ورقة1!$F$2:$F$1561,0)))</f>
        <v/>
      </c>
    </row>
    <row r="1329" spans="6:7" x14ac:dyDescent="0.2">
      <c r="F1329" s="20" t="str">
        <f t="array" ref="F1329">IF(ROWS($F$4:F1329)&lt;=$E$3,LARGE(IF(ورقة1!$B$2:$B$1561=$F$3,INDEX(ورقة1!$F$2:$F$1561,)),ROWS($F$4:F1329)),"")</f>
        <v/>
      </c>
      <c r="G1329" t="str">
        <f>IF(F1329="","",INDEX(ورقة1!$A$2:$A$1561,MATCH(F1329,ورقة1!$F$2:$F$1561,0)))</f>
        <v/>
      </c>
    </row>
    <row r="1330" spans="6:7" x14ac:dyDescent="0.2">
      <c r="F1330" s="20" t="str">
        <f t="array" ref="F1330">IF(ROWS($F$4:F1330)&lt;=$E$3,LARGE(IF(ورقة1!$B$2:$B$1561=$F$3,INDEX(ورقة1!$F$2:$F$1561,)),ROWS($F$4:F1330)),"")</f>
        <v/>
      </c>
      <c r="G1330" t="str">
        <f>IF(F1330="","",INDEX(ورقة1!$A$2:$A$1561,MATCH(F1330,ورقة1!$F$2:$F$1561,0)))</f>
        <v/>
      </c>
    </row>
    <row r="1331" spans="6:7" x14ac:dyDescent="0.2">
      <c r="F1331" s="20" t="str">
        <f t="array" ref="F1331">IF(ROWS($F$4:F1331)&lt;=$E$3,LARGE(IF(ورقة1!$B$2:$B$1561=$F$3,INDEX(ورقة1!$F$2:$F$1561,)),ROWS($F$4:F1331)),"")</f>
        <v/>
      </c>
      <c r="G1331" t="str">
        <f>IF(F1331="","",INDEX(ورقة1!$A$2:$A$1561,MATCH(F1331,ورقة1!$F$2:$F$1561,0)))</f>
        <v/>
      </c>
    </row>
    <row r="1332" spans="6:7" x14ac:dyDescent="0.2">
      <c r="F1332" s="20" t="str">
        <f t="array" ref="F1332">IF(ROWS($F$4:F1332)&lt;=$E$3,LARGE(IF(ورقة1!$B$2:$B$1561=$F$3,INDEX(ورقة1!$F$2:$F$1561,)),ROWS($F$4:F1332)),"")</f>
        <v/>
      </c>
      <c r="G1332" t="str">
        <f>IF(F1332="","",INDEX(ورقة1!$A$2:$A$1561,MATCH(F1332,ورقة1!$F$2:$F$1561,0)))</f>
        <v/>
      </c>
    </row>
    <row r="1333" spans="6:7" x14ac:dyDescent="0.2">
      <c r="F1333" s="20" t="str">
        <f t="array" ref="F1333">IF(ROWS($F$4:F1333)&lt;=$E$3,LARGE(IF(ورقة1!$B$2:$B$1561=$F$3,INDEX(ورقة1!$F$2:$F$1561,)),ROWS($F$4:F1333)),"")</f>
        <v/>
      </c>
      <c r="G1333" t="str">
        <f>IF(F1333="","",INDEX(ورقة1!$A$2:$A$1561,MATCH(F1333,ورقة1!$F$2:$F$1561,0)))</f>
        <v/>
      </c>
    </row>
    <row r="1334" spans="6:7" x14ac:dyDescent="0.2">
      <c r="F1334" s="20" t="str">
        <f t="array" ref="F1334">IF(ROWS($F$4:F1334)&lt;=$E$3,LARGE(IF(ورقة1!$B$2:$B$1561=$F$3,INDEX(ورقة1!$F$2:$F$1561,)),ROWS($F$4:F1334)),"")</f>
        <v/>
      </c>
      <c r="G1334" t="str">
        <f>IF(F1334="","",INDEX(ورقة1!$A$2:$A$1561,MATCH(F1334,ورقة1!$F$2:$F$1561,0)))</f>
        <v/>
      </c>
    </row>
    <row r="1335" spans="6:7" x14ac:dyDescent="0.2">
      <c r="F1335" s="20" t="str">
        <f t="array" ref="F1335">IF(ROWS($F$4:F1335)&lt;=$E$3,LARGE(IF(ورقة1!$B$2:$B$1561=$F$3,INDEX(ورقة1!$F$2:$F$1561,)),ROWS($F$4:F1335)),"")</f>
        <v/>
      </c>
      <c r="G1335" t="str">
        <f>IF(F1335="","",INDEX(ورقة1!$A$2:$A$1561,MATCH(F1335,ورقة1!$F$2:$F$1561,0)))</f>
        <v/>
      </c>
    </row>
    <row r="1336" spans="6:7" x14ac:dyDescent="0.2">
      <c r="F1336" s="20" t="str">
        <f t="array" ref="F1336">IF(ROWS($F$4:F1336)&lt;=$E$3,LARGE(IF(ورقة1!$B$2:$B$1561=$F$3,INDEX(ورقة1!$F$2:$F$1561,)),ROWS($F$4:F1336)),"")</f>
        <v/>
      </c>
      <c r="G1336" t="str">
        <f>IF(F1336="","",INDEX(ورقة1!$A$2:$A$1561,MATCH(F1336,ورقة1!$F$2:$F$1561,0)))</f>
        <v/>
      </c>
    </row>
    <row r="1337" spans="6:7" x14ac:dyDescent="0.2">
      <c r="F1337" s="20" t="str">
        <f t="array" ref="F1337">IF(ROWS($F$4:F1337)&lt;=$E$3,LARGE(IF(ورقة1!$B$2:$B$1561=$F$3,INDEX(ورقة1!$F$2:$F$1561,)),ROWS($F$4:F1337)),"")</f>
        <v/>
      </c>
      <c r="G1337" t="str">
        <f>IF(F1337="","",INDEX(ورقة1!$A$2:$A$1561,MATCH(F1337,ورقة1!$F$2:$F$1561,0)))</f>
        <v/>
      </c>
    </row>
    <row r="1338" spans="6:7" x14ac:dyDescent="0.2">
      <c r="F1338" s="20" t="str">
        <f t="array" ref="F1338">IF(ROWS($F$4:F1338)&lt;=$E$3,LARGE(IF(ورقة1!$B$2:$B$1561=$F$3,INDEX(ورقة1!$F$2:$F$1561,)),ROWS($F$4:F1338)),"")</f>
        <v/>
      </c>
      <c r="G1338" t="str">
        <f>IF(F1338="","",INDEX(ورقة1!$A$2:$A$1561,MATCH(F1338,ورقة1!$F$2:$F$1561,0)))</f>
        <v/>
      </c>
    </row>
    <row r="1339" spans="6:7" x14ac:dyDescent="0.2">
      <c r="F1339" s="20" t="str">
        <f t="array" ref="F1339">IF(ROWS($F$4:F1339)&lt;=$E$3,LARGE(IF(ورقة1!$B$2:$B$1561=$F$3,INDEX(ورقة1!$F$2:$F$1561,)),ROWS($F$4:F1339)),"")</f>
        <v/>
      </c>
      <c r="G1339" t="str">
        <f>IF(F1339="","",INDEX(ورقة1!$A$2:$A$1561,MATCH(F1339,ورقة1!$F$2:$F$1561,0)))</f>
        <v/>
      </c>
    </row>
    <row r="1340" spans="6:7" x14ac:dyDescent="0.2">
      <c r="F1340" s="20" t="str">
        <f t="array" ref="F1340">IF(ROWS($F$4:F1340)&lt;=$E$3,LARGE(IF(ورقة1!$B$2:$B$1561=$F$3,INDEX(ورقة1!$F$2:$F$1561,)),ROWS($F$4:F1340)),"")</f>
        <v/>
      </c>
      <c r="G1340" t="str">
        <f>IF(F1340="","",INDEX(ورقة1!$A$2:$A$1561,MATCH(F1340,ورقة1!$F$2:$F$1561,0)))</f>
        <v/>
      </c>
    </row>
    <row r="1341" spans="6:7" x14ac:dyDescent="0.2">
      <c r="F1341" s="20" t="str">
        <f t="array" ref="F1341">IF(ROWS($F$4:F1341)&lt;=$E$3,LARGE(IF(ورقة1!$B$2:$B$1561=$F$3,INDEX(ورقة1!$F$2:$F$1561,)),ROWS($F$4:F1341)),"")</f>
        <v/>
      </c>
      <c r="G1341" t="str">
        <f>IF(F1341="","",INDEX(ورقة1!$A$2:$A$1561,MATCH(F1341,ورقة1!$F$2:$F$1561,0)))</f>
        <v/>
      </c>
    </row>
    <row r="1342" spans="6:7" x14ac:dyDescent="0.2">
      <c r="F1342" s="20" t="str">
        <f t="array" ref="F1342">IF(ROWS($F$4:F1342)&lt;=$E$3,LARGE(IF(ورقة1!$B$2:$B$1561=$F$3,INDEX(ورقة1!$F$2:$F$1561,)),ROWS($F$4:F1342)),"")</f>
        <v/>
      </c>
      <c r="G1342" t="str">
        <f>IF(F1342="","",INDEX(ورقة1!$A$2:$A$1561,MATCH(F1342,ورقة1!$F$2:$F$1561,0)))</f>
        <v/>
      </c>
    </row>
    <row r="1343" spans="6:7" x14ac:dyDescent="0.2">
      <c r="F1343" s="20" t="str">
        <f t="array" ref="F1343">IF(ROWS($F$4:F1343)&lt;=$E$3,LARGE(IF(ورقة1!$B$2:$B$1561=$F$3,INDEX(ورقة1!$F$2:$F$1561,)),ROWS($F$4:F1343)),"")</f>
        <v/>
      </c>
      <c r="G1343" t="str">
        <f>IF(F1343="","",INDEX(ورقة1!$A$2:$A$1561,MATCH(F1343,ورقة1!$F$2:$F$1561,0)))</f>
        <v/>
      </c>
    </row>
    <row r="1344" spans="6:7" x14ac:dyDescent="0.2">
      <c r="F1344" s="20" t="str">
        <f t="array" ref="F1344">IF(ROWS($F$4:F1344)&lt;=$E$3,LARGE(IF(ورقة1!$B$2:$B$1561=$F$3,INDEX(ورقة1!$F$2:$F$1561,)),ROWS($F$4:F1344)),"")</f>
        <v/>
      </c>
      <c r="G1344" t="str">
        <f>IF(F1344="","",INDEX(ورقة1!$A$2:$A$1561,MATCH(F1344,ورقة1!$F$2:$F$1561,0)))</f>
        <v/>
      </c>
    </row>
    <row r="1345" spans="6:7" x14ac:dyDescent="0.2">
      <c r="F1345" s="20" t="str">
        <f t="array" ref="F1345">IF(ROWS($F$4:F1345)&lt;=$E$3,LARGE(IF(ورقة1!$B$2:$B$1561=$F$3,INDEX(ورقة1!$F$2:$F$1561,)),ROWS($F$4:F1345)),"")</f>
        <v/>
      </c>
      <c r="G1345" t="str">
        <f>IF(F1345="","",INDEX(ورقة1!$A$2:$A$1561,MATCH(F1345,ورقة1!$F$2:$F$1561,0)))</f>
        <v/>
      </c>
    </row>
    <row r="1346" spans="6:7" x14ac:dyDescent="0.2">
      <c r="F1346" s="20" t="str">
        <f t="array" ref="F1346">IF(ROWS($F$4:F1346)&lt;=$E$3,LARGE(IF(ورقة1!$B$2:$B$1561=$F$3,INDEX(ورقة1!$F$2:$F$1561,)),ROWS($F$4:F1346)),"")</f>
        <v/>
      </c>
      <c r="G1346" t="str">
        <f>IF(F1346="","",INDEX(ورقة1!$A$2:$A$1561,MATCH(F1346,ورقة1!$F$2:$F$1561,0)))</f>
        <v/>
      </c>
    </row>
    <row r="1347" spans="6:7" x14ac:dyDescent="0.2">
      <c r="F1347" s="20" t="str">
        <f t="array" ref="F1347">IF(ROWS($F$4:F1347)&lt;=$E$3,LARGE(IF(ورقة1!$B$2:$B$1561=$F$3,INDEX(ورقة1!$F$2:$F$1561,)),ROWS($F$4:F1347)),"")</f>
        <v/>
      </c>
      <c r="G1347" t="str">
        <f>IF(F1347="","",INDEX(ورقة1!$A$2:$A$1561,MATCH(F1347,ورقة1!$F$2:$F$1561,0)))</f>
        <v/>
      </c>
    </row>
    <row r="1348" spans="6:7" x14ac:dyDescent="0.2">
      <c r="F1348" s="20" t="str">
        <f t="array" ref="F1348">IF(ROWS($F$4:F1348)&lt;=$E$3,LARGE(IF(ورقة1!$B$2:$B$1561=$F$3,INDEX(ورقة1!$F$2:$F$1561,)),ROWS($F$4:F1348)),"")</f>
        <v/>
      </c>
      <c r="G1348" t="str">
        <f>IF(F1348="","",INDEX(ورقة1!$A$2:$A$1561,MATCH(F1348,ورقة1!$F$2:$F$1561,0)))</f>
        <v/>
      </c>
    </row>
    <row r="1349" spans="6:7" x14ac:dyDescent="0.2">
      <c r="F1349" s="20" t="str">
        <f t="array" ref="F1349">IF(ROWS($F$4:F1349)&lt;=$E$3,LARGE(IF(ورقة1!$B$2:$B$1561=$F$3,INDEX(ورقة1!$F$2:$F$1561,)),ROWS($F$4:F1349)),"")</f>
        <v/>
      </c>
      <c r="G1349" t="str">
        <f>IF(F1349="","",INDEX(ورقة1!$A$2:$A$1561,MATCH(F1349,ورقة1!$F$2:$F$1561,0)))</f>
        <v/>
      </c>
    </row>
    <row r="1350" spans="6:7" x14ac:dyDescent="0.2">
      <c r="F1350" s="20" t="str">
        <f t="array" ref="F1350">IF(ROWS($F$4:F1350)&lt;=$E$3,LARGE(IF(ورقة1!$B$2:$B$1561=$F$3,INDEX(ورقة1!$F$2:$F$1561,)),ROWS($F$4:F1350)),"")</f>
        <v/>
      </c>
      <c r="G1350" t="str">
        <f>IF(F1350="","",INDEX(ورقة1!$A$2:$A$1561,MATCH(F1350,ورقة1!$F$2:$F$1561,0)))</f>
        <v/>
      </c>
    </row>
    <row r="1351" spans="6:7" x14ac:dyDescent="0.2">
      <c r="F1351" s="20" t="str">
        <f t="array" ref="F1351">IF(ROWS($F$4:F1351)&lt;=$E$3,LARGE(IF(ورقة1!$B$2:$B$1561=$F$3,INDEX(ورقة1!$F$2:$F$1561,)),ROWS($F$4:F1351)),"")</f>
        <v/>
      </c>
      <c r="G1351" t="str">
        <f>IF(F1351="","",INDEX(ورقة1!$A$2:$A$1561,MATCH(F1351,ورقة1!$F$2:$F$1561,0)))</f>
        <v/>
      </c>
    </row>
    <row r="1352" spans="6:7" x14ac:dyDescent="0.2">
      <c r="F1352" s="20" t="str">
        <f t="array" ref="F1352">IF(ROWS($F$4:F1352)&lt;=$E$3,LARGE(IF(ورقة1!$B$2:$B$1561=$F$3,INDEX(ورقة1!$F$2:$F$1561,)),ROWS($F$4:F1352)),"")</f>
        <v/>
      </c>
      <c r="G1352" t="str">
        <f>IF(F1352="","",INDEX(ورقة1!$A$2:$A$1561,MATCH(F1352,ورقة1!$F$2:$F$1561,0)))</f>
        <v/>
      </c>
    </row>
    <row r="1353" spans="6:7" x14ac:dyDescent="0.2">
      <c r="F1353" s="20" t="str">
        <f t="array" ref="F1353">IF(ROWS($F$4:F1353)&lt;=$E$3,LARGE(IF(ورقة1!$B$2:$B$1561=$F$3,INDEX(ورقة1!$F$2:$F$1561,)),ROWS($F$4:F1353)),"")</f>
        <v/>
      </c>
      <c r="G1353" t="str">
        <f>IF(F1353="","",INDEX(ورقة1!$A$2:$A$1561,MATCH(F1353,ورقة1!$F$2:$F$1561,0)))</f>
        <v/>
      </c>
    </row>
    <row r="1354" spans="6:7" x14ac:dyDescent="0.2">
      <c r="F1354" s="20" t="str">
        <f t="array" ref="F1354">IF(ROWS($F$4:F1354)&lt;=$E$3,LARGE(IF(ورقة1!$B$2:$B$1561=$F$3,INDEX(ورقة1!$F$2:$F$1561,)),ROWS($F$4:F1354)),"")</f>
        <v/>
      </c>
      <c r="G1354" t="str">
        <f>IF(F1354="","",INDEX(ورقة1!$A$2:$A$1561,MATCH(F1354,ورقة1!$F$2:$F$1561,0)))</f>
        <v/>
      </c>
    </row>
    <row r="1355" spans="6:7" x14ac:dyDescent="0.2">
      <c r="F1355" s="20" t="str">
        <f t="array" ref="F1355">IF(ROWS($F$4:F1355)&lt;=$E$3,LARGE(IF(ورقة1!$B$2:$B$1561=$F$3,INDEX(ورقة1!$F$2:$F$1561,)),ROWS($F$4:F1355)),"")</f>
        <v/>
      </c>
      <c r="G1355" t="str">
        <f>IF(F1355="","",INDEX(ورقة1!$A$2:$A$1561,MATCH(F1355,ورقة1!$F$2:$F$1561,0)))</f>
        <v/>
      </c>
    </row>
    <row r="1356" spans="6:7" x14ac:dyDescent="0.2">
      <c r="F1356" s="20" t="str">
        <f t="array" ref="F1356">IF(ROWS($F$4:F1356)&lt;=$E$3,LARGE(IF(ورقة1!$B$2:$B$1561=$F$3,INDEX(ورقة1!$F$2:$F$1561,)),ROWS($F$4:F1356)),"")</f>
        <v/>
      </c>
      <c r="G1356" t="str">
        <f>IF(F1356="","",INDEX(ورقة1!$A$2:$A$1561,MATCH(F1356,ورقة1!$F$2:$F$1561,0)))</f>
        <v/>
      </c>
    </row>
    <row r="1357" spans="6:7" x14ac:dyDescent="0.2">
      <c r="F1357" s="20" t="str">
        <f t="array" ref="F1357">IF(ROWS($F$4:F1357)&lt;=$E$3,LARGE(IF(ورقة1!$B$2:$B$1561=$F$3,INDEX(ورقة1!$F$2:$F$1561,)),ROWS($F$4:F1357)),"")</f>
        <v/>
      </c>
      <c r="G1357" t="str">
        <f>IF(F1357="","",INDEX(ورقة1!$A$2:$A$1561,MATCH(F1357,ورقة1!$F$2:$F$1561,0)))</f>
        <v/>
      </c>
    </row>
    <row r="1358" spans="6:7" x14ac:dyDescent="0.2">
      <c r="F1358" s="20" t="str">
        <f t="array" ref="F1358">IF(ROWS($F$4:F1358)&lt;=$E$3,LARGE(IF(ورقة1!$B$2:$B$1561=$F$3,INDEX(ورقة1!$F$2:$F$1561,)),ROWS($F$4:F1358)),"")</f>
        <v/>
      </c>
      <c r="G1358" t="str">
        <f>IF(F1358="","",INDEX(ورقة1!$A$2:$A$1561,MATCH(F1358,ورقة1!$F$2:$F$1561,0)))</f>
        <v/>
      </c>
    </row>
    <row r="1359" spans="6:7" x14ac:dyDescent="0.2">
      <c r="F1359" s="20" t="str">
        <f t="array" ref="F1359">IF(ROWS($F$4:F1359)&lt;=$E$3,LARGE(IF(ورقة1!$B$2:$B$1561=$F$3,INDEX(ورقة1!$F$2:$F$1561,)),ROWS($F$4:F1359)),"")</f>
        <v/>
      </c>
      <c r="G1359" t="str">
        <f>IF(F1359="","",INDEX(ورقة1!$A$2:$A$1561,MATCH(F1359,ورقة1!$F$2:$F$1561,0)))</f>
        <v/>
      </c>
    </row>
    <row r="1360" spans="6:7" x14ac:dyDescent="0.2">
      <c r="F1360" s="20" t="str">
        <f t="array" ref="F1360">IF(ROWS($F$4:F1360)&lt;=$E$3,LARGE(IF(ورقة1!$B$2:$B$1561=$F$3,INDEX(ورقة1!$F$2:$F$1561,)),ROWS($F$4:F1360)),"")</f>
        <v/>
      </c>
      <c r="G1360" t="str">
        <f>IF(F1360="","",INDEX(ورقة1!$A$2:$A$1561,MATCH(F1360,ورقة1!$F$2:$F$1561,0)))</f>
        <v/>
      </c>
    </row>
    <row r="1361" spans="6:7" x14ac:dyDescent="0.2">
      <c r="F1361" s="20" t="str">
        <f t="array" ref="F1361">IF(ROWS($F$4:F1361)&lt;=$E$3,LARGE(IF(ورقة1!$B$2:$B$1561=$F$3,INDEX(ورقة1!$F$2:$F$1561,)),ROWS($F$4:F1361)),"")</f>
        <v/>
      </c>
      <c r="G1361" t="str">
        <f>IF(F1361="","",INDEX(ورقة1!$A$2:$A$1561,MATCH(F1361,ورقة1!$F$2:$F$1561,0)))</f>
        <v/>
      </c>
    </row>
    <row r="1362" spans="6:7" x14ac:dyDescent="0.2">
      <c r="F1362" s="20" t="str">
        <f t="array" ref="F1362">IF(ROWS($F$4:F1362)&lt;=$E$3,LARGE(IF(ورقة1!$B$2:$B$1561=$F$3,INDEX(ورقة1!$F$2:$F$1561,)),ROWS($F$4:F1362)),"")</f>
        <v/>
      </c>
      <c r="G1362" t="str">
        <f>IF(F1362="","",INDEX(ورقة1!$A$2:$A$1561,MATCH(F1362,ورقة1!$F$2:$F$1561,0)))</f>
        <v/>
      </c>
    </row>
    <row r="1363" spans="6:7" x14ac:dyDescent="0.2">
      <c r="F1363" s="20" t="str">
        <f t="array" ref="F1363">IF(ROWS($F$4:F1363)&lt;=$E$3,LARGE(IF(ورقة1!$B$2:$B$1561=$F$3,INDEX(ورقة1!$F$2:$F$1561,)),ROWS($F$4:F1363)),"")</f>
        <v/>
      </c>
      <c r="G1363" t="str">
        <f>IF(F1363="","",INDEX(ورقة1!$A$2:$A$1561,MATCH(F1363,ورقة1!$F$2:$F$1561,0)))</f>
        <v/>
      </c>
    </row>
    <row r="1364" spans="6:7" x14ac:dyDescent="0.2">
      <c r="F1364" s="20" t="str">
        <f t="array" ref="F1364">IF(ROWS($F$4:F1364)&lt;=$E$3,LARGE(IF(ورقة1!$B$2:$B$1561=$F$3,INDEX(ورقة1!$F$2:$F$1561,)),ROWS($F$4:F1364)),"")</f>
        <v/>
      </c>
      <c r="G1364" t="str">
        <f>IF(F1364="","",INDEX(ورقة1!$A$2:$A$1561,MATCH(F1364,ورقة1!$F$2:$F$1561,0)))</f>
        <v/>
      </c>
    </row>
    <row r="1365" spans="6:7" x14ac:dyDescent="0.2">
      <c r="F1365" s="20" t="str">
        <f t="array" ref="F1365">IF(ROWS($F$4:F1365)&lt;=$E$3,LARGE(IF(ورقة1!$B$2:$B$1561=$F$3,INDEX(ورقة1!$F$2:$F$1561,)),ROWS($F$4:F1365)),"")</f>
        <v/>
      </c>
      <c r="G1365" t="str">
        <f>IF(F1365="","",INDEX(ورقة1!$A$2:$A$1561,MATCH(F1365,ورقة1!$F$2:$F$1561,0)))</f>
        <v/>
      </c>
    </row>
    <row r="1366" spans="6:7" x14ac:dyDescent="0.2">
      <c r="F1366" s="20" t="str">
        <f t="array" ref="F1366">IF(ROWS($F$4:F1366)&lt;=$E$3,LARGE(IF(ورقة1!$B$2:$B$1561=$F$3,INDEX(ورقة1!$F$2:$F$1561,)),ROWS($F$4:F1366)),"")</f>
        <v/>
      </c>
      <c r="G1366" t="str">
        <f>IF(F1366="","",INDEX(ورقة1!$A$2:$A$1561,MATCH(F1366,ورقة1!$F$2:$F$1561,0)))</f>
        <v/>
      </c>
    </row>
    <row r="1367" spans="6:7" x14ac:dyDescent="0.2">
      <c r="F1367" s="20" t="str">
        <f t="array" ref="F1367">IF(ROWS($F$4:F1367)&lt;=$E$3,LARGE(IF(ورقة1!$B$2:$B$1561=$F$3,INDEX(ورقة1!$F$2:$F$1561,)),ROWS($F$4:F1367)),"")</f>
        <v/>
      </c>
      <c r="G1367" t="str">
        <f>IF(F1367="","",INDEX(ورقة1!$A$2:$A$1561,MATCH(F1367,ورقة1!$F$2:$F$1561,0)))</f>
        <v/>
      </c>
    </row>
    <row r="1368" spans="6:7" x14ac:dyDescent="0.2">
      <c r="F1368" s="20" t="str">
        <f t="array" ref="F1368">IF(ROWS($F$4:F1368)&lt;=$E$3,LARGE(IF(ورقة1!$B$2:$B$1561=$F$3,INDEX(ورقة1!$F$2:$F$1561,)),ROWS($F$4:F1368)),"")</f>
        <v/>
      </c>
      <c r="G1368" t="str">
        <f>IF(F1368="","",INDEX(ورقة1!$A$2:$A$1561,MATCH(F1368,ورقة1!$F$2:$F$1561,0)))</f>
        <v/>
      </c>
    </row>
    <row r="1369" spans="6:7" x14ac:dyDescent="0.2">
      <c r="F1369" s="20" t="str">
        <f t="array" ref="F1369">IF(ROWS($F$4:F1369)&lt;=$E$3,LARGE(IF(ورقة1!$B$2:$B$1561=$F$3,INDEX(ورقة1!$F$2:$F$1561,)),ROWS($F$4:F1369)),"")</f>
        <v/>
      </c>
      <c r="G1369" t="str">
        <f>IF(F1369="","",INDEX(ورقة1!$A$2:$A$1561,MATCH(F1369,ورقة1!$F$2:$F$1561,0)))</f>
        <v/>
      </c>
    </row>
    <row r="1370" spans="6:7" x14ac:dyDescent="0.2">
      <c r="F1370" s="20" t="str">
        <f t="array" ref="F1370">IF(ROWS($F$4:F1370)&lt;=$E$3,LARGE(IF(ورقة1!$B$2:$B$1561=$F$3,INDEX(ورقة1!$F$2:$F$1561,)),ROWS($F$4:F1370)),"")</f>
        <v/>
      </c>
      <c r="G1370" t="str">
        <f>IF(F1370="","",INDEX(ورقة1!$A$2:$A$1561,MATCH(F1370,ورقة1!$F$2:$F$1561,0)))</f>
        <v/>
      </c>
    </row>
    <row r="1371" spans="6:7" x14ac:dyDescent="0.2">
      <c r="F1371" s="20" t="str">
        <f t="array" ref="F1371">IF(ROWS($F$4:F1371)&lt;=$E$3,LARGE(IF(ورقة1!$B$2:$B$1561=$F$3,INDEX(ورقة1!$F$2:$F$1561,)),ROWS($F$4:F1371)),"")</f>
        <v/>
      </c>
      <c r="G1371" t="str">
        <f>IF(F1371="","",INDEX(ورقة1!$A$2:$A$1561,MATCH(F1371,ورقة1!$F$2:$F$1561,0)))</f>
        <v/>
      </c>
    </row>
    <row r="1372" spans="6:7" x14ac:dyDescent="0.2">
      <c r="F1372" s="20" t="str">
        <f t="array" ref="F1372">IF(ROWS($F$4:F1372)&lt;=$E$3,LARGE(IF(ورقة1!$B$2:$B$1561=$F$3,INDEX(ورقة1!$F$2:$F$1561,)),ROWS($F$4:F1372)),"")</f>
        <v/>
      </c>
      <c r="G1372" t="str">
        <f>IF(F1372="","",INDEX(ورقة1!$A$2:$A$1561,MATCH(F1372,ورقة1!$F$2:$F$1561,0)))</f>
        <v/>
      </c>
    </row>
    <row r="1373" spans="6:7" x14ac:dyDescent="0.2">
      <c r="F1373" s="20" t="str">
        <f t="array" ref="F1373">IF(ROWS($F$4:F1373)&lt;=$E$3,LARGE(IF(ورقة1!$B$2:$B$1561=$F$3,INDEX(ورقة1!$F$2:$F$1561,)),ROWS($F$4:F1373)),"")</f>
        <v/>
      </c>
      <c r="G1373" t="str">
        <f>IF(F1373="","",INDEX(ورقة1!$A$2:$A$1561,MATCH(F1373,ورقة1!$F$2:$F$1561,0)))</f>
        <v/>
      </c>
    </row>
    <row r="1374" spans="6:7" x14ac:dyDescent="0.2">
      <c r="F1374" s="20" t="str">
        <f t="array" ref="F1374">IF(ROWS($F$4:F1374)&lt;=$E$3,LARGE(IF(ورقة1!$B$2:$B$1561=$F$3,INDEX(ورقة1!$F$2:$F$1561,)),ROWS($F$4:F1374)),"")</f>
        <v/>
      </c>
      <c r="G1374" t="str">
        <f>IF(F1374="","",INDEX(ورقة1!$A$2:$A$1561,MATCH(F1374,ورقة1!$F$2:$F$1561,0)))</f>
        <v/>
      </c>
    </row>
    <row r="1375" spans="6:7" x14ac:dyDescent="0.2">
      <c r="F1375" s="20" t="str">
        <f t="array" ref="F1375">IF(ROWS($F$4:F1375)&lt;=$E$3,LARGE(IF(ورقة1!$B$2:$B$1561=$F$3,INDEX(ورقة1!$F$2:$F$1561,)),ROWS($F$4:F1375)),"")</f>
        <v/>
      </c>
      <c r="G1375" t="str">
        <f>IF(F1375="","",INDEX(ورقة1!$A$2:$A$1561,MATCH(F1375,ورقة1!$F$2:$F$1561,0)))</f>
        <v/>
      </c>
    </row>
    <row r="1376" spans="6:7" x14ac:dyDescent="0.2">
      <c r="F1376" s="20" t="str">
        <f t="array" ref="F1376">IF(ROWS($F$4:F1376)&lt;=$E$3,LARGE(IF(ورقة1!$B$2:$B$1561=$F$3,INDEX(ورقة1!$F$2:$F$1561,)),ROWS($F$4:F1376)),"")</f>
        <v/>
      </c>
      <c r="G1376" t="str">
        <f>IF(F1376="","",INDEX(ورقة1!$A$2:$A$1561,MATCH(F1376,ورقة1!$F$2:$F$1561,0)))</f>
        <v/>
      </c>
    </row>
    <row r="1377" spans="6:7" x14ac:dyDescent="0.2">
      <c r="F1377" s="20" t="str">
        <f t="array" ref="F1377">IF(ROWS($F$4:F1377)&lt;=$E$3,LARGE(IF(ورقة1!$B$2:$B$1561=$F$3,INDEX(ورقة1!$F$2:$F$1561,)),ROWS($F$4:F1377)),"")</f>
        <v/>
      </c>
      <c r="G1377" t="str">
        <f>IF(F1377="","",INDEX(ورقة1!$A$2:$A$1561,MATCH(F1377,ورقة1!$F$2:$F$1561,0)))</f>
        <v/>
      </c>
    </row>
    <row r="1378" spans="6:7" x14ac:dyDescent="0.2">
      <c r="F1378" s="20" t="str">
        <f t="array" ref="F1378">IF(ROWS($F$4:F1378)&lt;=$E$3,LARGE(IF(ورقة1!$B$2:$B$1561=$F$3,INDEX(ورقة1!$F$2:$F$1561,)),ROWS($F$4:F1378)),"")</f>
        <v/>
      </c>
      <c r="G1378" t="str">
        <f>IF(F1378="","",INDEX(ورقة1!$A$2:$A$1561,MATCH(F1378,ورقة1!$F$2:$F$1561,0)))</f>
        <v/>
      </c>
    </row>
    <row r="1379" spans="6:7" x14ac:dyDescent="0.2">
      <c r="F1379" s="20" t="str">
        <f t="array" ref="F1379">IF(ROWS($F$4:F1379)&lt;=$E$3,LARGE(IF(ورقة1!$B$2:$B$1561=$F$3,INDEX(ورقة1!$F$2:$F$1561,)),ROWS($F$4:F1379)),"")</f>
        <v/>
      </c>
      <c r="G1379" t="str">
        <f>IF(F1379="","",INDEX(ورقة1!$A$2:$A$1561,MATCH(F1379,ورقة1!$F$2:$F$1561,0)))</f>
        <v/>
      </c>
    </row>
    <row r="1380" spans="6:7" x14ac:dyDescent="0.2">
      <c r="F1380" s="20" t="str">
        <f t="array" ref="F1380">IF(ROWS($F$4:F1380)&lt;=$E$3,LARGE(IF(ورقة1!$B$2:$B$1561=$F$3,INDEX(ورقة1!$F$2:$F$1561,)),ROWS($F$4:F1380)),"")</f>
        <v/>
      </c>
      <c r="G1380" t="str">
        <f>IF(F1380="","",INDEX(ورقة1!$A$2:$A$1561,MATCH(F1380,ورقة1!$F$2:$F$1561,0)))</f>
        <v/>
      </c>
    </row>
    <row r="1381" spans="6:7" x14ac:dyDescent="0.2">
      <c r="F1381" s="20" t="str">
        <f t="array" ref="F1381">IF(ROWS($F$4:F1381)&lt;=$E$3,LARGE(IF(ورقة1!$B$2:$B$1561=$F$3,INDEX(ورقة1!$F$2:$F$1561,)),ROWS($F$4:F1381)),"")</f>
        <v/>
      </c>
      <c r="G1381" t="str">
        <f>IF(F1381="","",INDEX(ورقة1!$A$2:$A$1561,MATCH(F1381,ورقة1!$F$2:$F$1561,0)))</f>
        <v/>
      </c>
    </row>
    <row r="1382" spans="6:7" x14ac:dyDescent="0.2">
      <c r="F1382" s="20" t="str">
        <f t="array" ref="F1382">IF(ROWS($F$4:F1382)&lt;=$E$3,LARGE(IF(ورقة1!$B$2:$B$1561=$F$3,INDEX(ورقة1!$F$2:$F$1561,)),ROWS($F$4:F1382)),"")</f>
        <v/>
      </c>
      <c r="G1382" t="str">
        <f>IF(F1382="","",INDEX(ورقة1!$A$2:$A$1561,MATCH(F1382,ورقة1!$F$2:$F$1561,0)))</f>
        <v/>
      </c>
    </row>
    <row r="1383" spans="6:7" x14ac:dyDescent="0.2">
      <c r="F1383" s="20" t="str">
        <f t="array" ref="F1383">IF(ROWS($F$4:F1383)&lt;=$E$3,LARGE(IF(ورقة1!$B$2:$B$1561=$F$3,INDEX(ورقة1!$F$2:$F$1561,)),ROWS($F$4:F1383)),"")</f>
        <v/>
      </c>
      <c r="G1383" t="str">
        <f>IF(F1383="","",INDEX(ورقة1!$A$2:$A$1561,MATCH(F1383,ورقة1!$F$2:$F$1561,0)))</f>
        <v/>
      </c>
    </row>
    <row r="1384" spans="6:7" x14ac:dyDescent="0.2">
      <c r="F1384" s="20" t="str">
        <f t="array" ref="F1384">IF(ROWS($F$4:F1384)&lt;=$E$3,LARGE(IF(ورقة1!$B$2:$B$1561=$F$3,INDEX(ورقة1!$F$2:$F$1561,)),ROWS($F$4:F1384)),"")</f>
        <v/>
      </c>
      <c r="G1384" t="str">
        <f>IF(F1384="","",INDEX(ورقة1!$A$2:$A$1561,MATCH(F1384,ورقة1!$F$2:$F$1561,0)))</f>
        <v/>
      </c>
    </row>
    <row r="1385" spans="6:7" x14ac:dyDescent="0.2">
      <c r="F1385" s="20" t="str">
        <f t="array" ref="F1385">IF(ROWS($F$4:F1385)&lt;=$E$3,LARGE(IF(ورقة1!$B$2:$B$1561=$F$3,INDEX(ورقة1!$F$2:$F$1561,)),ROWS($F$4:F1385)),"")</f>
        <v/>
      </c>
      <c r="G1385" t="str">
        <f>IF(F1385="","",INDEX(ورقة1!$A$2:$A$1561,MATCH(F1385,ورقة1!$F$2:$F$1561,0)))</f>
        <v/>
      </c>
    </row>
    <row r="1386" spans="6:7" x14ac:dyDescent="0.2">
      <c r="F1386" s="20" t="str">
        <f t="array" ref="F1386">IF(ROWS($F$4:F1386)&lt;=$E$3,LARGE(IF(ورقة1!$B$2:$B$1561=$F$3,INDEX(ورقة1!$F$2:$F$1561,)),ROWS($F$4:F1386)),"")</f>
        <v/>
      </c>
      <c r="G1386" t="str">
        <f>IF(F1386="","",INDEX(ورقة1!$A$2:$A$1561,MATCH(F1386,ورقة1!$F$2:$F$1561,0)))</f>
        <v/>
      </c>
    </row>
    <row r="1387" spans="6:7" x14ac:dyDescent="0.2">
      <c r="F1387" s="20" t="str">
        <f t="array" ref="F1387">IF(ROWS($F$4:F1387)&lt;=$E$3,LARGE(IF(ورقة1!$B$2:$B$1561=$F$3,INDEX(ورقة1!$F$2:$F$1561,)),ROWS($F$4:F1387)),"")</f>
        <v/>
      </c>
      <c r="G1387" t="str">
        <f>IF(F1387="","",INDEX(ورقة1!$A$2:$A$1561,MATCH(F1387,ورقة1!$F$2:$F$1561,0)))</f>
        <v/>
      </c>
    </row>
    <row r="1388" spans="6:7" x14ac:dyDescent="0.2">
      <c r="F1388" s="20" t="str">
        <f t="array" ref="F1388">IF(ROWS($F$4:F1388)&lt;=$E$3,LARGE(IF(ورقة1!$B$2:$B$1561=$F$3,INDEX(ورقة1!$F$2:$F$1561,)),ROWS($F$4:F1388)),"")</f>
        <v/>
      </c>
      <c r="G1388" t="str">
        <f>IF(F1388="","",INDEX(ورقة1!$A$2:$A$1561,MATCH(F1388,ورقة1!$F$2:$F$1561,0)))</f>
        <v/>
      </c>
    </row>
    <row r="1389" spans="6:7" x14ac:dyDescent="0.2">
      <c r="F1389" s="20" t="str">
        <f t="array" ref="F1389">IF(ROWS($F$4:F1389)&lt;=$E$3,LARGE(IF(ورقة1!$B$2:$B$1561=$F$3,INDEX(ورقة1!$F$2:$F$1561,)),ROWS($F$4:F1389)),"")</f>
        <v/>
      </c>
      <c r="G1389" t="str">
        <f>IF(F1389="","",INDEX(ورقة1!$A$2:$A$1561,MATCH(F1389,ورقة1!$F$2:$F$1561,0)))</f>
        <v/>
      </c>
    </row>
    <row r="1390" spans="6:7" x14ac:dyDescent="0.2">
      <c r="F1390" s="20" t="str">
        <f t="array" ref="F1390">IF(ROWS($F$4:F1390)&lt;=$E$3,LARGE(IF(ورقة1!$B$2:$B$1561=$F$3,INDEX(ورقة1!$F$2:$F$1561,)),ROWS($F$4:F1390)),"")</f>
        <v/>
      </c>
      <c r="G1390" t="str">
        <f>IF(F1390="","",INDEX(ورقة1!$A$2:$A$1561,MATCH(F1390,ورقة1!$F$2:$F$1561,0)))</f>
        <v/>
      </c>
    </row>
    <row r="1391" spans="6:7" x14ac:dyDescent="0.2">
      <c r="F1391" s="20" t="str">
        <f t="array" ref="F1391">IF(ROWS($F$4:F1391)&lt;=$E$3,LARGE(IF(ورقة1!$B$2:$B$1561=$F$3,INDEX(ورقة1!$F$2:$F$1561,)),ROWS($F$4:F1391)),"")</f>
        <v/>
      </c>
      <c r="G1391" t="str">
        <f>IF(F1391="","",INDEX(ورقة1!$A$2:$A$1561,MATCH(F1391,ورقة1!$F$2:$F$1561,0)))</f>
        <v/>
      </c>
    </row>
    <row r="1392" spans="6:7" x14ac:dyDescent="0.2">
      <c r="F1392" s="20" t="str">
        <f t="array" ref="F1392">IF(ROWS($F$4:F1392)&lt;=$E$3,LARGE(IF(ورقة1!$B$2:$B$1561=$F$3,INDEX(ورقة1!$F$2:$F$1561,)),ROWS($F$4:F1392)),"")</f>
        <v/>
      </c>
      <c r="G1392" t="str">
        <f>IF(F1392="","",INDEX(ورقة1!$A$2:$A$1561,MATCH(F1392,ورقة1!$F$2:$F$1561,0)))</f>
        <v/>
      </c>
    </row>
    <row r="1393" spans="6:7" x14ac:dyDescent="0.2">
      <c r="F1393" s="20" t="str">
        <f t="array" ref="F1393">IF(ROWS($F$4:F1393)&lt;=$E$3,LARGE(IF(ورقة1!$B$2:$B$1561=$F$3,INDEX(ورقة1!$F$2:$F$1561,)),ROWS($F$4:F1393)),"")</f>
        <v/>
      </c>
      <c r="G1393" t="str">
        <f>IF(F1393="","",INDEX(ورقة1!$A$2:$A$1561,MATCH(F1393,ورقة1!$F$2:$F$1561,0)))</f>
        <v/>
      </c>
    </row>
    <row r="1394" spans="6:7" x14ac:dyDescent="0.2">
      <c r="F1394" s="20" t="str">
        <f t="array" ref="F1394">IF(ROWS($F$4:F1394)&lt;=$E$3,LARGE(IF(ورقة1!$B$2:$B$1561=$F$3,INDEX(ورقة1!$F$2:$F$1561,)),ROWS($F$4:F1394)),"")</f>
        <v/>
      </c>
      <c r="G1394" t="str">
        <f>IF(F1394="","",INDEX(ورقة1!$A$2:$A$1561,MATCH(F1394,ورقة1!$F$2:$F$1561,0)))</f>
        <v/>
      </c>
    </row>
    <row r="1395" spans="6:7" x14ac:dyDescent="0.2">
      <c r="F1395" s="20" t="str">
        <f t="array" ref="F1395">IF(ROWS($F$4:F1395)&lt;=$E$3,LARGE(IF(ورقة1!$B$2:$B$1561=$F$3,INDEX(ورقة1!$F$2:$F$1561,)),ROWS($F$4:F1395)),"")</f>
        <v/>
      </c>
      <c r="G1395" t="str">
        <f>IF(F1395="","",INDEX(ورقة1!$A$2:$A$1561,MATCH(F1395,ورقة1!$F$2:$F$1561,0)))</f>
        <v/>
      </c>
    </row>
    <row r="1396" spans="6:7" x14ac:dyDescent="0.2">
      <c r="F1396" s="20" t="str">
        <f t="array" ref="F1396">IF(ROWS($F$4:F1396)&lt;=$E$3,LARGE(IF(ورقة1!$B$2:$B$1561=$F$3,INDEX(ورقة1!$F$2:$F$1561,)),ROWS($F$4:F1396)),"")</f>
        <v/>
      </c>
      <c r="G1396" t="str">
        <f>IF(F1396="","",INDEX(ورقة1!$A$2:$A$1561,MATCH(F1396,ورقة1!$F$2:$F$1561,0)))</f>
        <v/>
      </c>
    </row>
    <row r="1397" spans="6:7" x14ac:dyDescent="0.2">
      <c r="F1397" s="20" t="str">
        <f t="array" ref="F1397">IF(ROWS($F$4:F1397)&lt;=$E$3,LARGE(IF(ورقة1!$B$2:$B$1561=$F$3,INDEX(ورقة1!$F$2:$F$1561,)),ROWS($F$4:F1397)),"")</f>
        <v/>
      </c>
      <c r="G1397" t="str">
        <f>IF(F1397="","",INDEX(ورقة1!$A$2:$A$1561,MATCH(F1397,ورقة1!$F$2:$F$1561,0)))</f>
        <v/>
      </c>
    </row>
    <row r="1398" spans="6:7" x14ac:dyDescent="0.2">
      <c r="F1398" s="20" t="str">
        <f t="array" ref="F1398">IF(ROWS($F$4:F1398)&lt;=$E$3,LARGE(IF(ورقة1!$B$2:$B$1561=$F$3,INDEX(ورقة1!$F$2:$F$1561,)),ROWS($F$4:F1398)),"")</f>
        <v/>
      </c>
      <c r="G1398" t="str">
        <f>IF(F1398="","",INDEX(ورقة1!$A$2:$A$1561,MATCH(F1398,ورقة1!$F$2:$F$1561,0)))</f>
        <v/>
      </c>
    </row>
    <row r="1399" spans="6:7" x14ac:dyDescent="0.2">
      <c r="F1399" s="20" t="str">
        <f t="array" ref="F1399">IF(ROWS($F$4:F1399)&lt;=$E$3,LARGE(IF(ورقة1!$B$2:$B$1561=$F$3,INDEX(ورقة1!$F$2:$F$1561,)),ROWS($F$4:F1399)),"")</f>
        <v/>
      </c>
      <c r="G1399" t="str">
        <f>IF(F1399="","",INDEX(ورقة1!$A$2:$A$1561,MATCH(F1399,ورقة1!$F$2:$F$1561,0)))</f>
        <v/>
      </c>
    </row>
    <row r="1400" spans="6:7" x14ac:dyDescent="0.2">
      <c r="F1400" s="20" t="str">
        <f t="array" ref="F1400">IF(ROWS($F$4:F1400)&lt;=$E$3,LARGE(IF(ورقة1!$B$2:$B$1561=$F$3,INDEX(ورقة1!$F$2:$F$1561,)),ROWS($F$4:F1400)),"")</f>
        <v/>
      </c>
      <c r="G1400" t="str">
        <f>IF(F1400="","",INDEX(ورقة1!$A$2:$A$1561,MATCH(F1400,ورقة1!$F$2:$F$1561,0)))</f>
        <v/>
      </c>
    </row>
    <row r="1401" spans="6:7" x14ac:dyDescent="0.2">
      <c r="F1401" s="20" t="str">
        <f t="array" ref="F1401">IF(ROWS($F$4:F1401)&lt;=$E$3,LARGE(IF(ورقة1!$B$2:$B$1561=$F$3,INDEX(ورقة1!$F$2:$F$1561,)),ROWS($F$4:F1401)),"")</f>
        <v/>
      </c>
      <c r="G1401" t="str">
        <f>IF(F1401="","",INDEX(ورقة1!$A$2:$A$1561,MATCH(F1401,ورقة1!$F$2:$F$1561,0)))</f>
        <v/>
      </c>
    </row>
    <row r="1402" spans="6:7" x14ac:dyDescent="0.2">
      <c r="F1402" s="20" t="str">
        <f t="array" ref="F1402">IF(ROWS($F$4:F1402)&lt;=$E$3,LARGE(IF(ورقة1!$B$2:$B$1561=$F$3,INDEX(ورقة1!$F$2:$F$1561,)),ROWS($F$4:F1402)),"")</f>
        <v/>
      </c>
      <c r="G1402" t="str">
        <f>IF(F1402="","",INDEX(ورقة1!$A$2:$A$1561,MATCH(F1402,ورقة1!$F$2:$F$1561,0)))</f>
        <v/>
      </c>
    </row>
    <row r="1403" spans="6:7" x14ac:dyDescent="0.2">
      <c r="F1403" s="20" t="str">
        <f t="array" ref="F1403">IF(ROWS($F$4:F1403)&lt;=$E$3,LARGE(IF(ورقة1!$B$2:$B$1561=$F$3,INDEX(ورقة1!$F$2:$F$1561,)),ROWS($F$4:F1403)),"")</f>
        <v/>
      </c>
      <c r="G1403" t="str">
        <f>IF(F1403="","",INDEX(ورقة1!$A$2:$A$1561,MATCH(F1403,ورقة1!$F$2:$F$1561,0)))</f>
        <v/>
      </c>
    </row>
    <row r="1404" spans="6:7" x14ac:dyDescent="0.2">
      <c r="F1404" s="20" t="str">
        <f t="array" ref="F1404">IF(ROWS($F$4:F1404)&lt;=$E$3,LARGE(IF(ورقة1!$B$2:$B$1561=$F$3,INDEX(ورقة1!$F$2:$F$1561,)),ROWS($F$4:F1404)),"")</f>
        <v/>
      </c>
      <c r="G1404" t="str">
        <f>IF(F1404="","",INDEX(ورقة1!$A$2:$A$1561,MATCH(F1404,ورقة1!$F$2:$F$1561,0)))</f>
        <v/>
      </c>
    </row>
    <row r="1405" spans="6:7" x14ac:dyDescent="0.2">
      <c r="F1405" s="20" t="str">
        <f t="array" ref="F1405">IF(ROWS($F$4:F1405)&lt;=$E$3,LARGE(IF(ورقة1!$B$2:$B$1561=$F$3,INDEX(ورقة1!$F$2:$F$1561,)),ROWS($F$4:F1405)),"")</f>
        <v/>
      </c>
      <c r="G1405" t="str">
        <f>IF(F1405="","",INDEX(ورقة1!$A$2:$A$1561,MATCH(F1405,ورقة1!$F$2:$F$1561,0)))</f>
        <v/>
      </c>
    </row>
    <row r="1406" spans="6:7" x14ac:dyDescent="0.2">
      <c r="F1406" s="20" t="str">
        <f t="array" ref="F1406">IF(ROWS($F$4:F1406)&lt;=$E$3,LARGE(IF(ورقة1!$B$2:$B$1561=$F$3,INDEX(ورقة1!$F$2:$F$1561,)),ROWS($F$4:F1406)),"")</f>
        <v/>
      </c>
      <c r="G1406" t="str">
        <f>IF(F1406="","",INDEX(ورقة1!$A$2:$A$1561,MATCH(F1406,ورقة1!$F$2:$F$1561,0)))</f>
        <v/>
      </c>
    </row>
    <row r="1407" spans="6:7" x14ac:dyDescent="0.2">
      <c r="F1407" s="20" t="str">
        <f t="array" ref="F1407">IF(ROWS($F$4:F1407)&lt;=$E$3,LARGE(IF(ورقة1!$B$2:$B$1561=$F$3,INDEX(ورقة1!$F$2:$F$1561,)),ROWS($F$4:F1407)),"")</f>
        <v/>
      </c>
      <c r="G1407" t="str">
        <f>IF(F1407="","",INDEX(ورقة1!$A$2:$A$1561,MATCH(F1407,ورقة1!$F$2:$F$1561,0)))</f>
        <v/>
      </c>
    </row>
    <row r="1408" spans="6:7" x14ac:dyDescent="0.2">
      <c r="F1408" s="20" t="str">
        <f t="array" ref="F1408">IF(ROWS($F$4:F1408)&lt;=$E$3,LARGE(IF(ورقة1!$B$2:$B$1561=$F$3,INDEX(ورقة1!$F$2:$F$1561,)),ROWS($F$4:F1408)),"")</f>
        <v/>
      </c>
      <c r="G1408" t="str">
        <f>IF(F1408="","",INDEX(ورقة1!$A$2:$A$1561,MATCH(F1408,ورقة1!$F$2:$F$1561,0)))</f>
        <v/>
      </c>
    </row>
    <row r="1409" spans="6:7" x14ac:dyDescent="0.2">
      <c r="F1409" s="20" t="str">
        <f t="array" ref="F1409">IF(ROWS($F$4:F1409)&lt;=$E$3,LARGE(IF(ورقة1!$B$2:$B$1561=$F$3,INDEX(ورقة1!$F$2:$F$1561,)),ROWS($F$4:F1409)),"")</f>
        <v/>
      </c>
      <c r="G1409" t="str">
        <f>IF(F1409="","",INDEX(ورقة1!$A$2:$A$1561,MATCH(F1409,ورقة1!$F$2:$F$1561,0)))</f>
        <v/>
      </c>
    </row>
    <row r="1410" spans="6:7" x14ac:dyDescent="0.2">
      <c r="F1410" s="20" t="str">
        <f t="array" ref="F1410">IF(ROWS($F$4:F1410)&lt;=$E$3,LARGE(IF(ورقة1!$B$2:$B$1561=$F$3,INDEX(ورقة1!$F$2:$F$1561,)),ROWS($F$4:F1410)),"")</f>
        <v/>
      </c>
      <c r="G1410" t="str">
        <f>IF(F1410="","",INDEX(ورقة1!$A$2:$A$1561,MATCH(F1410,ورقة1!$F$2:$F$1561,0)))</f>
        <v/>
      </c>
    </row>
    <row r="1411" spans="6:7" x14ac:dyDescent="0.2">
      <c r="F1411" s="20" t="str">
        <f t="array" ref="F1411">IF(ROWS($F$4:F1411)&lt;=$E$3,LARGE(IF(ورقة1!$B$2:$B$1561=$F$3,INDEX(ورقة1!$F$2:$F$1561,)),ROWS($F$4:F1411)),"")</f>
        <v/>
      </c>
      <c r="G1411" t="str">
        <f>IF(F1411="","",INDEX(ورقة1!$A$2:$A$1561,MATCH(F1411,ورقة1!$F$2:$F$1561,0)))</f>
        <v/>
      </c>
    </row>
    <row r="1412" spans="6:7" x14ac:dyDescent="0.2">
      <c r="F1412" s="20" t="str">
        <f t="array" ref="F1412">IF(ROWS($F$4:F1412)&lt;=$E$3,LARGE(IF(ورقة1!$B$2:$B$1561=$F$3,INDEX(ورقة1!$F$2:$F$1561,)),ROWS($F$4:F1412)),"")</f>
        <v/>
      </c>
      <c r="G1412" t="str">
        <f>IF(F1412="","",INDEX(ورقة1!$A$2:$A$1561,MATCH(F1412,ورقة1!$F$2:$F$1561,0)))</f>
        <v/>
      </c>
    </row>
    <row r="1413" spans="6:7" x14ac:dyDescent="0.2">
      <c r="F1413" s="20" t="str">
        <f t="array" ref="F1413">IF(ROWS($F$4:F1413)&lt;=$E$3,LARGE(IF(ورقة1!$B$2:$B$1561=$F$3,INDEX(ورقة1!$F$2:$F$1561,)),ROWS($F$4:F1413)),"")</f>
        <v/>
      </c>
      <c r="G1413" t="str">
        <f>IF(F1413="","",INDEX(ورقة1!$A$2:$A$1561,MATCH(F1413,ورقة1!$F$2:$F$1561,0)))</f>
        <v/>
      </c>
    </row>
    <row r="1414" spans="6:7" x14ac:dyDescent="0.2">
      <c r="F1414" s="20" t="str">
        <f t="array" ref="F1414">IF(ROWS($F$4:F1414)&lt;=$E$3,LARGE(IF(ورقة1!$B$2:$B$1561=$F$3,INDEX(ورقة1!$F$2:$F$1561,)),ROWS($F$4:F1414)),"")</f>
        <v/>
      </c>
      <c r="G1414" t="str">
        <f>IF(F1414="","",INDEX(ورقة1!$A$2:$A$1561,MATCH(F1414,ورقة1!$F$2:$F$1561,0)))</f>
        <v/>
      </c>
    </row>
    <row r="1415" spans="6:7" x14ac:dyDescent="0.2">
      <c r="F1415" s="20" t="str">
        <f t="array" ref="F1415">IF(ROWS($F$4:F1415)&lt;=$E$3,LARGE(IF(ورقة1!$B$2:$B$1561=$F$3,INDEX(ورقة1!$F$2:$F$1561,)),ROWS($F$4:F1415)),"")</f>
        <v/>
      </c>
      <c r="G1415" t="str">
        <f>IF(F1415="","",INDEX(ورقة1!$A$2:$A$1561,MATCH(F1415,ورقة1!$F$2:$F$1561,0)))</f>
        <v/>
      </c>
    </row>
    <row r="1416" spans="6:7" x14ac:dyDescent="0.2">
      <c r="F1416" s="20" t="str">
        <f t="array" ref="F1416">IF(ROWS($F$4:F1416)&lt;=$E$3,LARGE(IF(ورقة1!$B$2:$B$1561=$F$3,INDEX(ورقة1!$F$2:$F$1561,)),ROWS($F$4:F1416)),"")</f>
        <v/>
      </c>
      <c r="G1416" t="str">
        <f>IF(F1416="","",INDEX(ورقة1!$A$2:$A$1561,MATCH(F1416,ورقة1!$F$2:$F$1561,0)))</f>
        <v/>
      </c>
    </row>
    <row r="1417" spans="6:7" x14ac:dyDescent="0.2">
      <c r="F1417" s="20" t="str">
        <f t="array" ref="F1417">IF(ROWS($F$4:F1417)&lt;=$E$3,LARGE(IF(ورقة1!$B$2:$B$1561=$F$3,INDEX(ورقة1!$F$2:$F$1561,)),ROWS($F$4:F1417)),"")</f>
        <v/>
      </c>
      <c r="G1417" t="str">
        <f>IF(F1417="","",INDEX(ورقة1!$A$2:$A$1561,MATCH(F1417,ورقة1!$F$2:$F$1561,0)))</f>
        <v/>
      </c>
    </row>
    <row r="1418" spans="6:7" x14ac:dyDescent="0.2">
      <c r="F1418" s="20" t="str">
        <f t="array" ref="F1418">IF(ROWS($F$4:F1418)&lt;=$E$3,LARGE(IF(ورقة1!$B$2:$B$1561=$F$3,INDEX(ورقة1!$F$2:$F$1561,)),ROWS($F$4:F1418)),"")</f>
        <v/>
      </c>
      <c r="G1418" t="str">
        <f>IF(F1418="","",INDEX(ورقة1!$A$2:$A$1561,MATCH(F1418,ورقة1!$F$2:$F$1561,0)))</f>
        <v/>
      </c>
    </row>
    <row r="1419" spans="6:7" x14ac:dyDescent="0.2">
      <c r="F1419" s="20" t="str">
        <f t="array" ref="F1419">IF(ROWS($F$4:F1419)&lt;=$E$3,LARGE(IF(ورقة1!$B$2:$B$1561=$F$3,INDEX(ورقة1!$F$2:$F$1561,)),ROWS($F$4:F1419)),"")</f>
        <v/>
      </c>
      <c r="G1419" t="str">
        <f>IF(F1419="","",INDEX(ورقة1!$A$2:$A$1561,MATCH(F1419,ورقة1!$F$2:$F$1561,0)))</f>
        <v/>
      </c>
    </row>
    <row r="1420" spans="6:7" x14ac:dyDescent="0.2">
      <c r="F1420" s="20" t="str">
        <f t="array" ref="F1420">IF(ROWS($F$4:F1420)&lt;=$E$3,LARGE(IF(ورقة1!$B$2:$B$1561=$F$3,INDEX(ورقة1!$F$2:$F$1561,)),ROWS($F$4:F1420)),"")</f>
        <v/>
      </c>
      <c r="G1420" t="str">
        <f>IF(F1420="","",INDEX(ورقة1!$A$2:$A$1561,MATCH(F1420,ورقة1!$F$2:$F$1561,0)))</f>
        <v/>
      </c>
    </row>
    <row r="1421" spans="6:7" x14ac:dyDescent="0.2">
      <c r="F1421" s="20" t="str">
        <f t="array" ref="F1421">IF(ROWS($F$4:F1421)&lt;=$E$3,LARGE(IF(ورقة1!$B$2:$B$1561=$F$3,INDEX(ورقة1!$F$2:$F$1561,)),ROWS($F$4:F1421)),"")</f>
        <v/>
      </c>
      <c r="G1421" t="str">
        <f>IF(F1421="","",INDEX(ورقة1!$A$2:$A$1561,MATCH(F1421,ورقة1!$F$2:$F$1561,0)))</f>
        <v/>
      </c>
    </row>
    <row r="1422" spans="6:7" x14ac:dyDescent="0.2">
      <c r="F1422" s="20" t="str">
        <f t="array" ref="F1422">IF(ROWS($F$4:F1422)&lt;=$E$3,LARGE(IF(ورقة1!$B$2:$B$1561=$F$3,INDEX(ورقة1!$F$2:$F$1561,)),ROWS($F$4:F1422)),"")</f>
        <v/>
      </c>
      <c r="G1422" t="str">
        <f>IF(F1422="","",INDEX(ورقة1!$A$2:$A$1561,MATCH(F1422,ورقة1!$F$2:$F$1561,0)))</f>
        <v/>
      </c>
    </row>
    <row r="1423" spans="6:7" x14ac:dyDescent="0.2">
      <c r="F1423" s="20" t="str">
        <f t="array" ref="F1423">IF(ROWS($F$4:F1423)&lt;=$E$3,LARGE(IF(ورقة1!$B$2:$B$1561=$F$3,INDEX(ورقة1!$F$2:$F$1561,)),ROWS($F$4:F1423)),"")</f>
        <v/>
      </c>
      <c r="G1423" t="str">
        <f>IF(F1423="","",INDEX(ورقة1!$A$2:$A$1561,MATCH(F1423,ورقة1!$F$2:$F$1561,0)))</f>
        <v/>
      </c>
    </row>
    <row r="1424" spans="6:7" x14ac:dyDescent="0.2">
      <c r="F1424" s="20" t="str">
        <f t="array" ref="F1424">IF(ROWS($F$4:F1424)&lt;=$E$3,LARGE(IF(ورقة1!$B$2:$B$1561=$F$3,INDEX(ورقة1!$F$2:$F$1561,)),ROWS($F$4:F1424)),"")</f>
        <v/>
      </c>
      <c r="G1424" t="str">
        <f>IF(F1424="","",INDEX(ورقة1!$A$2:$A$1561,MATCH(F1424,ورقة1!$F$2:$F$1561,0)))</f>
        <v/>
      </c>
    </row>
    <row r="1425" spans="6:7" x14ac:dyDescent="0.2">
      <c r="F1425" s="20" t="str">
        <f t="array" ref="F1425">IF(ROWS($F$4:F1425)&lt;=$E$3,LARGE(IF(ورقة1!$B$2:$B$1561=$F$3,INDEX(ورقة1!$F$2:$F$1561,)),ROWS($F$4:F1425)),"")</f>
        <v/>
      </c>
      <c r="G1425" t="str">
        <f>IF(F1425="","",INDEX(ورقة1!$A$2:$A$1561,MATCH(F1425,ورقة1!$F$2:$F$1561,0)))</f>
        <v/>
      </c>
    </row>
    <row r="1426" spans="6:7" x14ac:dyDescent="0.2">
      <c r="F1426" s="20" t="str">
        <f t="array" ref="F1426">IF(ROWS($F$4:F1426)&lt;=$E$3,LARGE(IF(ورقة1!$B$2:$B$1561=$F$3,INDEX(ورقة1!$F$2:$F$1561,)),ROWS($F$4:F1426)),"")</f>
        <v/>
      </c>
      <c r="G1426" t="str">
        <f>IF(F1426="","",INDEX(ورقة1!$A$2:$A$1561,MATCH(F1426,ورقة1!$F$2:$F$1561,0)))</f>
        <v/>
      </c>
    </row>
    <row r="1427" spans="6:7" x14ac:dyDescent="0.2">
      <c r="F1427" s="20" t="str">
        <f t="array" ref="F1427">IF(ROWS($F$4:F1427)&lt;=$E$3,LARGE(IF(ورقة1!$B$2:$B$1561=$F$3,INDEX(ورقة1!$F$2:$F$1561,)),ROWS($F$4:F1427)),"")</f>
        <v/>
      </c>
      <c r="G1427" t="str">
        <f>IF(F1427="","",INDEX(ورقة1!$A$2:$A$1561,MATCH(F1427,ورقة1!$F$2:$F$1561,0)))</f>
        <v/>
      </c>
    </row>
    <row r="1428" spans="6:7" x14ac:dyDescent="0.2">
      <c r="F1428" s="20" t="str">
        <f t="array" ref="F1428">IF(ROWS($F$4:F1428)&lt;=$E$3,LARGE(IF(ورقة1!$B$2:$B$1561=$F$3,INDEX(ورقة1!$F$2:$F$1561,)),ROWS($F$4:F1428)),"")</f>
        <v/>
      </c>
      <c r="G1428" t="str">
        <f>IF(F1428="","",INDEX(ورقة1!$A$2:$A$1561,MATCH(F1428,ورقة1!$F$2:$F$1561,0)))</f>
        <v/>
      </c>
    </row>
    <row r="1429" spans="6:7" x14ac:dyDescent="0.2">
      <c r="F1429" s="20" t="str">
        <f t="array" ref="F1429">IF(ROWS($F$4:F1429)&lt;=$E$3,LARGE(IF(ورقة1!$B$2:$B$1561=$F$3,INDEX(ورقة1!$F$2:$F$1561,)),ROWS($F$4:F1429)),"")</f>
        <v/>
      </c>
      <c r="G1429" t="str">
        <f>IF(F1429="","",INDEX(ورقة1!$A$2:$A$1561,MATCH(F1429,ورقة1!$F$2:$F$1561,0)))</f>
        <v/>
      </c>
    </row>
    <row r="1430" spans="6:7" x14ac:dyDescent="0.2">
      <c r="F1430" s="20" t="str">
        <f t="array" ref="F1430">IF(ROWS($F$4:F1430)&lt;=$E$3,LARGE(IF(ورقة1!$B$2:$B$1561=$F$3,INDEX(ورقة1!$F$2:$F$1561,)),ROWS($F$4:F1430)),"")</f>
        <v/>
      </c>
      <c r="G1430" t="str">
        <f>IF(F1430="","",INDEX(ورقة1!$A$2:$A$1561,MATCH(F1430,ورقة1!$F$2:$F$1561,0)))</f>
        <v/>
      </c>
    </row>
    <row r="1431" spans="6:7" x14ac:dyDescent="0.2">
      <c r="F1431" s="20" t="str">
        <f t="array" ref="F1431">IF(ROWS($F$4:F1431)&lt;=$E$3,LARGE(IF(ورقة1!$B$2:$B$1561=$F$3,INDEX(ورقة1!$F$2:$F$1561,)),ROWS($F$4:F1431)),"")</f>
        <v/>
      </c>
      <c r="G1431" t="str">
        <f>IF(F1431="","",INDEX(ورقة1!$A$2:$A$1561,MATCH(F1431,ورقة1!$F$2:$F$1561,0)))</f>
        <v/>
      </c>
    </row>
    <row r="1432" spans="6:7" x14ac:dyDescent="0.2">
      <c r="F1432" s="20" t="str">
        <f t="array" ref="F1432">IF(ROWS($F$4:F1432)&lt;=$E$3,LARGE(IF(ورقة1!$B$2:$B$1561=$F$3,INDEX(ورقة1!$F$2:$F$1561,)),ROWS($F$4:F1432)),"")</f>
        <v/>
      </c>
      <c r="G1432" t="str">
        <f>IF(F1432="","",INDEX(ورقة1!$A$2:$A$1561,MATCH(F1432,ورقة1!$F$2:$F$1561,0)))</f>
        <v/>
      </c>
    </row>
    <row r="1433" spans="6:7" x14ac:dyDescent="0.2">
      <c r="F1433" s="20" t="str">
        <f t="array" ref="F1433">IF(ROWS($F$4:F1433)&lt;=$E$3,LARGE(IF(ورقة1!$B$2:$B$1561=$F$3,INDEX(ورقة1!$F$2:$F$1561,)),ROWS($F$4:F1433)),"")</f>
        <v/>
      </c>
      <c r="G1433" t="str">
        <f>IF(F1433="","",INDEX(ورقة1!$A$2:$A$1561,MATCH(F1433,ورقة1!$F$2:$F$1561,0)))</f>
        <v/>
      </c>
    </row>
    <row r="1434" spans="6:7" x14ac:dyDescent="0.2">
      <c r="F1434" s="20" t="str">
        <f t="array" ref="F1434">IF(ROWS($F$4:F1434)&lt;=$E$3,LARGE(IF(ورقة1!$B$2:$B$1561=$F$3,INDEX(ورقة1!$F$2:$F$1561,)),ROWS($F$4:F1434)),"")</f>
        <v/>
      </c>
      <c r="G1434" t="str">
        <f>IF(F1434="","",INDEX(ورقة1!$A$2:$A$1561,MATCH(F1434,ورقة1!$F$2:$F$1561,0)))</f>
        <v/>
      </c>
    </row>
    <row r="1435" spans="6:7" x14ac:dyDescent="0.2">
      <c r="F1435" s="20" t="str">
        <f t="array" ref="F1435">IF(ROWS($F$4:F1435)&lt;=$E$3,LARGE(IF(ورقة1!$B$2:$B$1561=$F$3,INDEX(ورقة1!$F$2:$F$1561,)),ROWS($F$4:F1435)),"")</f>
        <v/>
      </c>
      <c r="G1435" t="str">
        <f>IF(F1435="","",INDEX(ورقة1!$A$2:$A$1561,MATCH(F1435,ورقة1!$F$2:$F$1561,0)))</f>
        <v/>
      </c>
    </row>
    <row r="1436" spans="6:7" x14ac:dyDescent="0.2">
      <c r="F1436" s="20" t="str">
        <f t="array" ref="F1436">IF(ROWS($F$4:F1436)&lt;=$E$3,LARGE(IF(ورقة1!$B$2:$B$1561=$F$3,INDEX(ورقة1!$F$2:$F$1561,)),ROWS($F$4:F1436)),"")</f>
        <v/>
      </c>
      <c r="G1436" t="str">
        <f>IF(F1436="","",INDEX(ورقة1!$A$2:$A$1561,MATCH(F1436,ورقة1!$F$2:$F$1561,0)))</f>
        <v/>
      </c>
    </row>
    <row r="1437" spans="6:7" x14ac:dyDescent="0.2">
      <c r="F1437" s="20" t="str">
        <f t="array" ref="F1437">IF(ROWS($F$4:F1437)&lt;=$E$3,LARGE(IF(ورقة1!$B$2:$B$1561=$F$3,INDEX(ورقة1!$F$2:$F$1561,)),ROWS($F$4:F1437)),"")</f>
        <v/>
      </c>
      <c r="G1437" t="str">
        <f>IF(F1437="","",INDEX(ورقة1!$A$2:$A$1561,MATCH(F1437,ورقة1!$F$2:$F$1561,0)))</f>
        <v/>
      </c>
    </row>
    <row r="1438" spans="6:7" x14ac:dyDescent="0.2">
      <c r="F1438" s="20" t="str">
        <f t="array" ref="F1438">IF(ROWS($F$4:F1438)&lt;=$E$3,LARGE(IF(ورقة1!$B$2:$B$1561=$F$3,INDEX(ورقة1!$F$2:$F$1561,)),ROWS($F$4:F1438)),"")</f>
        <v/>
      </c>
      <c r="G1438" t="str">
        <f>IF(F1438="","",INDEX(ورقة1!$A$2:$A$1561,MATCH(F1438,ورقة1!$F$2:$F$1561,0)))</f>
        <v/>
      </c>
    </row>
    <row r="1439" spans="6:7" x14ac:dyDescent="0.2">
      <c r="F1439" s="20" t="str">
        <f t="array" ref="F1439">IF(ROWS($F$4:F1439)&lt;=$E$3,LARGE(IF(ورقة1!$B$2:$B$1561=$F$3,INDEX(ورقة1!$F$2:$F$1561,)),ROWS($F$4:F1439)),"")</f>
        <v/>
      </c>
      <c r="G1439" t="str">
        <f>IF(F1439="","",INDEX(ورقة1!$A$2:$A$1561,MATCH(F1439,ورقة1!$F$2:$F$1561,0)))</f>
        <v/>
      </c>
    </row>
    <row r="1440" spans="6:7" x14ac:dyDescent="0.2">
      <c r="F1440" s="20" t="str">
        <f t="array" ref="F1440">IF(ROWS($F$4:F1440)&lt;=$E$3,LARGE(IF(ورقة1!$B$2:$B$1561=$F$3,INDEX(ورقة1!$F$2:$F$1561,)),ROWS($F$4:F1440)),"")</f>
        <v/>
      </c>
      <c r="G1440" t="str">
        <f>IF(F1440="","",INDEX(ورقة1!$A$2:$A$1561,MATCH(F1440,ورقة1!$F$2:$F$1561,0)))</f>
        <v/>
      </c>
    </row>
    <row r="1441" spans="6:7" x14ac:dyDescent="0.2">
      <c r="F1441" s="20" t="str">
        <f t="array" ref="F1441">IF(ROWS($F$4:F1441)&lt;=$E$3,LARGE(IF(ورقة1!$B$2:$B$1561=$F$3,INDEX(ورقة1!$F$2:$F$1561,)),ROWS($F$4:F1441)),"")</f>
        <v/>
      </c>
      <c r="G1441" t="str">
        <f>IF(F1441="","",INDEX(ورقة1!$A$2:$A$1561,MATCH(F1441,ورقة1!$F$2:$F$1561,0)))</f>
        <v/>
      </c>
    </row>
    <row r="1442" spans="6:7" x14ac:dyDescent="0.2">
      <c r="F1442" s="20" t="str">
        <f t="array" ref="F1442">IF(ROWS($F$4:F1442)&lt;=$E$3,LARGE(IF(ورقة1!$B$2:$B$1561=$F$3,INDEX(ورقة1!$F$2:$F$1561,)),ROWS($F$4:F1442)),"")</f>
        <v/>
      </c>
      <c r="G1442" t="str">
        <f>IF(F1442="","",INDEX(ورقة1!$A$2:$A$1561,MATCH(F1442,ورقة1!$F$2:$F$1561,0)))</f>
        <v/>
      </c>
    </row>
    <row r="1443" spans="6:7" x14ac:dyDescent="0.2">
      <c r="F1443" s="20" t="str">
        <f t="array" ref="F1443">IF(ROWS($F$4:F1443)&lt;=$E$3,LARGE(IF(ورقة1!$B$2:$B$1561=$F$3,INDEX(ورقة1!$F$2:$F$1561,)),ROWS($F$4:F1443)),"")</f>
        <v/>
      </c>
      <c r="G1443" t="str">
        <f>IF(F1443="","",INDEX(ورقة1!$A$2:$A$1561,MATCH(F1443,ورقة1!$F$2:$F$1561,0)))</f>
        <v/>
      </c>
    </row>
    <row r="1444" spans="6:7" x14ac:dyDescent="0.2">
      <c r="F1444" s="20" t="str">
        <f t="array" ref="F1444">IF(ROWS($F$4:F1444)&lt;=$E$3,LARGE(IF(ورقة1!$B$2:$B$1561=$F$3,INDEX(ورقة1!$F$2:$F$1561,)),ROWS($F$4:F1444)),"")</f>
        <v/>
      </c>
      <c r="G1444" t="str">
        <f>IF(F1444="","",INDEX(ورقة1!$A$2:$A$1561,MATCH(F1444,ورقة1!$F$2:$F$1561,0)))</f>
        <v/>
      </c>
    </row>
    <row r="1445" spans="6:7" x14ac:dyDescent="0.2">
      <c r="F1445" s="20" t="str">
        <f t="array" ref="F1445">IF(ROWS($F$4:F1445)&lt;=$E$3,LARGE(IF(ورقة1!$B$2:$B$1561=$F$3,INDEX(ورقة1!$F$2:$F$1561,)),ROWS($F$4:F1445)),"")</f>
        <v/>
      </c>
      <c r="G1445" t="str">
        <f>IF(F1445="","",INDEX(ورقة1!$A$2:$A$1561,MATCH(F1445,ورقة1!$F$2:$F$1561,0)))</f>
        <v/>
      </c>
    </row>
    <row r="1446" spans="6:7" x14ac:dyDescent="0.2">
      <c r="F1446" s="20" t="str">
        <f t="array" ref="F1446">IF(ROWS($F$4:F1446)&lt;=$E$3,LARGE(IF(ورقة1!$B$2:$B$1561=$F$3,INDEX(ورقة1!$F$2:$F$1561,)),ROWS($F$4:F1446)),"")</f>
        <v/>
      </c>
      <c r="G1446" t="str">
        <f>IF(F1446="","",INDEX(ورقة1!$A$2:$A$1561,MATCH(F1446,ورقة1!$F$2:$F$1561,0)))</f>
        <v/>
      </c>
    </row>
    <row r="1447" spans="6:7" x14ac:dyDescent="0.2">
      <c r="F1447" s="20" t="str">
        <f t="array" ref="F1447">IF(ROWS($F$4:F1447)&lt;=$E$3,LARGE(IF(ورقة1!$B$2:$B$1561=$F$3,INDEX(ورقة1!$F$2:$F$1561,)),ROWS($F$4:F1447)),"")</f>
        <v/>
      </c>
      <c r="G1447" t="str">
        <f>IF(F1447="","",INDEX(ورقة1!$A$2:$A$1561,MATCH(F1447,ورقة1!$F$2:$F$1561,0)))</f>
        <v/>
      </c>
    </row>
    <row r="1448" spans="6:7" x14ac:dyDescent="0.2">
      <c r="F1448" s="20" t="str">
        <f t="array" ref="F1448">IF(ROWS($F$4:F1448)&lt;=$E$3,LARGE(IF(ورقة1!$B$2:$B$1561=$F$3,INDEX(ورقة1!$F$2:$F$1561,)),ROWS($F$4:F1448)),"")</f>
        <v/>
      </c>
      <c r="G1448" t="str">
        <f>IF(F1448="","",INDEX(ورقة1!$A$2:$A$1561,MATCH(F1448,ورقة1!$F$2:$F$1561,0)))</f>
        <v/>
      </c>
    </row>
    <row r="1449" spans="6:7" x14ac:dyDescent="0.2">
      <c r="F1449" s="20" t="str">
        <f t="array" ref="F1449">IF(ROWS($F$4:F1449)&lt;=$E$3,LARGE(IF(ورقة1!$B$2:$B$1561=$F$3,INDEX(ورقة1!$F$2:$F$1561,)),ROWS($F$4:F1449)),"")</f>
        <v/>
      </c>
      <c r="G1449" t="str">
        <f>IF(F1449="","",INDEX(ورقة1!$A$2:$A$1561,MATCH(F1449,ورقة1!$F$2:$F$1561,0)))</f>
        <v/>
      </c>
    </row>
    <row r="1450" spans="6:7" x14ac:dyDescent="0.2">
      <c r="F1450" s="20" t="str">
        <f t="array" ref="F1450">IF(ROWS($F$4:F1450)&lt;=$E$3,LARGE(IF(ورقة1!$B$2:$B$1561=$F$3,INDEX(ورقة1!$F$2:$F$1561,)),ROWS($F$4:F1450)),"")</f>
        <v/>
      </c>
      <c r="G1450" t="str">
        <f>IF(F1450="","",INDEX(ورقة1!$A$2:$A$1561,MATCH(F1450,ورقة1!$F$2:$F$1561,0)))</f>
        <v/>
      </c>
    </row>
    <row r="1451" spans="6:7" x14ac:dyDescent="0.2">
      <c r="F1451" s="20" t="str">
        <f t="array" ref="F1451">IF(ROWS($F$4:F1451)&lt;=$E$3,LARGE(IF(ورقة1!$B$2:$B$1561=$F$3,INDEX(ورقة1!$F$2:$F$1561,)),ROWS($F$4:F1451)),"")</f>
        <v/>
      </c>
      <c r="G1451" t="str">
        <f>IF(F1451="","",INDEX(ورقة1!$A$2:$A$1561,MATCH(F1451,ورقة1!$F$2:$F$1561,0)))</f>
        <v/>
      </c>
    </row>
    <row r="1452" spans="6:7" x14ac:dyDescent="0.2">
      <c r="F1452" s="20" t="str">
        <f t="array" ref="F1452">IF(ROWS($F$4:F1452)&lt;=$E$3,LARGE(IF(ورقة1!$B$2:$B$1561=$F$3,INDEX(ورقة1!$F$2:$F$1561,)),ROWS($F$4:F1452)),"")</f>
        <v/>
      </c>
      <c r="G1452" t="str">
        <f>IF(F1452="","",INDEX(ورقة1!$A$2:$A$1561,MATCH(F1452,ورقة1!$F$2:$F$1561,0)))</f>
        <v/>
      </c>
    </row>
    <row r="1453" spans="6:7" x14ac:dyDescent="0.2">
      <c r="F1453" s="20" t="str">
        <f t="array" ref="F1453">IF(ROWS($F$4:F1453)&lt;=$E$3,LARGE(IF(ورقة1!$B$2:$B$1561=$F$3,INDEX(ورقة1!$F$2:$F$1561,)),ROWS($F$4:F1453)),"")</f>
        <v/>
      </c>
      <c r="G1453" t="str">
        <f>IF(F1453="","",INDEX(ورقة1!$A$2:$A$1561,MATCH(F1453,ورقة1!$F$2:$F$1561,0)))</f>
        <v/>
      </c>
    </row>
    <row r="1454" spans="6:7" x14ac:dyDescent="0.2">
      <c r="F1454" s="20" t="str">
        <f t="array" ref="F1454">IF(ROWS($F$4:F1454)&lt;=$E$3,LARGE(IF(ورقة1!$B$2:$B$1561=$F$3,INDEX(ورقة1!$F$2:$F$1561,)),ROWS($F$4:F1454)),"")</f>
        <v/>
      </c>
      <c r="G1454" t="str">
        <f>IF(F1454="","",INDEX(ورقة1!$A$2:$A$1561,MATCH(F1454,ورقة1!$F$2:$F$1561,0)))</f>
        <v/>
      </c>
    </row>
    <row r="1455" spans="6:7" x14ac:dyDescent="0.2">
      <c r="F1455" s="20" t="str">
        <f t="array" ref="F1455">IF(ROWS($F$4:F1455)&lt;=$E$3,LARGE(IF(ورقة1!$B$2:$B$1561=$F$3,INDEX(ورقة1!$F$2:$F$1561,)),ROWS($F$4:F1455)),"")</f>
        <v/>
      </c>
      <c r="G1455" t="str">
        <f>IF(F1455="","",INDEX(ورقة1!$A$2:$A$1561,MATCH(F1455,ورقة1!$F$2:$F$1561,0)))</f>
        <v/>
      </c>
    </row>
    <row r="1456" spans="6:7" x14ac:dyDescent="0.2">
      <c r="F1456" s="20" t="str">
        <f t="array" ref="F1456">IF(ROWS($F$4:F1456)&lt;=$E$3,LARGE(IF(ورقة1!$B$2:$B$1561=$F$3,INDEX(ورقة1!$F$2:$F$1561,)),ROWS($F$4:F1456)),"")</f>
        <v/>
      </c>
      <c r="G1456" t="str">
        <f>IF(F1456="","",INDEX(ورقة1!$A$2:$A$1561,MATCH(F1456,ورقة1!$F$2:$F$1561,0)))</f>
        <v/>
      </c>
    </row>
    <row r="1457" spans="6:7" x14ac:dyDescent="0.2">
      <c r="F1457" s="20" t="str">
        <f t="array" ref="F1457">IF(ROWS($F$4:F1457)&lt;=$E$3,LARGE(IF(ورقة1!$B$2:$B$1561=$F$3,INDEX(ورقة1!$F$2:$F$1561,)),ROWS($F$4:F1457)),"")</f>
        <v/>
      </c>
      <c r="G1457" t="str">
        <f>IF(F1457="","",INDEX(ورقة1!$A$2:$A$1561,MATCH(F1457,ورقة1!$F$2:$F$1561,0)))</f>
        <v/>
      </c>
    </row>
    <row r="1458" spans="6:7" x14ac:dyDescent="0.2">
      <c r="F1458" s="20" t="str">
        <f t="array" ref="F1458">IF(ROWS($F$4:F1458)&lt;=$E$3,LARGE(IF(ورقة1!$B$2:$B$1561=$F$3,INDEX(ورقة1!$F$2:$F$1561,)),ROWS($F$4:F1458)),"")</f>
        <v/>
      </c>
      <c r="G1458" t="str">
        <f>IF(F1458="","",INDEX(ورقة1!$A$2:$A$1561,MATCH(F1458,ورقة1!$F$2:$F$1561,0)))</f>
        <v/>
      </c>
    </row>
    <row r="1459" spans="6:7" x14ac:dyDescent="0.2">
      <c r="F1459" s="20" t="str">
        <f t="array" ref="F1459">IF(ROWS($F$4:F1459)&lt;=$E$3,LARGE(IF(ورقة1!$B$2:$B$1561=$F$3,INDEX(ورقة1!$F$2:$F$1561,)),ROWS($F$4:F1459)),"")</f>
        <v/>
      </c>
      <c r="G1459" t="str">
        <f>IF(F1459="","",INDEX(ورقة1!$A$2:$A$1561,MATCH(F1459,ورقة1!$F$2:$F$1561,0)))</f>
        <v/>
      </c>
    </row>
    <row r="1460" spans="6:7" x14ac:dyDescent="0.2">
      <c r="F1460" s="20" t="str">
        <f t="array" ref="F1460">IF(ROWS($F$4:F1460)&lt;=$E$3,LARGE(IF(ورقة1!$B$2:$B$1561=$F$3,INDEX(ورقة1!$F$2:$F$1561,)),ROWS($F$4:F1460)),"")</f>
        <v/>
      </c>
      <c r="G1460" t="str">
        <f>IF(F1460="","",INDEX(ورقة1!$A$2:$A$1561,MATCH(F1460,ورقة1!$F$2:$F$1561,0)))</f>
        <v/>
      </c>
    </row>
    <row r="1461" spans="6:7" x14ac:dyDescent="0.2">
      <c r="F1461" s="20" t="str">
        <f t="array" ref="F1461">IF(ROWS($F$4:F1461)&lt;=$E$3,LARGE(IF(ورقة1!$B$2:$B$1561=$F$3,INDEX(ورقة1!$F$2:$F$1561,)),ROWS($F$4:F1461)),"")</f>
        <v/>
      </c>
      <c r="G1461" t="str">
        <f>IF(F1461="","",INDEX(ورقة1!$A$2:$A$1561,MATCH(F1461,ورقة1!$F$2:$F$1561,0)))</f>
        <v/>
      </c>
    </row>
    <row r="1462" spans="6:7" x14ac:dyDescent="0.2">
      <c r="F1462" s="20" t="str">
        <f t="array" ref="F1462">IF(ROWS($F$4:F1462)&lt;=$E$3,LARGE(IF(ورقة1!$B$2:$B$1561=$F$3,INDEX(ورقة1!$F$2:$F$1561,)),ROWS($F$4:F1462)),"")</f>
        <v/>
      </c>
      <c r="G1462" t="str">
        <f>IF(F1462="","",INDEX(ورقة1!$A$2:$A$1561,MATCH(F1462,ورقة1!$F$2:$F$1561,0)))</f>
        <v/>
      </c>
    </row>
    <row r="1463" spans="6:7" x14ac:dyDescent="0.2">
      <c r="F1463" s="20" t="str">
        <f t="array" ref="F1463">IF(ROWS($F$4:F1463)&lt;=$E$3,LARGE(IF(ورقة1!$B$2:$B$1561=$F$3,INDEX(ورقة1!$F$2:$F$1561,)),ROWS($F$4:F1463)),"")</f>
        <v/>
      </c>
      <c r="G1463" t="str">
        <f>IF(F1463="","",INDEX(ورقة1!$A$2:$A$1561,MATCH(F1463,ورقة1!$F$2:$F$1561,0)))</f>
        <v/>
      </c>
    </row>
    <row r="1464" spans="6:7" x14ac:dyDescent="0.2">
      <c r="F1464" s="20" t="str">
        <f t="array" ref="F1464">IF(ROWS($F$4:F1464)&lt;=$E$3,LARGE(IF(ورقة1!$B$2:$B$1561=$F$3,INDEX(ورقة1!$F$2:$F$1561,)),ROWS($F$4:F1464)),"")</f>
        <v/>
      </c>
      <c r="G1464" t="str">
        <f>IF(F1464="","",INDEX(ورقة1!$A$2:$A$1561,MATCH(F1464,ورقة1!$F$2:$F$1561,0)))</f>
        <v/>
      </c>
    </row>
    <row r="1465" spans="6:7" x14ac:dyDescent="0.2">
      <c r="F1465" s="20" t="str">
        <f t="array" ref="F1465">IF(ROWS($F$4:F1465)&lt;=$E$3,LARGE(IF(ورقة1!$B$2:$B$1561=$F$3,INDEX(ورقة1!$F$2:$F$1561,)),ROWS($F$4:F1465)),"")</f>
        <v/>
      </c>
      <c r="G1465" t="str">
        <f>IF(F1465="","",INDEX(ورقة1!$A$2:$A$1561,MATCH(F1465,ورقة1!$F$2:$F$1561,0)))</f>
        <v/>
      </c>
    </row>
    <row r="1466" spans="6:7" x14ac:dyDescent="0.2">
      <c r="F1466" s="20" t="str">
        <f t="array" ref="F1466">IF(ROWS($F$4:F1466)&lt;=$E$3,LARGE(IF(ورقة1!$B$2:$B$1561=$F$3,INDEX(ورقة1!$F$2:$F$1561,)),ROWS($F$4:F1466)),"")</f>
        <v/>
      </c>
      <c r="G1466" t="str">
        <f>IF(F1466="","",INDEX(ورقة1!$A$2:$A$1561,MATCH(F1466,ورقة1!$F$2:$F$1561,0)))</f>
        <v/>
      </c>
    </row>
    <row r="1467" spans="6:7" x14ac:dyDescent="0.2">
      <c r="F1467" s="20" t="str">
        <f t="array" ref="F1467">IF(ROWS($F$4:F1467)&lt;=$E$3,LARGE(IF(ورقة1!$B$2:$B$1561=$F$3,INDEX(ورقة1!$F$2:$F$1561,)),ROWS($F$4:F1467)),"")</f>
        <v/>
      </c>
      <c r="G1467" t="str">
        <f>IF(F1467="","",INDEX(ورقة1!$A$2:$A$1561,MATCH(F1467,ورقة1!$F$2:$F$1561,0)))</f>
        <v/>
      </c>
    </row>
    <row r="1468" spans="6:7" x14ac:dyDescent="0.2">
      <c r="F1468" s="20" t="str">
        <f t="array" ref="F1468">IF(ROWS($F$4:F1468)&lt;=$E$3,LARGE(IF(ورقة1!$B$2:$B$1561=$F$3,INDEX(ورقة1!$F$2:$F$1561,)),ROWS($F$4:F1468)),"")</f>
        <v/>
      </c>
      <c r="G1468" t="str">
        <f>IF(F1468="","",INDEX(ورقة1!$A$2:$A$1561,MATCH(F1468,ورقة1!$F$2:$F$1561,0)))</f>
        <v/>
      </c>
    </row>
    <row r="1469" spans="6:7" x14ac:dyDescent="0.2">
      <c r="F1469" s="20" t="str">
        <f t="array" ref="F1469">IF(ROWS($F$4:F1469)&lt;=$E$3,LARGE(IF(ورقة1!$B$2:$B$1561=$F$3,INDEX(ورقة1!$F$2:$F$1561,)),ROWS($F$4:F1469)),"")</f>
        <v/>
      </c>
      <c r="G1469" t="str">
        <f>IF(F1469="","",INDEX(ورقة1!$A$2:$A$1561,MATCH(F1469,ورقة1!$F$2:$F$1561,0)))</f>
        <v/>
      </c>
    </row>
    <row r="1470" spans="6:7" x14ac:dyDescent="0.2">
      <c r="F1470" s="20" t="str">
        <f t="array" ref="F1470">IF(ROWS($F$4:F1470)&lt;=$E$3,LARGE(IF(ورقة1!$B$2:$B$1561=$F$3,INDEX(ورقة1!$F$2:$F$1561,)),ROWS($F$4:F1470)),"")</f>
        <v/>
      </c>
      <c r="G1470" t="str">
        <f>IF(F1470="","",INDEX(ورقة1!$A$2:$A$1561,MATCH(F1470,ورقة1!$F$2:$F$1561,0)))</f>
        <v/>
      </c>
    </row>
    <row r="1471" spans="6:7" x14ac:dyDescent="0.2">
      <c r="F1471" s="20" t="str">
        <f t="array" ref="F1471">IF(ROWS($F$4:F1471)&lt;=$E$3,LARGE(IF(ورقة1!$B$2:$B$1561=$F$3,INDEX(ورقة1!$F$2:$F$1561,)),ROWS($F$4:F1471)),"")</f>
        <v/>
      </c>
      <c r="G1471" t="str">
        <f>IF(F1471="","",INDEX(ورقة1!$A$2:$A$1561,MATCH(F1471,ورقة1!$F$2:$F$1561,0)))</f>
        <v/>
      </c>
    </row>
    <row r="1472" spans="6:7" x14ac:dyDescent="0.2">
      <c r="F1472" s="20" t="str">
        <f t="array" ref="F1472">IF(ROWS($F$4:F1472)&lt;=$E$3,LARGE(IF(ورقة1!$B$2:$B$1561=$F$3,INDEX(ورقة1!$F$2:$F$1561,)),ROWS($F$4:F1472)),"")</f>
        <v/>
      </c>
      <c r="G1472" t="str">
        <f>IF(F1472="","",INDEX(ورقة1!$A$2:$A$1561,MATCH(F1472,ورقة1!$F$2:$F$1561,0)))</f>
        <v/>
      </c>
    </row>
    <row r="1473" spans="6:7" x14ac:dyDescent="0.2">
      <c r="F1473" s="20" t="str">
        <f t="array" ref="F1473">IF(ROWS($F$4:F1473)&lt;=$E$3,LARGE(IF(ورقة1!$B$2:$B$1561=$F$3,INDEX(ورقة1!$F$2:$F$1561,)),ROWS($F$4:F1473)),"")</f>
        <v/>
      </c>
      <c r="G1473" t="str">
        <f>IF(F1473="","",INDEX(ورقة1!$A$2:$A$1561,MATCH(F1473,ورقة1!$F$2:$F$1561,0)))</f>
        <v/>
      </c>
    </row>
    <row r="1474" spans="6:7" x14ac:dyDescent="0.2">
      <c r="F1474" s="20" t="str">
        <f t="array" ref="F1474">IF(ROWS($F$4:F1474)&lt;=$E$3,LARGE(IF(ورقة1!$B$2:$B$1561=$F$3,INDEX(ورقة1!$F$2:$F$1561,)),ROWS($F$4:F1474)),"")</f>
        <v/>
      </c>
      <c r="G1474" t="str">
        <f>IF(F1474="","",INDEX(ورقة1!$A$2:$A$1561,MATCH(F1474,ورقة1!$F$2:$F$1561,0)))</f>
        <v/>
      </c>
    </row>
    <row r="1475" spans="6:7" x14ac:dyDescent="0.2">
      <c r="F1475" s="20" t="str">
        <f t="array" ref="F1475">IF(ROWS($F$4:F1475)&lt;=$E$3,LARGE(IF(ورقة1!$B$2:$B$1561=$F$3,INDEX(ورقة1!$F$2:$F$1561,)),ROWS($F$4:F1475)),"")</f>
        <v/>
      </c>
      <c r="G1475" t="str">
        <f>IF(F1475="","",INDEX(ورقة1!$A$2:$A$1561,MATCH(F1475,ورقة1!$F$2:$F$1561,0)))</f>
        <v/>
      </c>
    </row>
    <row r="1476" spans="6:7" x14ac:dyDescent="0.2">
      <c r="F1476" s="20" t="str">
        <f t="array" ref="F1476">IF(ROWS($F$4:F1476)&lt;=$E$3,LARGE(IF(ورقة1!$B$2:$B$1561=$F$3,INDEX(ورقة1!$F$2:$F$1561,)),ROWS($F$4:F1476)),"")</f>
        <v/>
      </c>
      <c r="G1476" t="str">
        <f>IF(F1476="","",INDEX(ورقة1!$A$2:$A$1561,MATCH(F1476,ورقة1!$F$2:$F$1561,0)))</f>
        <v/>
      </c>
    </row>
    <row r="1477" spans="6:7" x14ac:dyDescent="0.2">
      <c r="F1477" s="20" t="str">
        <f t="array" ref="F1477">IF(ROWS($F$4:F1477)&lt;=$E$3,LARGE(IF(ورقة1!$B$2:$B$1561=$F$3,INDEX(ورقة1!$F$2:$F$1561,)),ROWS($F$4:F1477)),"")</f>
        <v/>
      </c>
      <c r="G1477" t="str">
        <f>IF(F1477="","",INDEX(ورقة1!$A$2:$A$1561,MATCH(F1477,ورقة1!$F$2:$F$1561,0)))</f>
        <v/>
      </c>
    </row>
    <row r="1478" spans="6:7" x14ac:dyDescent="0.2">
      <c r="F1478" s="20" t="str">
        <f t="array" ref="F1478">IF(ROWS($F$4:F1478)&lt;=$E$3,LARGE(IF(ورقة1!$B$2:$B$1561=$F$3,INDEX(ورقة1!$F$2:$F$1561,)),ROWS($F$4:F1478)),"")</f>
        <v/>
      </c>
      <c r="G1478" t="str">
        <f>IF(F1478="","",INDEX(ورقة1!$A$2:$A$1561,MATCH(F1478,ورقة1!$F$2:$F$1561,0)))</f>
        <v/>
      </c>
    </row>
    <row r="1479" spans="6:7" x14ac:dyDescent="0.2">
      <c r="F1479" s="20" t="str">
        <f t="array" ref="F1479">IF(ROWS($F$4:F1479)&lt;=$E$3,LARGE(IF(ورقة1!$B$2:$B$1561=$F$3,INDEX(ورقة1!$F$2:$F$1561,)),ROWS($F$4:F1479)),"")</f>
        <v/>
      </c>
      <c r="G1479" t="str">
        <f>IF(F1479="","",INDEX(ورقة1!$A$2:$A$1561,MATCH(F1479,ورقة1!$F$2:$F$1561,0)))</f>
        <v/>
      </c>
    </row>
    <row r="1480" spans="6:7" x14ac:dyDescent="0.2">
      <c r="F1480" s="20" t="str">
        <f t="array" ref="F1480">IF(ROWS($F$4:F1480)&lt;=$E$3,LARGE(IF(ورقة1!$B$2:$B$1561=$F$3,INDEX(ورقة1!$F$2:$F$1561,)),ROWS($F$4:F1480)),"")</f>
        <v/>
      </c>
      <c r="G1480" t="str">
        <f>IF(F1480="","",INDEX(ورقة1!$A$2:$A$1561,MATCH(F1480,ورقة1!$F$2:$F$1561,0)))</f>
        <v/>
      </c>
    </row>
    <row r="1481" spans="6:7" x14ac:dyDescent="0.2">
      <c r="F1481" s="20" t="str">
        <f t="array" ref="F1481">IF(ROWS($F$4:F1481)&lt;=$E$3,LARGE(IF(ورقة1!$B$2:$B$1561=$F$3,INDEX(ورقة1!$F$2:$F$1561,)),ROWS($F$4:F1481)),"")</f>
        <v/>
      </c>
      <c r="G1481" t="str">
        <f>IF(F1481="","",INDEX(ورقة1!$A$2:$A$1561,MATCH(F1481,ورقة1!$F$2:$F$1561,0)))</f>
        <v/>
      </c>
    </row>
    <row r="1482" spans="6:7" x14ac:dyDescent="0.2">
      <c r="F1482" s="20" t="str">
        <f t="array" ref="F1482">IF(ROWS($F$4:F1482)&lt;=$E$3,LARGE(IF(ورقة1!$B$2:$B$1561=$F$3,INDEX(ورقة1!$F$2:$F$1561,)),ROWS($F$4:F1482)),"")</f>
        <v/>
      </c>
      <c r="G1482" t="str">
        <f>IF(F1482="","",INDEX(ورقة1!$A$2:$A$1561,MATCH(F1482,ورقة1!$F$2:$F$1561,0)))</f>
        <v/>
      </c>
    </row>
    <row r="1483" spans="6:7" x14ac:dyDescent="0.2">
      <c r="F1483" s="20" t="str">
        <f t="array" ref="F1483">IF(ROWS($F$4:F1483)&lt;=$E$3,LARGE(IF(ورقة1!$B$2:$B$1561=$F$3,INDEX(ورقة1!$F$2:$F$1561,)),ROWS($F$4:F1483)),"")</f>
        <v/>
      </c>
      <c r="G1483" t="str">
        <f>IF(F1483="","",INDEX(ورقة1!$A$2:$A$1561,MATCH(F1483,ورقة1!$F$2:$F$1561,0)))</f>
        <v/>
      </c>
    </row>
    <row r="1484" spans="6:7" x14ac:dyDescent="0.2">
      <c r="F1484" s="20" t="str">
        <f t="array" ref="F1484">IF(ROWS($F$4:F1484)&lt;=$E$3,LARGE(IF(ورقة1!$B$2:$B$1561=$F$3,INDEX(ورقة1!$F$2:$F$1561,)),ROWS($F$4:F1484)),"")</f>
        <v/>
      </c>
      <c r="G1484" t="str">
        <f>IF(F1484="","",INDEX(ورقة1!$A$2:$A$1561,MATCH(F1484,ورقة1!$F$2:$F$1561,0)))</f>
        <v/>
      </c>
    </row>
    <row r="1485" spans="6:7" x14ac:dyDescent="0.2">
      <c r="F1485" s="20" t="str">
        <f t="array" ref="F1485">IF(ROWS($F$4:F1485)&lt;=$E$3,LARGE(IF(ورقة1!$B$2:$B$1561=$F$3,INDEX(ورقة1!$F$2:$F$1561,)),ROWS($F$4:F1485)),"")</f>
        <v/>
      </c>
      <c r="G1485" t="str">
        <f>IF(F1485="","",INDEX(ورقة1!$A$2:$A$1561,MATCH(F1485,ورقة1!$F$2:$F$1561,0)))</f>
        <v/>
      </c>
    </row>
    <row r="1486" spans="6:7" x14ac:dyDescent="0.2">
      <c r="F1486" s="20" t="str">
        <f t="array" ref="F1486">IF(ROWS($F$4:F1486)&lt;=$E$3,LARGE(IF(ورقة1!$B$2:$B$1561=$F$3,INDEX(ورقة1!$F$2:$F$1561,)),ROWS($F$4:F1486)),"")</f>
        <v/>
      </c>
      <c r="G1486" t="str">
        <f>IF(F1486="","",INDEX(ورقة1!$A$2:$A$1561,MATCH(F1486,ورقة1!$F$2:$F$1561,0)))</f>
        <v/>
      </c>
    </row>
    <row r="1487" spans="6:7" x14ac:dyDescent="0.2">
      <c r="F1487" s="20" t="str">
        <f t="array" ref="F1487">IF(ROWS($F$4:F1487)&lt;=$E$3,LARGE(IF(ورقة1!$B$2:$B$1561=$F$3,INDEX(ورقة1!$F$2:$F$1561,)),ROWS($F$4:F1487)),"")</f>
        <v/>
      </c>
      <c r="G1487" t="str">
        <f>IF(F1487="","",INDEX(ورقة1!$A$2:$A$1561,MATCH(F1487,ورقة1!$F$2:$F$1561,0)))</f>
        <v/>
      </c>
    </row>
    <row r="1488" spans="6:7" x14ac:dyDescent="0.2">
      <c r="F1488" s="20" t="str">
        <f t="array" ref="F1488">IF(ROWS($F$4:F1488)&lt;=$E$3,LARGE(IF(ورقة1!$B$2:$B$1561=$F$3,INDEX(ورقة1!$F$2:$F$1561,)),ROWS($F$4:F1488)),"")</f>
        <v/>
      </c>
      <c r="G1488" t="str">
        <f>IF(F1488="","",INDEX(ورقة1!$A$2:$A$1561,MATCH(F1488,ورقة1!$F$2:$F$1561,0)))</f>
        <v/>
      </c>
    </row>
    <row r="1489" spans="6:7" x14ac:dyDescent="0.2">
      <c r="F1489" s="20" t="str">
        <f t="array" ref="F1489">IF(ROWS($F$4:F1489)&lt;=$E$3,LARGE(IF(ورقة1!$B$2:$B$1561=$F$3,INDEX(ورقة1!$F$2:$F$1561,)),ROWS($F$4:F1489)),"")</f>
        <v/>
      </c>
      <c r="G1489" t="str">
        <f>IF(F1489="","",INDEX(ورقة1!$A$2:$A$1561,MATCH(F1489,ورقة1!$F$2:$F$1561,0)))</f>
        <v/>
      </c>
    </row>
    <row r="1490" spans="6:7" x14ac:dyDescent="0.2">
      <c r="F1490" s="20" t="str">
        <f t="array" ref="F1490">IF(ROWS($F$4:F1490)&lt;=$E$3,LARGE(IF(ورقة1!$B$2:$B$1561=$F$3,INDEX(ورقة1!$F$2:$F$1561,)),ROWS($F$4:F1490)),"")</f>
        <v/>
      </c>
      <c r="G1490" t="str">
        <f>IF(F1490="","",INDEX(ورقة1!$A$2:$A$1561,MATCH(F1490,ورقة1!$F$2:$F$1561,0)))</f>
        <v/>
      </c>
    </row>
    <row r="1491" spans="6:7" x14ac:dyDescent="0.2">
      <c r="F1491" s="20" t="str">
        <f t="array" ref="F1491">IF(ROWS($F$4:F1491)&lt;=$E$3,LARGE(IF(ورقة1!$B$2:$B$1561=$F$3,INDEX(ورقة1!$F$2:$F$1561,)),ROWS($F$4:F1491)),"")</f>
        <v/>
      </c>
      <c r="G1491" t="str">
        <f>IF(F1491="","",INDEX(ورقة1!$A$2:$A$1561,MATCH(F1491,ورقة1!$F$2:$F$1561,0)))</f>
        <v/>
      </c>
    </row>
    <row r="1492" spans="6:7" x14ac:dyDescent="0.2">
      <c r="F1492" s="20" t="str">
        <f t="array" ref="F1492">IF(ROWS($F$4:F1492)&lt;=$E$3,LARGE(IF(ورقة1!$B$2:$B$1561=$F$3,INDEX(ورقة1!$F$2:$F$1561,)),ROWS($F$4:F1492)),"")</f>
        <v/>
      </c>
      <c r="G1492" t="str">
        <f>IF(F1492="","",INDEX(ورقة1!$A$2:$A$1561,MATCH(F1492,ورقة1!$F$2:$F$1561,0)))</f>
        <v/>
      </c>
    </row>
    <row r="1493" spans="6:7" x14ac:dyDescent="0.2">
      <c r="F1493" s="20" t="str">
        <f t="array" ref="F1493">IF(ROWS($F$4:F1493)&lt;=$E$3,LARGE(IF(ورقة1!$B$2:$B$1561=$F$3,INDEX(ورقة1!$F$2:$F$1561,)),ROWS($F$4:F1493)),"")</f>
        <v/>
      </c>
      <c r="G1493" t="str">
        <f>IF(F1493="","",INDEX(ورقة1!$A$2:$A$1561,MATCH(F1493,ورقة1!$F$2:$F$1561,0)))</f>
        <v/>
      </c>
    </row>
    <row r="1494" spans="6:7" x14ac:dyDescent="0.2">
      <c r="F1494" s="20" t="str">
        <f t="array" ref="F1494">IF(ROWS($F$4:F1494)&lt;=$E$3,LARGE(IF(ورقة1!$B$2:$B$1561=$F$3,INDEX(ورقة1!$F$2:$F$1561,)),ROWS($F$4:F1494)),"")</f>
        <v/>
      </c>
      <c r="G1494" t="str">
        <f>IF(F1494="","",INDEX(ورقة1!$A$2:$A$1561,MATCH(F1494,ورقة1!$F$2:$F$1561,0)))</f>
        <v/>
      </c>
    </row>
    <row r="1495" spans="6:7" x14ac:dyDescent="0.2">
      <c r="F1495" s="20" t="str">
        <f t="array" ref="F1495">IF(ROWS($F$4:F1495)&lt;=$E$3,LARGE(IF(ورقة1!$B$2:$B$1561=$F$3,INDEX(ورقة1!$F$2:$F$1561,)),ROWS($F$4:F1495)),"")</f>
        <v/>
      </c>
      <c r="G1495" t="str">
        <f>IF(F1495="","",INDEX(ورقة1!$A$2:$A$1561,MATCH(F1495,ورقة1!$F$2:$F$1561,0)))</f>
        <v/>
      </c>
    </row>
    <row r="1496" spans="6:7" x14ac:dyDescent="0.2">
      <c r="F1496" s="20" t="str">
        <f t="array" ref="F1496">IF(ROWS($F$4:F1496)&lt;=$E$3,LARGE(IF(ورقة1!$B$2:$B$1561=$F$3,INDEX(ورقة1!$F$2:$F$1561,)),ROWS($F$4:F1496)),"")</f>
        <v/>
      </c>
      <c r="G1496" t="str">
        <f>IF(F1496="","",INDEX(ورقة1!$A$2:$A$1561,MATCH(F1496,ورقة1!$F$2:$F$1561,0)))</f>
        <v/>
      </c>
    </row>
    <row r="1497" spans="6:7" x14ac:dyDescent="0.2">
      <c r="F1497" s="20" t="str">
        <f t="array" ref="F1497">IF(ROWS($F$4:F1497)&lt;=$E$3,LARGE(IF(ورقة1!$B$2:$B$1561=$F$3,INDEX(ورقة1!$F$2:$F$1561,)),ROWS($F$4:F1497)),"")</f>
        <v/>
      </c>
      <c r="G1497" t="str">
        <f>IF(F1497="","",INDEX(ورقة1!$A$2:$A$1561,MATCH(F1497,ورقة1!$F$2:$F$1561,0)))</f>
        <v/>
      </c>
    </row>
    <row r="1498" spans="6:7" x14ac:dyDescent="0.2">
      <c r="F1498" s="20" t="str">
        <f t="array" ref="F1498">IF(ROWS($F$4:F1498)&lt;=$E$3,LARGE(IF(ورقة1!$B$2:$B$1561=$F$3,INDEX(ورقة1!$F$2:$F$1561,)),ROWS($F$4:F1498)),"")</f>
        <v/>
      </c>
      <c r="G1498" t="str">
        <f>IF(F1498="","",INDEX(ورقة1!$A$2:$A$1561,MATCH(F1498,ورقة1!$F$2:$F$1561,0)))</f>
        <v/>
      </c>
    </row>
    <row r="1499" spans="6:7" x14ac:dyDescent="0.2">
      <c r="F1499" s="20" t="str">
        <f t="array" ref="F1499">IF(ROWS($F$4:F1499)&lt;=$E$3,LARGE(IF(ورقة1!$B$2:$B$1561=$F$3,INDEX(ورقة1!$F$2:$F$1561,)),ROWS($F$4:F1499)),"")</f>
        <v/>
      </c>
      <c r="G1499" t="str">
        <f>IF(F1499="","",INDEX(ورقة1!$A$2:$A$1561,MATCH(F1499,ورقة1!$F$2:$F$1561,0)))</f>
        <v/>
      </c>
    </row>
    <row r="1500" spans="6:7" x14ac:dyDescent="0.2">
      <c r="F1500" s="20" t="str">
        <f t="array" ref="F1500">IF(ROWS($F$4:F1500)&lt;=$E$3,LARGE(IF(ورقة1!$B$2:$B$1561=$F$3,INDEX(ورقة1!$F$2:$F$1561,)),ROWS($F$4:F1500)),"")</f>
        <v/>
      </c>
      <c r="G1500" t="str">
        <f>IF(F1500="","",INDEX(ورقة1!$A$2:$A$1561,MATCH(F1500,ورقة1!$F$2:$F$1561,0)))</f>
        <v/>
      </c>
    </row>
    <row r="1501" spans="6:7" x14ac:dyDescent="0.2">
      <c r="F1501" s="20" t="str">
        <f t="array" ref="F1501">IF(ROWS($F$4:F1501)&lt;=$E$3,LARGE(IF(ورقة1!$B$2:$B$1561=$F$3,INDEX(ورقة1!$F$2:$F$1561,)),ROWS($F$4:F1501)),"")</f>
        <v/>
      </c>
      <c r="G1501" t="str">
        <f>IF(F1501="","",INDEX(ورقة1!$A$2:$A$1561,MATCH(F1501,ورقة1!$F$2:$F$1561,0)))</f>
        <v/>
      </c>
    </row>
    <row r="1502" spans="6:7" x14ac:dyDescent="0.2">
      <c r="F1502" s="20" t="str">
        <f t="array" ref="F1502">IF(ROWS($F$4:F1502)&lt;=$E$3,LARGE(IF(ورقة1!$B$2:$B$1561=$F$3,INDEX(ورقة1!$F$2:$F$1561,)),ROWS($F$4:F1502)),"")</f>
        <v/>
      </c>
      <c r="G1502" t="str">
        <f>IF(F1502="","",INDEX(ورقة1!$A$2:$A$1561,MATCH(F1502,ورقة1!$F$2:$F$1561,0)))</f>
        <v/>
      </c>
    </row>
    <row r="1503" spans="6:7" x14ac:dyDescent="0.2">
      <c r="F1503" s="20" t="str">
        <f t="array" ref="F1503">IF(ROWS($F$4:F1503)&lt;=$E$3,LARGE(IF(ورقة1!$B$2:$B$1561=$F$3,INDEX(ورقة1!$F$2:$F$1561,)),ROWS($F$4:F1503)),"")</f>
        <v/>
      </c>
      <c r="G1503" t="str">
        <f>IF(F1503="","",INDEX(ورقة1!$A$2:$A$1561,MATCH(F1503,ورقة1!$F$2:$F$1561,0)))</f>
        <v/>
      </c>
    </row>
    <row r="1504" spans="6:7" x14ac:dyDescent="0.2">
      <c r="F1504" s="20" t="str">
        <f t="array" ref="F1504">IF(ROWS($F$4:F1504)&lt;=$E$3,LARGE(IF(ورقة1!$B$2:$B$1561=$F$3,INDEX(ورقة1!$F$2:$F$1561,)),ROWS($F$4:F1504)),"")</f>
        <v/>
      </c>
      <c r="G1504" t="str">
        <f>IF(F1504="","",INDEX(ورقة1!$A$2:$A$1561,MATCH(F1504,ورقة1!$F$2:$F$1561,0)))</f>
        <v/>
      </c>
    </row>
    <row r="1505" spans="6:7" x14ac:dyDescent="0.2">
      <c r="F1505" s="20" t="str">
        <f t="array" ref="F1505">IF(ROWS($F$4:F1505)&lt;=$E$3,LARGE(IF(ورقة1!$B$2:$B$1561=$F$3,INDEX(ورقة1!$F$2:$F$1561,)),ROWS($F$4:F1505)),"")</f>
        <v/>
      </c>
      <c r="G1505" t="str">
        <f>IF(F1505="","",INDEX(ورقة1!$A$2:$A$1561,MATCH(F1505,ورقة1!$F$2:$F$1561,0)))</f>
        <v/>
      </c>
    </row>
    <row r="1506" spans="6:7" x14ac:dyDescent="0.2">
      <c r="F1506" s="20" t="str">
        <f t="array" ref="F1506">IF(ROWS($F$4:F1506)&lt;=$E$3,LARGE(IF(ورقة1!$B$2:$B$1561=$F$3,INDEX(ورقة1!$F$2:$F$1561,)),ROWS($F$4:F1506)),"")</f>
        <v/>
      </c>
      <c r="G1506" t="str">
        <f>IF(F1506="","",INDEX(ورقة1!$A$2:$A$1561,MATCH(F1506,ورقة1!$F$2:$F$1561,0)))</f>
        <v/>
      </c>
    </row>
    <row r="1507" spans="6:7" x14ac:dyDescent="0.2">
      <c r="F1507" s="20" t="str">
        <f t="array" ref="F1507">IF(ROWS($F$4:F1507)&lt;=$E$3,LARGE(IF(ورقة1!$B$2:$B$1561=$F$3,INDEX(ورقة1!$F$2:$F$1561,)),ROWS($F$4:F1507)),"")</f>
        <v/>
      </c>
      <c r="G1507" t="str">
        <f>IF(F1507="","",INDEX(ورقة1!$A$2:$A$1561,MATCH(F1507,ورقة1!$F$2:$F$1561,0)))</f>
        <v/>
      </c>
    </row>
    <row r="1508" spans="6:7" x14ac:dyDescent="0.2">
      <c r="F1508" s="20" t="str">
        <f t="array" ref="F1508">IF(ROWS($F$4:F1508)&lt;=$E$3,LARGE(IF(ورقة1!$B$2:$B$1561=$F$3,INDEX(ورقة1!$F$2:$F$1561,)),ROWS($F$4:F1508)),"")</f>
        <v/>
      </c>
      <c r="G1508" t="str">
        <f>IF(F1508="","",INDEX(ورقة1!$A$2:$A$1561,MATCH(F1508,ورقة1!$F$2:$F$1561,0)))</f>
        <v/>
      </c>
    </row>
    <row r="1509" spans="6:7" x14ac:dyDescent="0.2">
      <c r="F1509" s="20" t="str">
        <f t="array" ref="F1509">IF(ROWS($F$4:F1509)&lt;=$E$3,LARGE(IF(ورقة1!$B$2:$B$1561=$F$3,INDEX(ورقة1!$F$2:$F$1561,)),ROWS($F$4:F1509)),"")</f>
        <v/>
      </c>
      <c r="G1509" t="str">
        <f>IF(F1509="","",INDEX(ورقة1!$A$2:$A$1561,MATCH(F1509,ورقة1!$F$2:$F$1561,0)))</f>
        <v/>
      </c>
    </row>
    <row r="1510" spans="6:7" x14ac:dyDescent="0.2">
      <c r="F1510" s="20" t="str">
        <f t="array" ref="F1510">IF(ROWS($F$4:F1510)&lt;=$E$3,LARGE(IF(ورقة1!$B$2:$B$1561=$F$3,INDEX(ورقة1!$F$2:$F$1561,)),ROWS($F$4:F1510)),"")</f>
        <v/>
      </c>
      <c r="G1510" t="str">
        <f>IF(F1510="","",INDEX(ورقة1!$A$2:$A$1561,MATCH(F1510,ورقة1!$F$2:$F$1561,0)))</f>
        <v/>
      </c>
    </row>
    <row r="1511" spans="6:7" x14ac:dyDescent="0.2">
      <c r="F1511" s="20" t="str">
        <f t="array" ref="F1511">IF(ROWS($F$4:F1511)&lt;=$E$3,LARGE(IF(ورقة1!$B$2:$B$1561=$F$3,INDEX(ورقة1!$F$2:$F$1561,)),ROWS($F$4:F1511)),"")</f>
        <v/>
      </c>
      <c r="G1511" t="str">
        <f>IF(F1511="","",INDEX(ورقة1!$A$2:$A$1561,MATCH(F1511,ورقة1!$F$2:$F$1561,0)))</f>
        <v/>
      </c>
    </row>
    <row r="1512" spans="6:7" x14ac:dyDescent="0.2">
      <c r="F1512" s="20" t="str">
        <f t="array" ref="F1512">IF(ROWS($F$4:F1512)&lt;=$E$3,LARGE(IF(ورقة1!$B$2:$B$1561=$F$3,INDEX(ورقة1!$F$2:$F$1561,)),ROWS($F$4:F1512)),"")</f>
        <v/>
      </c>
      <c r="G1512" t="str">
        <f>IF(F1512="","",INDEX(ورقة1!$A$2:$A$1561,MATCH(F1512,ورقة1!$F$2:$F$1561,0)))</f>
        <v/>
      </c>
    </row>
    <row r="1513" spans="6:7" x14ac:dyDescent="0.2">
      <c r="F1513" s="20" t="str">
        <f t="array" ref="F1513">IF(ROWS($F$4:F1513)&lt;=$E$3,LARGE(IF(ورقة1!$B$2:$B$1561=$F$3,INDEX(ورقة1!$F$2:$F$1561,)),ROWS($F$4:F1513)),"")</f>
        <v/>
      </c>
      <c r="G1513" t="str">
        <f>IF(F1513="","",INDEX(ورقة1!$A$2:$A$1561,MATCH(F1513,ورقة1!$F$2:$F$1561,0)))</f>
        <v/>
      </c>
    </row>
    <row r="1514" spans="6:7" x14ac:dyDescent="0.2">
      <c r="F1514" s="20" t="str">
        <f t="array" ref="F1514">IF(ROWS($F$4:F1514)&lt;=$E$3,LARGE(IF(ورقة1!$B$2:$B$1561=$F$3,INDEX(ورقة1!$F$2:$F$1561,)),ROWS($F$4:F1514)),"")</f>
        <v/>
      </c>
      <c r="G1514" t="str">
        <f>IF(F1514="","",INDEX(ورقة1!$A$2:$A$1561,MATCH(F1514,ورقة1!$F$2:$F$1561,0)))</f>
        <v/>
      </c>
    </row>
    <row r="1515" spans="6:7" x14ac:dyDescent="0.2">
      <c r="F1515" s="20" t="str">
        <f t="array" ref="F1515">IF(ROWS($F$4:F1515)&lt;=$E$3,LARGE(IF(ورقة1!$B$2:$B$1561=$F$3,INDEX(ورقة1!$F$2:$F$1561,)),ROWS($F$4:F1515)),"")</f>
        <v/>
      </c>
      <c r="G1515" t="str">
        <f>IF(F1515="","",INDEX(ورقة1!$A$2:$A$1561,MATCH(F1515,ورقة1!$F$2:$F$1561,0)))</f>
        <v/>
      </c>
    </row>
    <row r="1516" spans="6:7" x14ac:dyDescent="0.2">
      <c r="F1516" s="20" t="str">
        <f t="array" ref="F1516">IF(ROWS($F$4:F1516)&lt;=$E$3,LARGE(IF(ورقة1!$B$2:$B$1561=$F$3,INDEX(ورقة1!$F$2:$F$1561,)),ROWS($F$4:F1516)),"")</f>
        <v/>
      </c>
      <c r="G1516" t="str">
        <f>IF(F1516="","",INDEX(ورقة1!$A$2:$A$1561,MATCH(F1516,ورقة1!$F$2:$F$1561,0)))</f>
        <v/>
      </c>
    </row>
    <row r="1517" spans="6:7" x14ac:dyDescent="0.2">
      <c r="F1517" s="20" t="str">
        <f t="array" ref="F1517">IF(ROWS($F$4:F1517)&lt;=$E$3,LARGE(IF(ورقة1!$B$2:$B$1561=$F$3,INDEX(ورقة1!$F$2:$F$1561,)),ROWS($F$4:F1517)),"")</f>
        <v/>
      </c>
      <c r="G1517" t="str">
        <f>IF(F1517="","",INDEX(ورقة1!$A$2:$A$1561,MATCH(F1517,ورقة1!$F$2:$F$1561,0)))</f>
        <v/>
      </c>
    </row>
    <row r="1518" spans="6:7" x14ac:dyDescent="0.2">
      <c r="F1518" s="20" t="str">
        <f t="array" ref="F1518">IF(ROWS($F$4:F1518)&lt;=$E$3,LARGE(IF(ورقة1!$B$2:$B$1561=$F$3,INDEX(ورقة1!$F$2:$F$1561,)),ROWS($F$4:F1518)),"")</f>
        <v/>
      </c>
      <c r="G1518" t="str">
        <f>IF(F1518="","",INDEX(ورقة1!$A$2:$A$1561,MATCH(F1518,ورقة1!$F$2:$F$1561,0)))</f>
        <v/>
      </c>
    </row>
    <row r="1519" spans="6:7" x14ac:dyDescent="0.2">
      <c r="F1519" s="20" t="str">
        <f t="array" ref="F1519">IF(ROWS($F$4:F1519)&lt;=$E$3,LARGE(IF(ورقة1!$B$2:$B$1561=$F$3,INDEX(ورقة1!$F$2:$F$1561,)),ROWS($F$4:F1519)),"")</f>
        <v/>
      </c>
      <c r="G1519" t="str">
        <f>IF(F1519="","",INDEX(ورقة1!$A$2:$A$1561,MATCH(F1519,ورقة1!$F$2:$F$1561,0)))</f>
        <v/>
      </c>
    </row>
    <row r="1520" spans="6:7" x14ac:dyDescent="0.2">
      <c r="F1520" s="20" t="str">
        <f t="array" ref="F1520">IF(ROWS($F$4:F1520)&lt;=$E$3,LARGE(IF(ورقة1!$B$2:$B$1561=$F$3,INDEX(ورقة1!$F$2:$F$1561,)),ROWS($F$4:F1520)),"")</f>
        <v/>
      </c>
      <c r="G1520" t="str">
        <f>IF(F1520="","",INDEX(ورقة1!$A$2:$A$1561,MATCH(F1520,ورقة1!$F$2:$F$1561,0)))</f>
        <v/>
      </c>
    </row>
    <row r="1521" spans="6:7" x14ac:dyDescent="0.2">
      <c r="F1521" s="20" t="str">
        <f t="array" ref="F1521">IF(ROWS($F$4:F1521)&lt;=$E$3,LARGE(IF(ورقة1!$B$2:$B$1561=$F$3,INDEX(ورقة1!$F$2:$F$1561,)),ROWS($F$4:F1521)),"")</f>
        <v/>
      </c>
      <c r="G1521" t="str">
        <f>IF(F1521="","",INDEX(ورقة1!$A$2:$A$1561,MATCH(F1521,ورقة1!$F$2:$F$1561,0)))</f>
        <v/>
      </c>
    </row>
    <row r="1522" spans="6:7" x14ac:dyDescent="0.2">
      <c r="F1522" s="20" t="str">
        <f t="array" ref="F1522">IF(ROWS($F$4:F1522)&lt;=$E$3,LARGE(IF(ورقة1!$B$2:$B$1561=$F$3,INDEX(ورقة1!$F$2:$F$1561,)),ROWS($F$4:F1522)),"")</f>
        <v/>
      </c>
      <c r="G1522" t="str">
        <f>IF(F1522="","",INDEX(ورقة1!$A$2:$A$1561,MATCH(F1522,ورقة1!$F$2:$F$1561,0)))</f>
        <v/>
      </c>
    </row>
    <row r="1523" spans="6:7" x14ac:dyDescent="0.2">
      <c r="F1523" s="20" t="str">
        <f t="array" ref="F1523">IF(ROWS($F$4:F1523)&lt;=$E$3,LARGE(IF(ورقة1!$B$2:$B$1561=$F$3,INDEX(ورقة1!$F$2:$F$1561,)),ROWS($F$4:F1523)),"")</f>
        <v/>
      </c>
      <c r="G1523" t="str">
        <f>IF(F1523="","",INDEX(ورقة1!$A$2:$A$1561,MATCH(F1523,ورقة1!$F$2:$F$1561,0)))</f>
        <v/>
      </c>
    </row>
    <row r="1524" spans="6:7" x14ac:dyDescent="0.2">
      <c r="F1524" s="20" t="str">
        <f t="array" ref="F1524">IF(ROWS($F$4:F1524)&lt;=$E$3,LARGE(IF(ورقة1!$B$2:$B$1561=$F$3,INDEX(ورقة1!$F$2:$F$1561,)),ROWS($F$4:F1524)),"")</f>
        <v/>
      </c>
      <c r="G1524" t="str">
        <f>IF(F1524="","",INDEX(ورقة1!$A$2:$A$1561,MATCH(F1524,ورقة1!$F$2:$F$1561,0)))</f>
        <v/>
      </c>
    </row>
    <row r="1525" spans="6:7" x14ac:dyDescent="0.2">
      <c r="F1525" s="20" t="str">
        <f t="array" ref="F1525">IF(ROWS($F$4:F1525)&lt;=$E$3,LARGE(IF(ورقة1!$B$2:$B$1561=$F$3,INDEX(ورقة1!$F$2:$F$1561,)),ROWS($F$4:F1525)),"")</f>
        <v/>
      </c>
      <c r="G1525" t="str">
        <f>IF(F1525="","",INDEX(ورقة1!$A$2:$A$1561,MATCH(F1525,ورقة1!$F$2:$F$1561,0)))</f>
        <v/>
      </c>
    </row>
    <row r="1526" spans="6:7" x14ac:dyDescent="0.2">
      <c r="F1526" s="20" t="str">
        <f t="array" ref="F1526">IF(ROWS($F$4:F1526)&lt;=$E$3,LARGE(IF(ورقة1!$B$2:$B$1561=$F$3,INDEX(ورقة1!$F$2:$F$1561,)),ROWS($F$4:F1526)),"")</f>
        <v/>
      </c>
      <c r="G1526" t="str">
        <f>IF(F1526="","",INDEX(ورقة1!$A$2:$A$1561,MATCH(F1526,ورقة1!$F$2:$F$1561,0)))</f>
        <v/>
      </c>
    </row>
    <row r="1527" spans="6:7" x14ac:dyDescent="0.2">
      <c r="F1527" s="20" t="str">
        <f t="array" ref="F1527">IF(ROWS($F$4:F1527)&lt;=$E$3,LARGE(IF(ورقة1!$B$2:$B$1561=$F$3,INDEX(ورقة1!$F$2:$F$1561,)),ROWS($F$4:F1527)),"")</f>
        <v/>
      </c>
      <c r="G1527" t="str">
        <f>IF(F1527="","",INDEX(ورقة1!$A$2:$A$1561,MATCH(F1527,ورقة1!$F$2:$F$1561,0)))</f>
        <v/>
      </c>
    </row>
    <row r="1528" spans="6:7" x14ac:dyDescent="0.2">
      <c r="F1528" s="20" t="str">
        <f t="array" ref="F1528">IF(ROWS($F$4:F1528)&lt;=$E$3,LARGE(IF(ورقة1!$B$2:$B$1561=$F$3,INDEX(ورقة1!$F$2:$F$1561,)),ROWS($F$4:F1528)),"")</f>
        <v/>
      </c>
      <c r="G1528" t="str">
        <f>IF(F1528="","",INDEX(ورقة1!$A$2:$A$1561,MATCH(F1528,ورقة1!$F$2:$F$1561,0)))</f>
        <v/>
      </c>
    </row>
    <row r="1529" spans="6:7" x14ac:dyDescent="0.2">
      <c r="F1529" s="20" t="str">
        <f t="array" ref="F1529">IF(ROWS($F$4:F1529)&lt;=$E$3,LARGE(IF(ورقة1!$B$2:$B$1561=$F$3,INDEX(ورقة1!$F$2:$F$1561,)),ROWS($F$4:F1529)),"")</f>
        <v/>
      </c>
      <c r="G1529" t="str">
        <f>IF(F1529="","",INDEX(ورقة1!$A$2:$A$1561,MATCH(F1529,ورقة1!$F$2:$F$1561,0)))</f>
        <v/>
      </c>
    </row>
    <row r="1530" spans="6:7" x14ac:dyDescent="0.2">
      <c r="F1530" s="20" t="str">
        <f t="array" ref="F1530">IF(ROWS($F$4:F1530)&lt;=$E$3,LARGE(IF(ورقة1!$B$2:$B$1561=$F$3,INDEX(ورقة1!$F$2:$F$1561,)),ROWS($F$4:F1530)),"")</f>
        <v/>
      </c>
      <c r="G1530" t="str">
        <f>IF(F1530="","",INDEX(ورقة1!$A$2:$A$1561,MATCH(F1530,ورقة1!$F$2:$F$1561,0)))</f>
        <v/>
      </c>
    </row>
    <row r="1531" spans="6:7" x14ac:dyDescent="0.2">
      <c r="F1531" s="20" t="str">
        <f t="array" ref="F1531">IF(ROWS($F$4:F1531)&lt;=$E$3,LARGE(IF(ورقة1!$B$2:$B$1561=$F$3,INDEX(ورقة1!$F$2:$F$1561,)),ROWS($F$4:F1531)),"")</f>
        <v/>
      </c>
      <c r="G1531" t="str">
        <f>IF(F1531="","",INDEX(ورقة1!$A$2:$A$1561,MATCH(F1531,ورقة1!$F$2:$F$1561,0)))</f>
        <v/>
      </c>
    </row>
    <row r="1532" spans="6:7" x14ac:dyDescent="0.2">
      <c r="F1532" s="20" t="str">
        <f t="array" ref="F1532">IF(ROWS($F$4:F1532)&lt;=$E$3,LARGE(IF(ورقة1!$B$2:$B$1561=$F$3,INDEX(ورقة1!$F$2:$F$1561,)),ROWS($F$4:F1532)),"")</f>
        <v/>
      </c>
      <c r="G1532" t="str">
        <f>IF(F1532="","",INDEX(ورقة1!$A$2:$A$1561,MATCH(F1532,ورقة1!$F$2:$F$1561,0)))</f>
        <v/>
      </c>
    </row>
    <row r="1533" spans="6:7" x14ac:dyDescent="0.2">
      <c r="F1533" s="20" t="str">
        <f t="array" ref="F1533">IF(ROWS($F$4:F1533)&lt;=$E$3,LARGE(IF(ورقة1!$B$2:$B$1561=$F$3,INDEX(ورقة1!$F$2:$F$1561,)),ROWS($F$4:F1533)),"")</f>
        <v/>
      </c>
      <c r="G1533" t="str">
        <f>IF(F1533="","",INDEX(ورقة1!$A$2:$A$1561,MATCH(F1533,ورقة1!$F$2:$F$1561,0)))</f>
        <v/>
      </c>
    </row>
    <row r="1534" spans="6:7" x14ac:dyDescent="0.2">
      <c r="F1534" s="20" t="str">
        <f t="array" ref="F1534">IF(ROWS($F$4:F1534)&lt;=$E$3,LARGE(IF(ورقة1!$B$2:$B$1561=$F$3,INDEX(ورقة1!$F$2:$F$1561,)),ROWS($F$4:F1534)),"")</f>
        <v/>
      </c>
      <c r="G1534" t="str">
        <f>IF(F1534="","",INDEX(ورقة1!$A$2:$A$1561,MATCH(F1534,ورقة1!$F$2:$F$1561,0)))</f>
        <v/>
      </c>
    </row>
    <row r="1535" spans="6:7" x14ac:dyDescent="0.2">
      <c r="F1535" s="20" t="str">
        <f t="array" ref="F1535">IF(ROWS($F$4:F1535)&lt;=$E$3,LARGE(IF(ورقة1!$B$2:$B$1561=$F$3,INDEX(ورقة1!$F$2:$F$1561,)),ROWS($F$4:F1535)),"")</f>
        <v/>
      </c>
      <c r="G1535" t="str">
        <f>IF(F1535="","",INDEX(ورقة1!$A$2:$A$1561,MATCH(F1535,ورقة1!$F$2:$F$1561,0)))</f>
        <v/>
      </c>
    </row>
    <row r="1536" spans="6:7" x14ac:dyDescent="0.2">
      <c r="F1536" s="20" t="str">
        <f t="array" ref="F1536">IF(ROWS($F$4:F1536)&lt;=$E$3,LARGE(IF(ورقة1!$B$2:$B$1561=$F$3,INDEX(ورقة1!$F$2:$F$1561,)),ROWS($F$4:F1536)),"")</f>
        <v/>
      </c>
      <c r="G1536" t="str">
        <f>IF(F1536="","",INDEX(ورقة1!$A$2:$A$1561,MATCH(F1536,ورقة1!$F$2:$F$1561,0)))</f>
        <v/>
      </c>
    </row>
    <row r="1537" spans="6:7" x14ac:dyDescent="0.2">
      <c r="F1537" s="20" t="str">
        <f t="array" ref="F1537">IF(ROWS($F$4:F1537)&lt;=$E$3,LARGE(IF(ورقة1!$B$2:$B$1561=$F$3,INDEX(ورقة1!$F$2:$F$1561,)),ROWS($F$4:F1537)),"")</f>
        <v/>
      </c>
      <c r="G1537" t="str">
        <f>IF(F1537="","",INDEX(ورقة1!$A$2:$A$1561,MATCH(F1537,ورقة1!$F$2:$F$1561,0)))</f>
        <v/>
      </c>
    </row>
    <row r="1538" spans="6:7" x14ac:dyDescent="0.2">
      <c r="F1538" s="20" t="str">
        <f t="array" ref="F1538">IF(ROWS($F$4:F1538)&lt;=$E$3,LARGE(IF(ورقة1!$B$2:$B$1561=$F$3,INDEX(ورقة1!$F$2:$F$1561,)),ROWS($F$4:F1538)),"")</f>
        <v/>
      </c>
      <c r="G1538" t="str">
        <f>IF(F1538="","",INDEX(ورقة1!$A$2:$A$1561,MATCH(F1538,ورقة1!$F$2:$F$1561,0)))</f>
        <v/>
      </c>
    </row>
    <row r="1539" spans="6:7" x14ac:dyDescent="0.2">
      <c r="F1539" s="20" t="str">
        <f t="array" ref="F1539">IF(ROWS($F$4:F1539)&lt;=$E$3,LARGE(IF(ورقة1!$B$2:$B$1561=$F$3,INDEX(ورقة1!$F$2:$F$1561,)),ROWS($F$4:F1539)),"")</f>
        <v/>
      </c>
      <c r="G1539" t="str">
        <f>IF(F1539="","",INDEX(ورقة1!$A$2:$A$1561,MATCH(F1539,ورقة1!$F$2:$F$1561,0)))</f>
        <v/>
      </c>
    </row>
    <row r="1540" spans="6:7" x14ac:dyDescent="0.2">
      <c r="F1540" s="20" t="str">
        <f t="array" ref="F1540">IF(ROWS($F$4:F1540)&lt;=$E$3,LARGE(IF(ورقة1!$B$2:$B$1561=$F$3,INDEX(ورقة1!$F$2:$F$1561,)),ROWS($F$4:F1540)),"")</f>
        <v/>
      </c>
      <c r="G1540" t="str">
        <f>IF(F1540="","",INDEX(ورقة1!$A$2:$A$1561,MATCH(F1540,ورقة1!$F$2:$F$1561,0)))</f>
        <v/>
      </c>
    </row>
    <row r="1541" spans="6:7" x14ac:dyDescent="0.2">
      <c r="F1541" s="20" t="str">
        <f t="array" ref="F1541">IF(ROWS($F$4:F1541)&lt;=$E$3,LARGE(IF(ورقة1!$B$2:$B$1561=$F$3,INDEX(ورقة1!$F$2:$F$1561,)),ROWS($F$4:F1541)),"")</f>
        <v/>
      </c>
      <c r="G1541" t="str">
        <f>IF(F1541="","",INDEX(ورقة1!$A$2:$A$1561,MATCH(F1541,ورقة1!$F$2:$F$1561,0)))</f>
        <v/>
      </c>
    </row>
    <row r="1542" spans="6:7" x14ac:dyDescent="0.2">
      <c r="F1542" s="20" t="str">
        <f t="array" ref="F1542">IF(ROWS($F$4:F1542)&lt;=$E$3,LARGE(IF(ورقة1!$B$2:$B$1561=$F$3,INDEX(ورقة1!$F$2:$F$1561,)),ROWS($F$4:F1542)),"")</f>
        <v/>
      </c>
      <c r="G1542" t="str">
        <f>IF(F1542="","",INDEX(ورقة1!$A$2:$A$1561,MATCH(F1542,ورقة1!$F$2:$F$1561,0)))</f>
        <v/>
      </c>
    </row>
    <row r="1543" spans="6:7" x14ac:dyDescent="0.2">
      <c r="F1543" s="20" t="str">
        <f t="array" ref="F1543">IF(ROWS($F$4:F1543)&lt;=$E$3,LARGE(IF(ورقة1!$B$2:$B$1561=$F$3,INDEX(ورقة1!$F$2:$F$1561,)),ROWS($F$4:F1543)),"")</f>
        <v/>
      </c>
      <c r="G1543" t="str">
        <f>IF(F1543="","",INDEX(ورقة1!$A$2:$A$1561,MATCH(F1543,ورقة1!$F$2:$F$1561,0)))</f>
        <v/>
      </c>
    </row>
    <row r="1544" spans="6:7" x14ac:dyDescent="0.2">
      <c r="F1544" s="20" t="str">
        <f t="array" ref="F1544">IF(ROWS($F$4:F1544)&lt;=$E$3,LARGE(IF(ورقة1!$B$2:$B$1561=$F$3,INDEX(ورقة1!$F$2:$F$1561,)),ROWS($F$4:F1544)),"")</f>
        <v/>
      </c>
      <c r="G1544" t="str">
        <f>IF(F1544="","",INDEX(ورقة1!$A$2:$A$1561,MATCH(F1544,ورقة1!$F$2:$F$1561,0)))</f>
        <v/>
      </c>
    </row>
    <row r="1545" spans="6:7" x14ac:dyDescent="0.2">
      <c r="F1545" s="20" t="str">
        <f t="array" ref="F1545">IF(ROWS($F$4:F1545)&lt;=$E$3,LARGE(IF(ورقة1!$B$2:$B$1561=$F$3,INDEX(ورقة1!$F$2:$F$1561,)),ROWS($F$4:F1545)),"")</f>
        <v/>
      </c>
      <c r="G1545" t="str">
        <f>IF(F1545="","",INDEX(ورقة1!$A$2:$A$1561,MATCH(F1545,ورقة1!$F$2:$F$1561,0)))</f>
        <v/>
      </c>
    </row>
    <row r="1546" spans="6:7" x14ac:dyDescent="0.2">
      <c r="F1546" s="20" t="str">
        <f t="array" ref="F1546">IF(ROWS($F$4:F1546)&lt;=$E$3,LARGE(IF(ورقة1!$B$2:$B$1561=$F$3,INDEX(ورقة1!$F$2:$F$1561,)),ROWS($F$4:F1546)),"")</f>
        <v/>
      </c>
      <c r="G1546" t="str">
        <f>IF(F1546="","",INDEX(ورقة1!$A$2:$A$1561,MATCH(F1546,ورقة1!$F$2:$F$1561,0)))</f>
        <v/>
      </c>
    </row>
    <row r="1547" spans="6:7" x14ac:dyDescent="0.2">
      <c r="F1547" s="20" t="str">
        <f t="array" ref="F1547">IF(ROWS($F$4:F1547)&lt;=$E$3,LARGE(IF(ورقة1!$B$2:$B$1561=$F$3,INDEX(ورقة1!$F$2:$F$1561,)),ROWS($F$4:F1547)),"")</f>
        <v/>
      </c>
      <c r="G1547" t="str">
        <f>IF(F1547="","",INDEX(ورقة1!$A$2:$A$1561,MATCH(F1547,ورقة1!$F$2:$F$1561,0)))</f>
        <v/>
      </c>
    </row>
    <row r="1548" spans="6:7" x14ac:dyDescent="0.2">
      <c r="F1548" s="20" t="str">
        <f t="array" ref="F1548">IF(ROWS($F$4:F1548)&lt;=$E$3,LARGE(IF(ورقة1!$B$2:$B$1561=$F$3,INDEX(ورقة1!$F$2:$F$1561,)),ROWS($F$4:F1548)),"")</f>
        <v/>
      </c>
      <c r="G1548" t="str">
        <f>IF(F1548="","",INDEX(ورقة1!$A$2:$A$1561,MATCH(F1548,ورقة1!$F$2:$F$1561,0)))</f>
        <v/>
      </c>
    </row>
    <row r="1549" spans="6:7" x14ac:dyDescent="0.2">
      <c r="F1549" s="20" t="str">
        <f t="array" ref="F1549">IF(ROWS($F$4:F1549)&lt;=$E$3,LARGE(IF(ورقة1!$B$2:$B$1561=$F$3,INDEX(ورقة1!$F$2:$F$1561,)),ROWS($F$4:F1549)),"")</f>
        <v/>
      </c>
      <c r="G1549" t="str">
        <f>IF(F1549="","",INDEX(ورقة1!$A$2:$A$1561,MATCH(F1549,ورقة1!$F$2:$F$1561,0)))</f>
        <v/>
      </c>
    </row>
    <row r="1550" spans="6:7" x14ac:dyDescent="0.2">
      <c r="F1550" s="20" t="str">
        <f t="array" ref="F1550">IF(ROWS($F$4:F1550)&lt;=$E$3,LARGE(IF(ورقة1!$B$2:$B$1561=$F$3,INDEX(ورقة1!$F$2:$F$1561,)),ROWS($F$4:F1550)),"")</f>
        <v/>
      </c>
      <c r="G1550" t="str">
        <f>IF(F1550="","",INDEX(ورقة1!$A$2:$A$1561,MATCH(F1550,ورقة1!$F$2:$F$1561,0)))</f>
        <v/>
      </c>
    </row>
    <row r="1551" spans="6:7" x14ac:dyDescent="0.2">
      <c r="F1551" s="20" t="str">
        <f t="array" ref="F1551">IF(ROWS($F$4:F1551)&lt;=$E$3,LARGE(IF(ورقة1!$B$2:$B$1561=$F$3,INDEX(ورقة1!$F$2:$F$1561,)),ROWS($F$4:F1551)),"")</f>
        <v/>
      </c>
      <c r="G1551" t="str">
        <f>IF(F1551="","",INDEX(ورقة1!$A$2:$A$1561,MATCH(F1551,ورقة1!$F$2:$F$1561,0)))</f>
        <v/>
      </c>
    </row>
    <row r="1552" spans="6:7" x14ac:dyDescent="0.2">
      <c r="F1552" s="20" t="str">
        <f t="array" ref="F1552">IF(ROWS($F$4:F1552)&lt;=$E$3,LARGE(IF(ورقة1!$B$2:$B$1561=$F$3,INDEX(ورقة1!$F$2:$F$1561,)),ROWS($F$4:F1552)),"")</f>
        <v/>
      </c>
      <c r="G1552" t="str">
        <f>IF(F1552="","",INDEX(ورقة1!$A$2:$A$1561,MATCH(F1552,ورقة1!$F$2:$F$1561,0)))</f>
        <v/>
      </c>
    </row>
    <row r="1553" spans="6:7" x14ac:dyDescent="0.2">
      <c r="F1553" s="20" t="str">
        <f t="array" ref="F1553">IF(ROWS($F$4:F1553)&lt;=$E$3,LARGE(IF(ورقة1!$B$2:$B$1561=$F$3,INDEX(ورقة1!$F$2:$F$1561,)),ROWS($F$4:F1553)),"")</f>
        <v/>
      </c>
      <c r="G1553" t="str">
        <f>IF(F1553="","",INDEX(ورقة1!$A$2:$A$1561,MATCH(F1553,ورقة1!$F$2:$F$1561,0)))</f>
        <v/>
      </c>
    </row>
    <row r="1554" spans="6:7" x14ac:dyDescent="0.2">
      <c r="F1554" s="20" t="str">
        <f t="array" ref="F1554">IF(ROWS($F$4:F1554)&lt;=$E$3,LARGE(IF(ورقة1!$B$2:$B$1561=$F$3,INDEX(ورقة1!$F$2:$F$1561,)),ROWS($F$4:F1554)),"")</f>
        <v/>
      </c>
      <c r="G1554" t="str">
        <f>IF(F1554="","",INDEX(ورقة1!$A$2:$A$1561,MATCH(F1554,ورقة1!$F$2:$F$1561,0)))</f>
        <v/>
      </c>
    </row>
    <row r="1555" spans="6:7" x14ac:dyDescent="0.2">
      <c r="F1555" s="20" t="str">
        <f t="array" ref="F1555">IF(ROWS($F$4:F1555)&lt;=$E$3,LARGE(IF(ورقة1!$B$2:$B$1561=$F$3,INDEX(ورقة1!$F$2:$F$1561,)),ROWS($F$4:F1555)),"")</f>
        <v/>
      </c>
      <c r="G1555" t="str">
        <f>IF(F1555="","",INDEX(ورقة1!$A$2:$A$1561,MATCH(F1555,ورقة1!$F$2:$F$1561,0)))</f>
        <v/>
      </c>
    </row>
    <row r="1556" spans="6:7" x14ac:dyDescent="0.2">
      <c r="F1556" s="20" t="str">
        <f t="array" ref="F1556">IF(ROWS($F$4:F1556)&lt;=$E$3,LARGE(IF(ورقة1!$B$2:$B$1561=$F$3,INDEX(ورقة1!$F$2:$F$1561,)),ROWS($F$4:F1556)),"")</f>
        <v/>
      </c>
      <c r="G1556" t="str">
        <f>IF(F1556="","",INDEX(ورقة1!$A$2:$A$1561,MATCH(F1556,ورقة1!$F$2:$F$1561,0)))</f>
        <v/>
      </c>
    </row>
    <row r="1557" spans="6:7" x14ac:dyDescent="0.2">
      <c r="F1557" s="20" t="str">
        <f t="array" ref="F1557">IF(ROWS($F$4:F1557)&lt;=$E$3,LARGE(IF(ورقة1!$B$2:$B$1561=$F$3,INDEX(ورقة1!$F$2:$F$1561,)),ROWS($F$4:F1557)),"")</f>
        <v/>
      </c>
      <c r="G1557" t="str">
        <f>IF(F1557="","",INDEX(ورقة1!$A$2:$A$1561,MATCH(F1557,ورقة1!$F$2:$F$1561,0)))</f>
        <v/>
      </c>
    </row>
    <row r="1558" spans="6:7" x14ac:dyDescent="0.2">
      <c r="F1558" s="20" t="str">
        <f t="array" ref="F1558">IF(ROWS($F$4:F1558)&lt;=$E$3,LARGE(IF(ورقة1!$B$2:$B$1561=$F$3,INDEX(ورقة1!$F$2:$F$1561,)),ROWS($F$4:F1558)),"")</f>
        <v/>
      </c>
      <c r="G1558" t="str">
        <f>IF(F1558="","",INDEX(ورقة1!$A$2:$A$1561,MATCH(F1558,ورقة1!$F$2:$F$1561,0)))</f>
        <v/>
      </c>
    </row>
    <row r="1559" spans="6:7" x14ac:dyDescent="0.2">
      <c r="F1559" s="20" t="str">
        <f t="array" ref="F1559">IF(ROWS($F$4:F1559)&lt;=$E$3,LARGE(IF(ورقة1!$B$2:$B$1561=$F$3,INDEX(ورقة1!$F$2:$F$1561,)),ROWS($F$4:F1559)),"")</f>
        <v/>
      </c>
      <c r="G1559" t="str">
        <f>IF(F1559="","",INDEX(ورقة1!$A$2:$A$1561,MATCH(F1559,ورقة1!$F$2:$F$1561,0)))</f>
        <v/>
      </c>
    </row>
    <row r="1560" spans="6:7" x14ac:dyDescent="0.2">
      <c r="F1560" s="20" t="str">
        <f t="array" ref="F1560">IF(ROWS($F$4:F1560)&lt;=$E$3,LARGE(IF(ورقة1!$B$2:$B$1561=$F$3,INDEX(ورقة1!$F$2:$F$1561,)),ROWS($F$4:F1560)),"")</f>
        <v/>
      </c>
      <c r="G1560" t="str">
        <f>IF(F1560="","",INDEX(ورقة1!$A$2:$A$1561,MATCH(F1560,ورقة1!$F$2:$F$1561,0)))</f>
        <v/>
      </c>
    </row>
    <row r="1561" spans="6:7" x14ac:dyDescent="0.2">
      <c r="F1561" s="20" t="str">
        <f t="array" ref="F1561">IF(ROWS($F$4:F1561)&lt;=$E$3,LARGE(IF(ورقة1!$B$2:$B$1561=$F$3,INDEX(ورقة1!$F$2:$F$1561,)),ROWS($F$4:F1561)),"")</f>
        <v/>
      </c>
      <c r="G1561" t="str">
        <f>IF(F1561="","",INDEX(ورقة1!$A$2:$A$1561,MATCH(F1561,ورقة1!$F$2:$F$1561,0)))</f>
        <v/>
      </c>
    </row>
  </sheetData>
  <conditionalFormatting sqref="F3:G3">
    <cfRule type="expression" dxfId="0" priority="1">
      <formula>$K3&lt;&gt;""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ورقة1 (2)</vt:lpstr>
      <vt:lpstr>Sheet1</vt:lpstr>
      <vt:lpstr>ورقة1!Print_Titles</vt:lpstr>
      <vt:lpstr>'ورقة1 (2)'!Print_Titles</vt:lpstr>
    </vt:vector>
  </TitlesOfParts>
  <Company>ZzTeaM2009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magid</dc:creator>
  <cp:lastModifiedBy>محمد دراز</cp:lastModifiedBy>
  <dcterms:created xsi:type="dcterms:W3CDTF">2016-01-01T20:52:40Z</dcterms:created>
  <dcterms:modified xsi:type="dcterms:W3CDTF">2016-05-11T16:19:01Z</dcterms:modified>
</cp:coreProperties>
</file>